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nie\Desktop\"/>
    </mc:Choice>
  </mc:AlternateContent>
  <bookViews>
    <workbookView xWindow="-120" yWindow="-120" windowWidth="20736" windowHeight="11760" activeTab="3"/>
  </bookViews>
  <sheets>
    <sheet name="BASE" sheetId="28" r:id="rId1"/>
    <sheet name=" BABYS F" sheetId="29" r:id="rId2"/>
    <sheet name="BABYS G" sheetId="2" r:id="rId3"/>
    <sheet name="PUPILLES F" sheetId="30" r:id="rId4"/>
    <sheet name="PUPILLES G" sheetId="31" r:id="rId5"/>
    <sheet name="BENJAMINS F" sheetId="32" r:id="rId6"/>
    <sheet name="BENJAMINS G" sheetId="18" r:id="rId7"/>
    <sheet name="MINIMES F" sheetId="19" r:id="rId8"/>
    <sheet name="MINIMES G" sheetId="20" r:id="rId9"/>
    <sheet name="CADETS F" sheetId="21" r:id="rId10"/>
    <sheet name="CADETS G" sheetId="22" r:id="rId11"/>
    <sheet name="JUNIORS F" sheetId="23" r:id="rId12"/>
    <sheet name="JUNIORS G" sheetId="24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19" i="29" l="1"/>
  <c r="T119" i="29"/>
  <c r="F119" i="29"/>
  <c r="E119" i="29"/>
  <c r="U118" i="29"/>
  <c r="T118" i="29"/>
  <c r="F118" i="29"/>
  <c r="E118" i="29"/>
  <c r="U117" i="29"/>
  <c r="T117" i="29"/>
  <c r="F117" i="29"/>
  <c r="E117" i="29"/>
  <c r="U116" i="29"/>
  <c r="T116" i="29"/>
  <c r="F116" i="29"/>
  <c r="E116" i="29"/>
  <c r="Z113" i="29"/>
  <c r="X113" i="29"/>
  <c r="T113" i="29"/>
  <c r="K113" i="29"/>
  <c r="I113" i="29"/>
  <c r="E113" i="29"/>
  <c r="Z112" i="29"/>
  <c r="X112" i="29"/>
  <c r="W112" i="29"/>
  <c r="T112" i="29"/>
  <c r="P112" i="29"/>
  <c r="Q113" i="29" s="1"/>
  <c r="K112" i="29"/>
  <c r="I112" i="29"/>
  <c r="H112" i="29"/>
  <c r="E112" i="29"/>
  <c r="B112" i="29"/>
  <c r="A112" i="29"/>
  <c r="B113" i="29" s="1"/>
  <c r="AD111" i="29"/>
  <c r="V111" i="29"/>
  <c r="O111" i="29"/>
  <c r="H111" i="29"/>
  <c r="G111" i="29"/>
  <c r="A111" i="29"/>
  <c r="Z109" i="29"/>
  <c r="X109" i="29"/>
  <c r="T109" i="29"/>
  <c r="Q109" i="29"/>
  <c r="K109" i="29"/>
  <c r="I109" i="29"/>
  <c r="E109" i="29"/>
  <c r="B109" i="29"/>
  <c r="Z108" i="29"/>
  <c r="X108" i="29"/>
  <c r="W108" i="29"/>
  <c r="T108" i="29"/>
  <c r="Q108" i="29"/>
  <c r="P108" i="29"/>
  <c r="K108" i="29"/>
  <c r="I108" i="29"/>
  <c r="H108" i="29"/>
  <c r="E108" i="29"/>
  <c r="B108" i="29"/>
  <c r="AD107" i="29"/>
  <c r="V107" i="29"/>
  <c r="O107" i="29"/>
  <c r="H107" i="29"/>
  <c r="G107" i="29"/>
  <c r="A107" i="29"/>
  <c r="Z105" i="29"/>
  <c r="X105" i="29"/>
  <c r="T105" i="29"/>
  <c r="Q105" i="29"/>
  <c r="K105" i="29"/>
  <c r="I105" i="29"/>
  <c r="E105" i="29"/>
  <c r="B105" i="29"/>
  <c r="Z104" i="29"/>
  <c r="X104" i="29"/>
  <c r="W104" i="29"/>
  <c r="T104" i="29"/>
  <c r="Q104" i="29"/>
  <c r="K104" i="29"/>
  <c r="A108" i="29" s="1"/>
  <c r="I104" i="29"/>
  <c r="H104" i="29"/>
  <c r="E104" i="29"/>
  <c r="B104" i="29"/>
  <c r="AD103" i="29"/>
  <c r="O103" i="29"/>
  <c r="G103" i="29"/>
  <c r="AB100" i="29"/>
  <c r="P115" i="29" s="1"/>
  <c r="M100" i="29"/>
  <c r="A115" i="29" s="1"/>
  <c r="AB98" i="29"/>
  <c r="Y98" i="29"/>
  <c r="M98" i="29"/>
  <c r="J98" i="29"/>
  <c r="U88" i="29"/>
  <c r="T88" i="29"/>
  <c r="F88" i="29"/>
  <c r="E88" i="29"/>
  <c r="U87" i="29"/>
  <c r="T87" i="29"/>
  <c r="F87" i="29"/>
  <c r="E87" i="29"/>
  <c r="U86" i="29"/>
  <c r="T86" i="29"/>
  <c r="F86" i="29"/>
  <c r="E86" i="29"/>
  <c r="U85" i="29"/>
  <c r="T85" i="29"/>
  <c r="F85" i="29"/>
  <c r="E85" i="29"/>
  <c r="Z82" i="29"/>
  <c r="X82" i="29"/>
  <c r="T82" i="29"/>
  <c r="K82" i="29"/>
  <c r="I82" i="29"/>
  <c r="E82" i="29"/>
  <c r="Z81" i="29"/>
  <c r="X81" i="29"/>
  <c r="W81" i="29"/>
  <c r="T81" i="29"/>
  <c r="P81" i="29"/>
  <c r="Q82" i="29" s="1"/>
  <c r="K81" i="29"/>
  <c r="I81" i="29"/>
  <c r="H81" i="29"/>
  <c r="E81" i="29"/>
  <c r="B81" i="29"/>
  <c r="A81" i="29"/>
  <c r="B82" i="29" s="1"/>
  <c r="AD80" i="29"/>
  <c r="V80" i="29"/>
  <c r="O80" i="29"/>
  <c r="H80" i="29"/>
  <c r="G80" i="29"/>
  <c r="A80" i="29"/>
  <c r="Z78" i="29"/>
  <c r="X78" i="29"/>
  <c r="T78" i="29"/>
  <c r="Q78" i="29"/>
  <c r="K78" i="29"/>
  <c r="I78" i="29"/>
  <c r="E78" i="29"/>
  <c r="B78" i="29"/>
  <c r="Z77" i="29"/>
  <c r="X77" i="29"/>
  <c r="W77" i="29"/>
  <c r="T77" i="29"/>
  <c r="Q77" i="29"/>
  <c r="K77" i="29"/>
  <c r="I77" i="29"/>
  <c r="H77" i="29"/>
  <c r="E77" i="29"/>
  <c r="B77" i="29"/>
  <c r="AD76" i="29"/>
  <c r="V76" i="29"/>
  <c r="O76" i="29"/>
  <c r="H76" i="29"/>
  <c r="G76" i="29"/>
  <c r="A76" i="29"/>
  <c r="Z74" i="29"/>
  <c r="X74" i="29"/>
  <c r="T74" i="29"/>
  <c r="Q74" i="29"/>
  <c r="K74" i="29"/>
  <c r="I74" i="29"/>
  <c r="E74" i="29"/>
  <c r="B74" i="29"/>
  <c r="Z73" i="29"/>
  <c r="X73" i="29"/>
  <c r="W73" i="29"/>
  <c r="P77" i="29" s="1"/>
  <c r="T73" i="29"/>
  <c r="Q73" i="29"/>
  <c r="K73" i="29"/>
  <c r="I73" i="29"/>
  <c r="H73" i="29"/>
  <c r="A77" i="29" s="1"/>
  <c r="E73" i="29"/>
  <c r="B73" i="29"/>
  <c r="AD72" i="29"/>
  <c r="O72" i="29"/>
  <c r="G72" i="29"/>
  <c r="AB69" i="29"/>
  <c r="V72" i="29" s="1"/>
  <c r="M69" i="29"/>
  <c r="A84" i="29" s="1"/>
  <c r="AB67" i="29"/>
  <c r="Y67" i="29"/>
  <c r="M67" i="29"/>
  <c r="J67" i="29"/>
  <c r="U57" i="29"/>
  <c r="T57" i="29"/>
  <c r="F57" i="29"/>
  <c r="E57" i="29"/>
  <c r="U56" i="29"/>
  <c r="T56" i="29"/>
  <c r="F56" i="29"/>
  <c r="E56" i="29"/>
  <c r="U55" i="29"/>
  <c r="T55" i="29"/>
  <c r="F55" i="29"/>
  <c r="E55" i="29"/>
  <c r="U54" i="29"/>
  <c r="T54" i="29"/>
  <c r="F54" i="29"/>
  <c r="E54" i="29"/>
  <c r="Z51" i="29"/>
  <c r="X51" i="29"/>
  <c r="T51" i="29"/>
  <c r="K51" i="29"/>
  <c r="I51" i="29"/>
  <c r="E51" i="29"/>
  <c r="Z50" i="29"/>
  <c r="X50" i="29"/>
  <c r="T50" i="29"/>
  <c r="K50" i="29"/>
  <c r="I50" i="29"/>
  <c r="E50" i="29"/>
  <c r="AD49" i="29"/>
  <c r="O49" i="29"/>
  <c r="H49" i="29"/>
  <c r="G49" i="29"/>
  <c r="A49" i="29"/>
  <c r="Z47" i="29"/>
  <c r="X47" i="29"/>
  <c r="T47" i="29"/>
  <c r="Q47" i="29"/>
  <c r="K47" i="29"/>
  <c r="I47" i="29"/>
  <c r="E47" i="29"/>
  <c r="B47" i="29"/>
  <c r="Z46" i="29"/>
  <c r="X46" i="29"/>
  <c r="T46" i="29"/>
  <c r="Q46" i="29"/>
  <c r="K46" i="29"/>
  <c r="I46" i="29"/>
  <c r="E46" i="29"/>
  <c r="B46" i="29"/>
  <c r="AD45" i="29"/>
  <c r="H45" i="29"/>
  <c r="G45" i="29"/>
  <c r="A45" i="29"/>
  <c r="Z43" i="29"/>
  <c r="X43" i="29"/>
  <c r="T43" i="29"/>
  <c r="Q43" i="29"/>
  <c r="K43" i="29"/>
  <c r="I43" i="29"/>
  <c r="E43" i="29"/>
  <c r="B43" i="29"/>
  <c r="Z42" i="29"/>
  <c r="P46" i="29" s="1"/>
  <c r="W46" i="29" s="1"/>
  <c r="P50" i="29" s="1"/>
  <c r="X42" i="29"/>
  <c r="W42" i="29"/>
  <c r="AD41" i="29" s="1"/>
  <c r="T42" i="29"/>
  <c r="Q42" i="29"/>
  <c r="K42" i="29"/>
  <c r="I42" i="29"/>
  <c r="H42" i="29"/>
  <c r="O41" i="29" s="1"/>
  <c r="O45" i="29" s="1"/>
  <c r="E42" i="29"/>
  <c r="B42" i="29"/>
  <c r="G41" i="29"/>
  <c r="AB38" i="29"/>
  <c r="V41" i="29" s="1"/>
  <c r="M38" i="29"/>
  <c r="A53" i="29" s="1"/>
  <c r="AB36" i="29"/>
  <c r="Y36" i="29"/>
  <c r="M36" i="29"/>
  <c r="J36" i="29"/>
  <c r="U26" i="29"/>
  <c r="T26" i="29"/>
  <c r="F26" i="29"/>
  <c r="E26" i="29"/>
  <c r="U25" i="29"/>
  <c r="T25" i="29"/>
  <c r="F25" i="29"/>
  <c r="E25" i="29"/>
  <c r="U24" i="29"/>
  <c r="T24" i="29"/>
  <c r="F24" i="29"/>
  <c r="E24" i="29"/>
  <c r="U23" i="29"/>
  <c r="T23" i="29"/>
  <c r="F23" i="29"/>
  <c r="E23" i="29"/>
  <c r="Z20" i="29"/>
  <c r="X20" i="29"/>
  <c r="T20" i="29"/>
  <c r="K20" i="29"/>
  <c r="I20" i="29"/>
  <c r="E20" i="29"/>
  <c r="Z19" i="29"/>
  <c r="X19" i="29"/>
  <c r="T19" i="29"/>
  <c r="K19" i="29"/>
  <c r="I19" i="29"/>
  <c r="E19" i="29"/>
  <c r="O18" i="29"/>
  <c r="H18" i="29"/>
  <c r="G18" i="29"/>
  <c r="A18" i="29"/>
  <c r="Z16" i="29"/>
  <c r="X16" i="29"/>
  <c r="T16" i="29"/>
  <c r="Q16" i="29"/>
  <c r="K16" i="29"/>
  <c r="I16" i="29"/>
  <c r="E16" i="29"/>
  <c r="B16" i="29"/>
  <c r="Z15" i="29"/>
  <c r="X15" i="29"/>
  <c r="T15" i="29"/>
  <c r="Q15" i="29"/>
  <c r="K15" i="29"/>
  <c r="I15" i="29"/>
  <c r="E15" i="29"/>
  <c r="B15" i="29"/>
  <c r="H14" i="29"/>
  <c r="G14" i="29"/>
  <c r="A14" i="29"/>
  <c r="Z12" i="29"/>
  <c r="X12" i="29"/>
  <c r="T12" i="29"/>
  <c r="Q12" i="29"/>
  <c r="K12" i="29"/>
  <c r="I12" i="29"/>
  <c r="E12" i="29"/>
  <c r="B12" i="29"/>
  <c r="Z11" i="29"/>
  <c r="P15" i="29" s="1"/>
  <c r="W15" i="29" s="1"/>
  <c r="P19" i="29" s="1"/>
  <c r="X11" i="29"/>
  <c r="W11" i="29"/>
  <c r="T11" i="29"/>
  <c r="Q11" i="29"/>
  <c r="K11" i="29"/>
  <c r="I11" i="29"/>
  <c r="H11" i="29"/>
  <c r="O10" i="29" s="1"/>
  <c r="O14" i="29" s="1"/>
  <c r="E11" i="29"/>
  <c r="B11" i="29"/>
  <c r="AB7" i="29"/>
  <c r="P22" i="29" s="1"/>
  <c r="AB5" i="29"/>
  <c r="Y5" i="29"/>
  <c r="U119" i="2"/>
  <c r="T119" i="2"/>
  <c r="F119" i="2"/>
  <c r="E119" i="2"/>
  <c r="U118" i="2"/>
  <c r="T118" i="2"/>
  <c r="F118" i="2"/>
  <c r="E118" i="2"/>
  <c r="U117" i="2"/>
  <c r="T117" i="2"/>
  <c r="F117" i="2"/>
  <c r="E117" i="2"/>
  <c r="U116" i="2"/>
  <c r="T116" i="2"/>
  <c r="F116" i="2"/>
  <c r="E116" i="2"/>
  <c r="P115" i="2"/>
  <c r="Z113" i="2"/>
  <c r="X113" i="2"/>
  <c r="T113" i="2"/>
  <c r="K113" i="2"/>
  <c r="I113" i="2"/>
  <c r="E113" i="2"/>
  <c r="Z112" i="2"/>
  <c r="X112" i="2"/>
  <c r="W112" i="2"/>
  <c r="T112" i="2"/>
  <c r="P112" i="2"/>
  <c r="Q113" i="2" s="1"/>
  <c r="K112" i="2"/>
  <c r="I112" i="2"/>
  <c r="H112" i="2"/>
  <c r="E112" i="2"/>
  <c r="B112" i="2"/>
  <c r="A112" i="2"/>
  <c r="B113" i="2" s="1"/>
  <c r="AD111" i="2"/>
  <c r="W111" i="2"/>
  <c r="V111" i="2"/>
  <c r="O111" i="2"/>
  <c r="H111" i="2"/>
  <c r="G111" i="2"/>
  <c r="A111" i="2"/>
  <c r="Z109" i="2"/>
  <c r="X109" i="2"/>
  <c r="T109" i="2"/>
  <c r="Q109" i="2"/>
  <c r="K109" i="2"/>
  <c r="I109" i="2"/>
  <c r="E109" i="2"/>
  <c r="B109" i="2"/>
  <c r="Z108" i="2"/>
  <c r="X108" i="2"/>
  <c r="W108" i="2"/>
  <c r="T108" i="2"/>
  <c r="Q108" i="2"/>
  <c r="P108" i="2"/>
  <c r="K108" i="2"/>
  <c r="I108" i="2"/>
  <c r="H108" i="2"/>
  <c r="E108" i="2"/>
  <c r="B108" i="2"/>
  <c r="AD107" i="2"/>
  <c r="W107" i="2"/>
  <c r="V107" i="2"/>
  <c r="O107" i="2"/>
  <c r="H107" i="2"/>
  <c r="G107" i="2"/>
  <c r="A107" i="2"/>
  <c r="Z105" i="2"/>
  <c r="X105" i="2"/>
  <c r="T105" i="2"/>
  <c r="Q105" i="2"/>
  <c r="K105" i="2"/>
  <c r="I105" i="2"/>
  <c r="E105" i="2"/>
  <c r="B105" i="2"/>
  <c r="Z104" i="2"/>
  <c r="X104" i="2"/>
  <c r="W104" i="2"/>
  <c r="T104" i="2"/>
  <c r="Q104" i="2"/>
  <c r="K104" i="2"/>
  <c r="A108" i="2" s="1"/>
  <c r="I104" i="2"/>
  <c r="H104" i="2"/>
  <c r="E104" i="2"/>
  <c r="B104" i="2"/>
  <c r="AD103" i="2"/>
  <c r="P103" i="2"/>
  <c r="O103" i="2"/>
  <c r="G103" i="2"/>
  <c r="AB100" i="2"/>
  <c r="P111" i="2" s="1"/>
  <c r="M100" i="2"/>
  <c r="A115" i="2" s="1"/>
  <c r="AB98" i="2"/>
  <c r="Y98" i="2"/>
  <c r="M98" i="2"/>
  <c r="J98" i="2"/>
  <c r="U88" i="2"/>
  <c r="T88" i="2"/>
  <c r="F88" i="2"/>
  <c r="E88" i="2"/>
  <c r="U87" i="2"/>
  <c r="T87" i="2"/>
  <c r="F87" i="2"/>
  <c r="E87" i="2"/>
  <c r="U86" i="2"/>
  <c r="T86" i="2"/>
  <c r="F86" i="2"/>
  <c r="E86" i="2"/>
  <c r="U85" i="2"/>
  <c r="T85" i="2"/>
  <c r="F85" i="2"/>
  <c r="E85" i="2"/>
  <c r="P84" i="2"/>
  <c r="A84" i="2"/>
  <c r="Z82" i="2"/>
  <c r="X82" i="2"/>
  <c r="T82" i="2"/>
  <c r="Q82" i="2"/>
  <c r="K82" i="2"/>
  <c r="I82" i="2"/>
  <c r="E82" i="2"/>
  <c r="Z81" i="2"/>
  <c r="X81" i="2"/>
  <c r="W81" i="2"/>
  <c r="T81" i="2"/>
  <c r="P81" i="2"/>
  <c r="Q81" i="2" s="1"/>
  <c r="K81" i="2"/>
  <c r="I81" i="2"/>
  <c r="H81" i="2"/>
  <c r="E81" i="2"/>
  <c r="B81" i="2"/>
  <c r="A81" i="2"/>
  <c r="B82" i="2" s="1"/>
  <c r="AD80" i="2"/>
  <c r="V80" i="2"/>
  <c r="P80" i="2"/>
  <c r="O80" i="2"/>
  <c r="H80" i="2"/>
  <c r="G80" i="2"/>
  <c r="A80" i="2"/>
  <c r="Z78" i="2"/>
  <c r="X78" i="2"/>
  <c r="T78" i="2"/>
  <c r="Q78" i="2"/>
  <c r="K78" i="2"/>
  <c r="I78" i="2"/>
  <c r="E78" i="2"/>
  <c r="B78" i="2"/>
  <c r="Z77" i="2"/>
  <c r="X77" i="2"/>
  <c r="W77" i="2"/>
  <c r="T77" i="2"/>
  <c r="Q77" i="2"/>
  <c r="K77" i="2"/>
  <c r="I77" i="2"/>
  <c r="H77" i="2"/>
  <c r="E77" i="2"/>
  <c r="B77" i="2"/>
  <c r="AD76" i="2"/>
  <c r="V76" i="2"/>
  <c r="P76" i="2"/>
  <c r="O76" i="2"/>
  <c r="H76" i="2"/>
  <c r="G76" i="2"/>
  <c r="A76" i="2"/>
  <c r="Z74" i="2"/>
  <c r="X74" i="2"/>
  <c r="T74" i="2"/>
  <c r="Q74" i="2"/>
  <c r="K74" i="2"/>
  <c r="I74" i="2"/>
  <c r="E74" i="2"/>
  <c r="B74" i="2"/>
  <c r="Z73" i="2"/>
  <c r="P77" i="2" s="1"/>
  <c r="X73" i="2"/>
  <c r="W73" i="2"/>
  <c r="T73" i="2"/>
  <c r="Q73" i="2"/>
  <c r="K73" i="2"/>
  <c r="I73" i="2"/>
  <c r="H73" i="2"/>
  <c r="A77" i="2" s="1"/>
  <c r="E73" i="2"/>
  <c r="B73" i="2"/>
  <c r="AD72" i="2"/>
  <c r="W72" i="2"/>
  <c r="P72" i="2"/>
  <c r="O72" i="2"/>
  <c r="G72" i="2"/>
  <c r="AB69" i="2"/>
  <c r="V72" i="2" s="1"/>
  <c r="M69" i="2"/>
  <c r="AB67" i="2"/>
  <c r="Y67" i="2"/>
  <c r="M67" i="2"/>
  <c r="J67" i="2"/>
  <c r="U57" i="2"/>
  <c r="T57" i="2"/>
  <c r="F57" i="2"/>
  <c r="E57" i="2"/>
  <c r="U56" i="2"/>
  <c r="T56" i="2"/>
  <c r="F56" i="2"/>
  <c r="E56" i="2"/>
  <c r="U55" i="2"/>
  <c r="T55" i="2"/>
  <c r="F55" i="2"/>
  <c r="E55" i="2"/>
  <c r="U54" i="2"/>
  <c r="T54" i="2"/>
  <c r="F54" i="2"/>
  <c r="E54" i="2"/>
  <c r="P53" i="2"/>
  <c r="Z51" i="2"/>
  <c r="X51" i="2"/>
  <c r="T51" i="2"/>
  <c r="Q51" i="2"/>
  <c r="K51" i="2"/>
  <c r="I51" i="2"/>
  <c r="E51" i="2"/>
  <c r="Z50" i="2"/>
  <c r="X50" i="2"/>
  <c r="W50" i="2"/>
  <c r="T50" i="2"/>
  <c r="P50" i="2"/>
  <c r="Q50" i="2" s="1"/>
  <c r="K50" i="2"/>
  <c r="I50" i="2"/>
  <c r="H50" i="2"/>
  <c r="E50" i="2"/>
  <c r="B50" i="2"/>
  <c r="A50" i="2"/>
  <c r="B51" i="2" s="1"/>
  <c r="AD49" i="2"/>
  <c r="V49" i="2"/>
  <c r="P49" i="2"/>
  <c r="O49" i="2"/>
  <c r="H49" i="2"/>
  <c r="G49" i="2"/>
  <c r="A49" i="2"/>
  <c r="Z47" i="2"/>
  <c r="X47" i="2"/>
  <c r="T47" i="2"/>
  <c r="Q47" i="2"/>
  <c r="K47" i="2"/>
  <c r="I47" i="2"/>
  <c r="E47" i="2"/>
  <c r="B47" i="2"/>
  <c r="Z46" i="2"/>
  <c r="X46" i="2"/>
  <c r="W46" i="2"/>
  <c r="T46" i="2"/>
  <c r="Q46" i="2"/>
  <c r="K46" i="2"/>
  <c r="I46" i="2"/>
  <c r="H46" i="2"/>
  <c r="E46" i="2"/>
  <c r="B46" i="2"/>
  <c r="AD45" i="2"/>
  <c r="V45" i="2"/>
  <c r="P45" i="2"/>
  <c r="O45" i="2"/>
  <c r="H45" i="2"/>
  <c r="G45" i="2"/>
  <c r="A45" i="2"/>
  <c r="Z43" i="2"/>
  <c r="X43" i="2"/>
  <c r="T43" i="2"/>
  <c r="Q43" i="2"/>
  <c r="K43" i="2"/>
  <c r="I43" i="2"/>
  <c r="E43" i="2"/>
  <c r="B43" i="2"/>
  <c r="Z42" i="2"/>
  <c r="P46" i="2" s="1"/>
  <c r="X42" i="2"/>
  <c r="W42" i="2"/>
  <c r="T42" i="2"/>
  <c r="Q42" i="2"/>
  <c r="K42" i="2"/>
  <c r="I42" i="2"/>
  <c r="H42" i="2"/>
  <c r="A46" i="2" s="1"/>
  <c r="E42" i="2"/>
  <c r="B42" i="2"/>
  <c r="AD41" i="2"/>
  <c r="W41" i="2"/>
  <c r="O41" i="2"/>
  <c r="G41" i="2"/>
  <c r="AB38" i="2"/>
  <c r="V41" i="2" s="1"/>
  <c r="M38" i="2"/>
  <c r="A53" i="2" s="1"/>
  <c r="AB36" i="2"/>
  <c r="Y36" i="2"/>
  <c r="M36" i="2"/>
  <c r="J36" i="2"/>
  <c r="U26" i="2"/>
  <c r="T26" i="2"/>
  <c r="F26" i="2"/>
  <c r="E26" i="2"/>
  <c r="U25" i="2"/>
  <c r="T25" i="2"/>
  <c r="F25" i="2"/>
  <c r="E25" i="2"/>
  <c r="U24" i="2"/>
  <c r="T24" i="2"/>
  <c r="F24" i="2"/>
  <c r="E24" i="2"/>
  <c r="U23" i="2"/>
  <c r="T23" i="2"/>
  <c r="F23" i="2"/>
  <c r="E23" i="2"/>
  <c r="Z20" i="2"/>
  <c r="X20" i="2"/>
  <c r="T20" i="2"/>
  <c r="Q20" i="2"/>
  <c r="K20" i="2"/>
  <c r="I20" i="2"/>
  <c r="E20" i="2"/>
  <c r="Z19" i="2"/>
  <c r="X19" i="2"/>
  <c r="W19" i="2"/>
  <c r="T19" i="2"/>
  <c r="Q19" i="2"/>
  <c r="P19" i="2"/>
  <c r="K19" i="2"/>
  <c r="I19" i="2"/>
  <c r="E19" i="2"/>
  <c r="V18" i="2"/>
  <c r="O18" i="2"/>
  <c r="H18" i="2"/>
  <c r="G18" i="2"/>
  <c r="A18" i="2"/>
  <c r="Z16" i="2"/>
  <c r="X16" i="2"/>
  <c r="T16" i="2"/>
  <c r="Q16" i="2"/>
  <c r="K16" i="2"/>
  <c r="I16" i="2"/>
  <c r="E16" i="2"/>
  <c r="B16" i="2"/>
  <c r="Z15" i="2"/>
  <c r="X15" i="2"/>
  <c r="W15" i="2"/>
  <c r="T15" i="2"/>
  <c r="Q15" i="2"/>
  <c r="K15" i="2"/>
  <c r="I15" i="2"/>
  <c r="E15" i="2"/>
  <c r="B15" i="2"/>
  <c r="V14" i="2"/>
  <c r="H14" i="2"/>
  <c r="G14" i="2"/>
  <c r="A14" i="2"/>
  <c r="Z12" i="2"/>
  <c r="X12" i="2"/>
  <c r="T12" i="2"/>
  <c r="Q12" i="2"/>
  <c r="K12" i="2"/>
  <c r="I12" i="2"/>
  <c r="E12" i="2"/>
  <c r="B12" i="2"/>
  <c r="Z11" i="2"/>
  <c r="P15" i="2" s="1"/>
  <c r="X11" i="2"/>
  <c r="W11" i="2"/>
  <c r="T11" i="2"/>
  <c r="Q11" i="2"/>
  <c r="K11" i="2"/>
  <c r="I11" i="2"/>
  <c r="H11" i="2"/>
  <c r="E11" i="2"/>
  <c r="B11" i="2"/>
  <c r="AD10" i="2"/>
  <c r="AB7" i="2"/>
  <c r="P22" i="2" s="1"/>
  <c r="AB5" i="2"/>
  <c r="Y5" i="2"/>
  <c r="U119" i="30"/>
  <c r="T119" i="30"/>
  <c r="F119" i="30"/>
  <c r="E119" i="30"/>
  <c r="U118" i="30"/>
  <c r="T118" i="30"/>
  <c r="F118" i="30"/>
  <c r="E118" i="30"/>
  <c r="U117" i="30"/>
  <c r="T117" i="30"/>
  <c r="F117" i="30"/>
  <c r="E117" i="30"/>
  <c r="U116" i="30"/>
  <c r="T116" i="30"/>
  <c r="F116" i="30"/>
  <c r="E116" i="30"/>
  <c r="Z113" i="30"/>
  <c r="X113" i="30"/>
  <c r="T113" i="30"/>
  <c r="K113" i="30"/>
  <c r="I113" i="30"/>
  <c r="E113" i="30"/>
  <c r="Z112" i="30"/>
  <c r="X112" i="30"/>
  <c r="W112" i="30"/>
  <c r="T112" i="30"/>
  <c r="P112" i="30"/>
  <c r="Q113" i="30" s="1"/>
  <c r="K112" i="30"/>
  <c r="I112" i="30"/>
  <c r="H112" i="30"/>
  <c r="E112" i="30"/>
  <c r="A112" i="30"/>
  <c r="B112" i="30" s="1"/>
  <c r="AD111" i="30"/>
  <c r="V111" i="30"/>
  <c r="O111" i="30"/>
  <c r="H111" i="30"/>
  <c r="G111" i="30"/>
  <c r="A111" i="30"/>
  <c r="Z109" i="30"/>
  <c r="X109" i="30"/>
  <c r="T109" i="30"/>
  <c r="Q109" i="30"/>
  <c r="K109" i="30"/>
  <c r="I109" i="30"/>
  <c r="E109" i="30"/>
  <c r="B109" i="30"/>
  <c r="Z108" i="30"/>
  <c r="X108" i="30"/>
  <c r="W108" i="30"/>
  <c r="T108" i="30"/>
  <c r="Q108" i="30"/>
  <c r="P108" i="30"/>
  <c r="K108" i="30"/>
  <c r="I108" i="30"/>
  <c r="H108" i="30"/>
  <c r="E108" i="30"/>
  <c r="B108" i="30"/>
  <c r="AD107" i="30"/>
  <c r="V107" i="30"/>
  <c r="O107" i="30"/>
  <c r="H107" i="30"/>
  <c r="G107" i="30"/>
  <c r="A107" i="30"/>
  <c r="Z105" i="30"/>
  <c r="X105" i="30"/>
  <c r="T105" i="30"/>
  <c r="Q105" i="30"/>
  <c r="K105" i="30"/>
  <c r="I105" i="30"/>
  <c r="E105" i="30"/>
  <c r="B105" i="30"/>
  <c r="Z104" i="30"/>
  <c r="X104" i="30"/>
  <c r="W104" i="30"/>
  <c r="T104" i="30"/>
  <c r="Q104" i="30"/>
  <c r="K104" i="30"/>
  <c r="A108" i="30" s="1"/>
  <c r="I104" i="30"/>
  <c r="H104" i="30"/>
  <c r="E104" i="30"/>
  <c r="B104" i="30"/>
  <c r="AD103" i="30"/>
  <c r="O103" i="30"/>
  <c r="G103" i="30"/>
  <c r="AB100" i="30"/>
  <c r="P115" i="30" s="1"/>
  <c r="M100" i="30"/>
  <c r="A115" i="30" s="1"/>
  <c r="AB98" i="30"/>
  <c r="Y98" i="30"/>
  <c r="M98" i="30"/>
  <c r="J98" i="30"/>
  <c r="U88" i="30"/>
  <c r="T88" i="30"/>
  <c r="F88" i="30"/>
  <c r="E88" i="30"/>
  <c r="U87" i="30"/>
  <c r="T87" i="30"/>
  <c r="F87" i="30"/>
  <c r="E87" i="30"/>
  <c r="U86" i="30"/>
  <c r="T86" i="30"/>
  <c r="F86" i="30"/>
  <c r="E86" i="30"/>
  <c r="U85" i="30"/>
  <c r="T85" i="30"/>
  <c r="F85" i="30"/>
  <c r="E85" i="30"/>
  <c r="Z82" i="30"/>
  <c r="X82" i="30"/>
  <c r="T82" i="30"/>
  <c r="K82" i="30"/>
  <c r="I82" i="30"/>
  <c r="E82" i="30"/>
  <c r="Z81" i="30"/>
  <c r="X81" i="30"/>
  <c r="W81" i="30"/>
  <c r="T81" i="30"/>
  <c r="P81" i="30"/>
  <c r="Q82" i="30" s="1"/>
  <c r="K81" i="30"/>
  <c r="I81" i="30"/>
  <c r="H81" i="30"/>
  <c r="E81" i="30"/>
  <c r="B81" i="30"/>
  <c r="A81" i="30"/>
  <c r="B82" i="30" s="1"/>
  <c r="AD80" i="30"/>
  <c r="W80" i="30"/>
  <c r="V80" i="30"/>
  <c r="O80" i="30"/>
  <c r="H80" i="30"/>
  <c r="G80" i="30"/>
  <c r="A80" i="30"/>
  <c r="Z78" i="30"/>
  <c r="X78" i="30"/>
  <c r="T78" i="30"/>
  <c r="Q78" i="30"/>
  <c r="K78" i="30"/>
  <c r="I78" i="30"/>
  <c r="E78" i="30"/>
  <c r="B78" i="30"/>
  <c r="Z77" i="30"/>
  <c r="X77" i="30"/>
  <c r="W77" i="30"/>
  <c r="T77" i="30"/>
  <c r="Q77" i="30"/>
  <c r="K77" i="30"/>
  <c r="I77" i="30"/>
  <c r="H77" i="30"/>
  <c r="E77" i="30"/>
  <c r="B77" i="30"/>
  <c r="AD76" i="30"/>
  <c r="V76" i="30"/>
  <c r="O76" i="30"/>
  <c r="H76" i="30"/>
  <c r="G76" i="30"/>
  <c r="A76" i="30"/>
  <c r="Z74" i="30"/>
  <c r="X74" i="30"/>
  <c r="T74" i="30"/>
  <c r="Q74" i="30"/>
  <c r="K74" i="30"/>
  <c r="I74" i="30"/>
  <c r="E74" i="30"/>
  <c r="B74" i="30"/>
  <c r="Z73" i="30"/>
  <c r="X73" i="30"/>
  <c r="W73" i="30"/>
  <c r="P77" i="30" s="1"/>
  <c r="T73" i="30"/>
  <c r="Q73" i="30"/>
  <c r="K73" i="30"/>
  <c r="A77" i="30" s="1"/>
  <c r="I73" i="30"/>
  <c r="H73" i="30"/>
  <c r="E73" i="30"/>
  <c r="B73" i="30"/>
  <c r="AD72" i="30"/>
  <c r="O72" i="30"/>
  <c r="G72" i="30"/>
  <c r="AB69" i="30"/>
  <c r="P80" i="30" s="1"/>
  <c r="M69" i="30"/>
  <c r="A84" i="30" s="1"/>
  <c r="AB67" i="30"/>
  <c r="Y67" i="30"/>
  <c r="M67" i="30"/>
  <c r="J67" i="30"/>
  <c r="U57" i="30"/>
  <c r="T57" i="30"/>
  <c r="F57" i="30"/>
  <c r="E57" i="30"/>
  <c r="U56" i="30"/>
  <c r="T56" i="30"/>
  <c r="F56" i="30"/>
  <c r="E56" i="30"/>
  <c r="U55" i="30"/>
  <c r="T55" i="30"/>
  <c r="F55" i="30"/>
  <c r="E55" i="30"/>
  <c r="U54" i="30"/>
  <c r="T54" i="30"/>
  <c r="F54" i="30"/>
  <c r="E54" i="30"/>
  <c r="Z51" i="30"/>
  <c r="X51" i="30"/>
  <c r="T51" i="30"/>
  <c r="K51" i="30"/>
  <c r="I51" i="30"/>
  <c r="E51" i="30"/>
  <c r="Z50" i="30"/>
  <c r="X50" i="30"/>
  <c r="T50" i="30"/>
  <c r="K50" i="30"/>
  <c r="I50" i="30"/>
  <c r="E50" i="30"/>
  <c r="O49" i="30"/>
  <c r="H49" i="30"/>
  <c r="G49" i="30"/>
  <c r="A49" i="30"/>
  <c r="Z47" i="30"/>
  <c r="X47" i="30"/>
  <c r="T47" i="30"/>
  <c r="Q47" i="30"/>
  <c r="K47" i="30"/>
  <c r="I47" i="30"/>
  <c r="E47" i="30"/>
  <c r="B47" i="30"/>
  <c r="Z46" i="30"/>
  <c r="X46" i="30"/>
  <c r="T46" i="30"/>
  <c r="Q46" i="30"/>
  <c r="K46" i="30"/>
  <c r="I46" i="30"/>
  <c r="E46" i="30"/>
  <c r="B46" i="30"/>
  <c r="H45" i="30"/>
  <c r="G45" i="30"/>
  <c r="A45" i="30"/>
  <c r="Z43" i="30"/>
  <c r="X43" i="30"/>
  <c r="T43" i="30"/>
  <c r="Q43" i="30"/>
  <c r="K43" i="30"/>
  <c r="I43" i="30"/>
  <c r="E43" i="30"/>
  <c r="B43" i="30"/>
  <c r="Z42" i="30"/>
  <c r="X42" i="30"/>
  <c r="W42" i="30"/>
  <c r="T42" i="30"/>
  <c r="Q42" i="30"/>
  <c r="K42" i="30"/>
  <c r="I42" i="30"/>
  <c r="H42" i="30"/>
  <c r="E42" i="30"/>
  <c r="B42" i="30"/>
  <c r="AD41" i="30"/>
  <c r="O41" i="30"/>
  <c r="O45" i="30" s="1"/>
  <c r="G41" i="30"/>
  <c r="AB36" i="30"/>
  <c r="Y36" i="30"/>
  <c r="M36" i="30"/>
  <c r="J36" i="30"/>
  <c r="U26" i="30"/>
  <c r="T26" i="30"/>
  <c r="F26" i="30"/>
  <c r="E26" i="30"/>
  <c r="U25" i="30"/>
  <c r="T25" i="30"/>
  <c r="F25" i="30"/>
  <c r="E25" i="30"/>
  <c r="U24" i="30"/>
  <c r="T24" i="30"/>
  <c r="F24" i="30"/>
  <c r="E24" i="30"/>
  <c r="U23" i="30"/>
  <c r="T23" i="30"/>
  <c r="F23" i="30"/>
  <c r="E23" i="30"/>
  <c r="Z20" i="30"/>
  <c r="X20" i="30"/>
  <c r="T20" i="30"/>
  <c r="K20" i="30"/>
  <c r="I20" i="30"/>
  <c r="E20" i="30"/>
  <c r="Z19" i="30"/>
  <c r="X19" i="30"/>
  <c r="T19" i="30"/>
  <c r="K19" i="30"/>
  <c r="I19" i="30"/>
  <c r="E19" i="30"/>
  <c r="O18" i="30"/>
  <c r="H18" i="30"/>
  <c r="G18" i="30"/>
  <c r="A18" i="30"/>
  <c r="Z16" i="30"/>
  <c r="X16" i="30"/>
  <c r="T16" i="30"/>
  <c r="Q16" i="30"/>
  <c r="K16" i="30"/>
  <c r="I16" i="30"/>
  <c r="E16" i="30"/>
  <c r="B16" i="30"/>
  <c r="Z15" i="30"/>
  <c r="X15" i="30"/>
  <c r="T15" i="30"/>
  <c r="Q15" i="30"/>
  <c r="K15" i="30"/>
  <c r="I15" i="30"/>
  <c r="E15" i="30"/>
  <c r="B15" i="30"/>
  <c r="W14" i="30"/>
  <c r="H14" i="30"/>
  <c r="G14" i="30"/>
  <c r="A14" i="30"/>
  <c r="Z12" i="30"/>
  <c r="X12" i="30"/>
  <c r="T12" i="30"/>
  <c r="Q12" i="30"/>
  <c r="K12" i="30"/>
  <c r="I12" i="30"/>
  <c r="E12" i="30"/>
  <c r="B12" i="30"/>
  <c r="Z11" i="30"/>
  <c r="X11" i="30"/>
  <c r="W11" i="30"/>
  <c r="T11" i="30"/>
  <c r="Q11" i="30"/>
  <c r="K11" i="30"/>
  <c r="I11" i="30"/>
  <c r="H11" i="30"/>
  <c r="O10" i="30" s="1"/>
  <c r="O14" i="30" s="1"/>
  <c r="E11" i="30"/>
  <c r="B11" i="30"/>
  <c r="AB7" i="30"/>
  <c r="P22" i="30" s="1"/>
  <c r="AB5" i="30"/>
  <c r="Y5" i="30"/>
  <c r="U119" i="31"/>
  <c r="T119" i="31"/>
  <c r="F119" i="31"/>
  <c r="E119" i="31"/>
  <c r="U118" i="31"/>
  <c r="T118" i="31"/>
  <c r="F118" i="31"/>
  <c r="E118" i="31"/>
  <c r="U117" i="31"/>
  <c r="T117" i="31"/>
  <c r="F117" i="31"/>
  <c r="E117" i="31"/>
  <c r="U116" i="31"/>
  <c r="T116" i="31"/>
  <c r="F116" i="31"/>
  <c r="E116" i="31"/>
  <c r="Z113" i="31"/>
  <c r="X113" i="31"/>
  <c r="T113" i="31"/>
  <c r="K113" i="31"/>
  <c r="I113" i="31"/>
  <c r="E113" i="31"/>
  <c r="Z112" i="31"/>
  <c r="X112" i="31"/>
  <c r="W112" i="31"/>
  <c r="T112" i="31"/>
  <c r="Q112" i="31"/>
  <c r="P112" i="31"/>
  <c r="Q113" i="31" s="1"/>
  <c r="K112" i="31"/>
  <c r="I112" i="31"/>
  <c r="H112" i="31"/>
  <c r="E112" i="31"/>
  <c r="B112" i="31"/>
  <c r="A112" i="31"/>
  <c r="B113" i="31" s="1"/>
  <c r="AD111" i="31"/>
  <c r="V111" i="31"/>
  <c r="O111" i="31"/>
  <c r="H111" i="31"/>
  <c r="G111" i="31"/>
  <c r="A111" i="31"/>
  <c r="Z109" i="31"/>
  <c r="X109" i="31"/>
  <c r="T109" i="31"/>
  <c r="Q109" i="31"/>
  <c r="K109" i="31"/>
  <c r="I109" i="31"/>
  <c r="E109" i="31"/>
  <c r="B109" i="31"/>
  <c r="Z108" i="31"/>
  <c r="X108" i="31"/>
  <c r="W108" i="31"/>
  <c r="T108" i="31"/>
  <c r="Q108" i="31"/>
  <c r="K108" i="31"/>
  <c r="I108" i="31"/>
  <c r="H108" i="31"/>
  <c r="E108" i="31"/>
  <c r="B108" i="31"/>
  <c r="AD107" i="31"/>
  <c r="V107" i="31"/>
  <c r="O107" i="31"/>
  <c r="H107" i="31"/>
  <c r="G107" i="31"/>
  <c r="A107" i="31"/>
  <c r="Z105" i="31"/>
  <c r="X105" i="31"/>
  <c r="T105" i="31"/>
  <c r="Q105" i="31"/>
  <c r="K105" i="31"/>
  <c r="I105" i="31"/>
  <c r="E105" i="31"/>
  <c r="B105" i="31"/>
  <c r="Z104" i="31"/>
  <c r="P108" i="31" s="1"/>
  <c r="X104" i="31"/>
  <c r="W104" i="31"/>
  <c r="T104" i="31"/>
  <c r="Q104" i="31"/>
  <c r="K104" i="31"/>
  <c r="A108" i="31" s="1"/>
  <c r="I104" i="31"/>
  <c r="H104" i="31"/>
  <c r="E104" i="31"/>
  <c r="B104" i="31"/>
  <c r="AD103" i="31"/>
  <c r="O103" i="31"/>
  <c r="G103" i="31"/>
  <c r="AB100" i="31"/>
  <c r="P115" i="31" s="1"/>
  <c r="M100" i="31"/>
  <c r="A115" i="31" s="1"/>
  <c r="AB98" i="31"/>
  <c r="Y98" i="31"/>
  <c r="M98" i="31"/>
  <c r="J98" i="31"/>
  <c r="U88" i="31"/>
  <c r="T88" i="31"/>
  <c r="F88" i="31"/>
  <c r="E88" i="31"/>
  <c r="U87" i="31"/>
  <c r="T87" i="31"/>
  <c r="F87" i="31"/>
  <c r="E87" i="31"/>
  <c r="U86" i="31"/>
  <c r="T86" i="31"/>
  <c r="F86" i="31"/>
  <c r="E86" i="31"/>
  <c r="U85" i="31"/>
  <c r="T85" i="31"/>
  <c r="F85" i="31"/>
  <c r="E85" i="31"/>
  <c r="Z82" i="31"/>
  <c r="X82" i="31"/>
  <c r="T82" i="31"/>
  <c r="K82" i="31"/>
  <c r="I82" i="31"/>
  <c r="E82" i="31"/>
  <c r="Z81" i="31"/>
  <c r="X81" i="31"/>
  <c r="T81" i="31"/>
  <c r="P81" i="31"/>
  <c r="Q82" i="31" s="1"/>
  <c r="K81" i="31"/>
  <c r="I81" i="31"/>
  <c r="E81" i="31"/>
  <c r="AD80" i="31"/>
  <c r="V80" i="31"/>
  <c r="O80" i="31"/>
  <c r="H80" i="31"/>
  <c r="G80" i="31"/>
  <c r="A80" i="31"/>
  <c r="Z78" i="31"/>
  <c r="X78" i="31"/>
  <c r="T78" i="31"/>
  <c r="Q78" i="31"/>
  <c r="K78" i="31"/>
  <c r="I78" i="31"/>
  <c r="E78" i="31"/>
  <c r="B78" i="31"/>
  <c r="Z77" i="31"/>
  <c r="X77" i="31"/>
  <c r="W77" i="31"/>
  <c r="T77" i="31"/>
  <c r="Q77" i="31"/>
  <c r="K77" i="31"/>
  <c r="I77" i="31"/>
  <c r="E77" i="31"/>
  <c r="B77" i="31"/>
  <c r="AD76" i="31"/>
  <c r="H76" i="31"/>
  <c r="G76" i="31"/>
  <c r="A76" i="31"/>
  <c r="Z74" i="31"/>
  <c r="X74" i="31"/>
  <c r="T74" i="31"/>
  <c r="Q74" i="31"/>
  <c r="K74" i="31"/>
  <c r="I74" i="31"/>
  <c r="E74" i="31"/>
  <c r="B74" i="31"/>
  <c r="Z73" i="31"/>
  <c r="P77" i="31" s="1"/>
  <c r="X73" i="31"/>
  <c r="W73" i="31"/>
  <c r="T73" i="31"/>
  <c r="Q73" i="31"/>
  <c r="K73" i="31"/>
  <c r="I73" i="31"/>
  <c r="H73" i="31"/>
  <c r="O72" i="31" s="1"/>
  <c r="O76" i="31" s="1"/>
  <c r="E73" i="31"/>
  <c r="B73" i="31"/>
  <c r="AD72" i="31"/>
  <c r="P72" i="31"/>
  <c r="G72" i="31"/>
  <c r="AB69" i="31"/>
  <c r="P80" i="31" s="1"/>
  <c r="M69" i="31"/>
  <c r="A84" i="31" s="1"/>
  <c r="AB67" i="31"/>
  <c r="Y67" i="31"/>
  <c r="M67" i="31"/>
  <c r="J67" i="31"/>
  <c r="U57" i="31"/>
  <c r="T57" i="31"/>
  <c r="F57" i="31"/>
  <c r="E57" i="31"/>
  <c r="U56" i="31"/>
  <c r="T56" i="31"/>
  <c r="F56" i="31"/>
  <c r="E56" i="31"/>
  <c r="U55" i="31"/>
  <c r="T55" i="31"/>
  <c r="F55" i="31"/>
  <c r="E55" i="31"/>
  <c r="U54" i="31"/>
  <c r="T54" i="31"/>
  <c r="F54" i="31"/>
  <c r="E54" i="31"/>
  <c r="Z51" i="31"/>
  <c r="X51" i="31"/>
  <c r="T51" i="31"/>
  <c r="K51" i="31"/>
  <c r="I51" i="31"/>
  <c r="E51" i="31"/>
  <c r="Z50" i="31"/>
  <c r="X50" i="31"/>
  <c r="T50" i="31"/>
  <c r="P50" i="31"/>
  <c r="Q51" i="31" s="1"/>
  <c r="K50" i="31"/>
  <c r="I50" i="31"/>
  <c r="E50" i="31"/>
  <c r="AD49" i="31"/>
  <c r="O49" i="31"/>
  <c r="H49" i="31"/>
  <c r="G49" i="31"/>
  <c r="A49" i="31"/>
  <c r="Z47" i="31"/>
  <c r="X47" i="31"/>
  <c r="T47" i="31"/>
  <c r="Q47" i="31"/>
  <c r="K47" i="31"/>
  <c r="I47" i="31"/>
  <c r="E47" i="31"/>
  <c r="B47" i="31"/>
  <c r="Z46" i="31"/>
  <c r="X46" i="31"/>
  <c r="W46" i="31"/>
  <c r="T46" i="31"/>
  <c r="Q46" i="31"/>
  <c r="K46" i="31"/>
  <c r="I46" i="31"/>
  <c r="E46" i="31"/>
  <c r="B46" i="31"/>
  <c r="AD45" i="31"/>
  <c r="H45" i="31"/>
  <c r="G45" i="31"/>
  <c r="A45" i="31"/>
  <c r="Z43" i="31"/>
  <c r="X43" i="31"/>
  <c r="T43" i="31"/>
  <c r="Q43" i="31"/>
  <c r="K43" i="31"/>
  <c r="I43" i="31"/>
  <c r="E43" i="31"/>
  <c r="B43" i="31"/>
  <c r="Z42" i="31"/>
  <c r="P46" i="31" s="1"/>
  <c r="X42" i="31"/>
  <c r="W42" i="31"/>
  <c r="T42" i="31"/>
  <c r="Q42" i="31"/>
  <c r="K42" i="31"/>
  <c r="I42" i="31"/>
  <c r="H42" i="31"/>
  <c r="O41" i="31" s="1"/>
  <c r="O45" i="31" s="1"/>
  <c r="E42" i="31"/>
  <c r="B42" i="31"/>
  <c r="AD41" i="31"/>
  <c r="G41" i="31"/>
  <c r="AB38" i="31"/>
  <c r="P49" i="31" s="1"/>
  <c r="M38" i="31"/>
  <c r="A53" i="31" s="1"/>
  <c r="AB36" i="31"/>
  <c r="Y36" i="31"/>
  <c r="M36" i="31"/>
  <c r="J36" i="31"/>
  <c r="U26" i="31"/>
  <c r="T26" i="31"/>
  <c r="F26" i="31"/>
  <c r="E26" i="31"/>
  <c r="U25" i="31"/>
  <c r="T25" i="31"/>
  <c r="F25" i="31"/>
  <c r="E25" i="31"/>
  <c r="U24" i="31"/>
  <c r="T24" i="31"/>
  <c r="F24" i="31"/>
  <c r="E24" i="31"/>
  <c r="U23" i="31"/>
  <c r="T23" i="31"/>
  <c r="F23" i="31"/>
  <c r="E23" i="31"/>
  <c r="Z20" i="31"/>
  <c r="X20" i="31"/>
  <c r="T20" i="31"/>
  <c r="K20" i="31"/>
  <c r="I20" i="31"/>
  <c r="E20" i="31"/>
  <c r="Z19" i="31"/>
  <c r="X19" i="31"/>
  <c r="T19" i="31"/>
  <c r="K19" i="31"/>
  <c r="I19" i="31"/>
  <c r="E19" i="31"/>
  <c r="O18" i="31"/>
  <c r="H18" i="31"/>
  <c r="G18" i="31"/>
  <c r="A18" i="31"/>
  <c r="Z16" i="31"/>
  <c r="X16" i="31"/>
  <c r="T16" i="31"/>
  <c r="Q16" i="31"/>
  <c r="K16" i="31"/>
  <c r="I16" i="31"/>
  <c r="E16" i="31"/>
  <c r="B16" i="31"/>
  <c r="Z15" i="31"/>
  <c r="X15" i="31"/>
  <c r="T15" i="31"/>
  <c r="Q15" i="31"/>
  <c r="K15" i="31"/>
  <c r="I15" i="31"/>
  <c r="E15" i="31"/>
  <c r="B15" i="31"/>
  <c r="H14" i="31"/>
  <c r="G14" i="31"/>
  <c r="A14" i="31"/>
  <c r="Z12" i="31"/>
  <c r="X12" i="31"/>
  <c r="T12" i="31"/>
  <c r="Q12" i="31"/>
  <c r="K12" i="31"/>
  <c r="I12" i="31"/>
  <c r="E12" i="31"/>
  <c r="B12" i="31"/>
  <c r="Z11" i="31"/>
  <c r="P15" i="31" s="1"/>
  <c r="W15" i="31" s="1"/>
  <c r="P19" i="31" s="1"/>
  <c r="X11" i="31"/>
  <c r="W11" i="31"/>
  <c r="T11" i="31"/>
  <c r="Q11" i="31"/>
  <c r="K11" i="31"/>
  <c r="I11" i="31"/>
  <c r="H11" i="31"/>
  <c r="O10" i="31" s="1"/>
  <c r="O14" i="31" s="1"/>
  <c r="E11" i="31"/>
  <c r="B11" i="31"/>
  <c r="AB7" i="31"/>
  <c r="P22" i="31" s="1"/>
  <c r="AB5" i="31"/>
  <c r="Y5" i="31"/>
  <c r="U119" i="32"/>
  <c r="T119" i="32"/>
  <c r="F119" i="32"/>
  <c r="E119" i="32"/>
  <c r="U118" i="32"/>
  <c r="T118" i="32"/>
  <c r="F118" i="32"/>
  <c r="E118" i="32"/>
  <c r="U117" i="32"/>
  <c r="T117" i="32"/>
  <c r="F117" i="32"/>
  <c r="E117" i="32"/>
  <c r="U116" i="32"/>
  <c r="T116" i="32"/>
  <c r="F116" i="32"/>
  <c r="E116" i="32"/>
  <c r="Z113" i="32"/>
  <c r="X113" i="32"/>
  <c r="T113" i="32"/>
  <c r="K113" i="32"/>
  <c r="I113" i="32"/>
  <c r="E113" i="32"/>
  <c r="Z112" i="32"/>
  <c r="X112" i="32"/>
  <c r="W112" i="32"/>
  <c r="T112" i="32"/>
  <c r="P112" i="32"/>
  <c r="Q113" i="32" s="1"/>
  <c r="K112" i="32"/>
  <c r="I112" i="32"/>
  <c r="H112" i="32"/>
  <c r="E112" i="32"/>
  <c r="B112" i="32"/>
  <c r="A112" i="32"/>
  <c r="B113" i="32" s="1"/>
  <c r="AD111" i="32"/>
  <c r="V111" i="32"/>
  <c r="O111" i="32"/>
  <c r="H111" i="32"/>
  <c r="G111" i="32"/>
  <c r="A111" i="32"/>
  <c r="Z109" i="32"/>
  <c r="X109" i="32"/>
  <c r="T109" i="32"/>
  <c r="Q109" i="32"/>
  <c r="K109" i="32"/>
  <c r="I109" i="32"/>
  <c r="E109" i="32"/>
  <c r="B109" i="32"/>
  <c r="Z108" i="32"/>
  <c r="X108" i="32"/>
  <c r="W108" i="32"/>
  <c r="T108" i="32"/>
  <c r="Q108" i="32"/>
  <c r="P108" i="32"/>
  <c r="K108" i="32"/>
  <c r="I108" i="32"/>
  <c r="H108" i="32"/>
  <c r="E108" i="32"/>
  <c r="B108" i="32"/>
  <c r="AD107" i="32"/>
  <c r="V107" i="32"/>
  <c r="O107" i="32"/>
  <c r="H107" i="32"/>
  <c r="G107" i="32"/>
  <c r="A107" i="32"/>
  <c r="Z105" i="32"/>
  <c r="X105" i="32"/>
  <c r="T105" i="32"/>
  <c r="Q105" i="32"/>
  <c r="K105" i="32"/>
  <c r="I105" i="32"/>
  <c r="E105" i="32"/>
  <c r="B105" i="32"/>
  <c r="Z104" i="32"/>
  <c r="X104" i="32"/>
  <c r="W104" i="32"/>
  <c r="T104" i="32"/>
  <c r="Q104" i="32"/>
  <c r="K104" i="32"/>
  <c r="A108" i="32" s="1"/>
  <c r="I104" i="32"/>
  <c r="H104" i="32"/>
  <c r="E104" i="32"/>
  <c r="B104" i="32"/>
  <c r="AD103" i="32"/>
  <c r="O103" i="32"/>
  <c r="G103" i="32"/>
  <c r="AB100" i="32"/>
  <c r="P115" i="32" s="1"/>
  <c r="M100" i="32"/>
  <c r="A115" i="32" s="1"/>
  <c r="AB98" i="32"/>
  <c r="Y98" i="32"/>
  <c r="M98" i="32"/>
  <c r="J98" i="32"/>
  <c r="U88" i="32"/>
  <c r="T88" i="32"/>
  <c r="F88" i="32"/>
  <c r="E88" i="32"/>
  <c r="U87" i="32"/>
  <c r="T87" i="32"/>
  <c r="F87" i="32"/>
  <c r="E87" i="32"/>
  <c r="U86" i="32"/>
  <c r="T86" i="32"/>
  <c r="F86" i="32"/>
  <c r="E86" i="32"/>
  <c r="U85" i="32"/>
  <c r="T85" i="32"/>
  <c r="F85" i="32"/>
  <c r="E85" i="32"/>
  <c r="Z82" i="32"/>
  <c r="X82" i="32"/>
  <c r="T82" i="32"/>
  <c r="K82" i="32"/>
  <c r="I82" i="32"/>
  <c r="E82" i="32"/>
  <c r="Z81" i="32"/>
  <c r="X81" i="32"/>
  <c r="W81" i="32"/>
  <c r="T81" i="32"/>
  <c r="P81" i="32"/>
  <c r="Q82" i="32" s="1"/>
  <c r="K81" i="32"/>
  <c r="I81" i="32"/>
  <c r="E81" i="32"/>
  <c r="AD80" i="32"/>
  <c r="V80" i="32"/>
  <c r="O80" i="32"/>
  <c r="H80" i="32"/>
  <c r="G80" i="32"/>
  <c r="A80" i="32"/>
  <c r="Z78" i="32"/>
  <c r="X78" i="32"/>
  <c r="T78" i="32"/>
  <c r="Q78" i="32"/>
  <c r="K78" i="32"/>
  <c r="I78" i="32"/>
  <c r="E78" i="32"/>
  <c r="B78" i="32"/>
  <c r="Z77" i="32"/>
  <c r="X77" i="32"/>
  <c r="W77" i="32"/>
  <c r="T77" i="32"/>
  <c r="Q77" i="32"/>
  <c r="K77" i="32"/>
  <c r="I77" i="32"/>
  <c r="E77" i="32"/>
  <c r="B77" i="32"/>
  <c r="AD76" i="32"/>
  <c r="V76" i="32"/>
  <c r="H76" i="32"/>
  <c r="G76" i="32"/>
  <c r="A76" i="32"/>
  <c r="Z74" i="32"/>
  <c r="X74" i="32"/>
  <c r="T74" i="32"/>
  <c r="Q74" i="32"/>
  <c r="K74" i="32"/>
  <c r="I74" i="32"/>
  <c r="E74" i="32"/>
  <c r="B74" i="32"/>
  <c r="Z73" i="32"/>
  <c r="P77" i="32" s="1"/>
  <c r="X73" i="32"/>
  <c r="W73" i="32"/>
  <c r="T73" i="32"/>
  <c r="Q73" i="32"/>
  <c r="K73" i="32"/>
  <c r="A77" i="32" s="1"/>
  <c r="H77" i="32" s="1"/>
  <c r="A81" i="32" s="1"/>
  <c r="I73" i="32"/>
  <c r="H73" i="32"/>
  <c r="O72" i="32" s="1"/>
  <c r="O76" i="32" s="1"/>
  <c r="E73" i="32"/>
  <c r="B73" i="32"/>
  <c r="AD72" i="32"/>
  <c r="G72" i="32"/>
  <c r="AB69" i="32"/>
  <c r="P80" i="32" s="1"/>
  <c r="M69" i="32"/>
  <c r="A84" i="32" s="1"/>
  <c r="AB67" i="32"/>
  <c r="Y67" i="32"/>
  <c r="M67" i="32"/>
  <c r="J67" i="32"/>
  <c r="U57" i="32"/>
  <c r="T57" i="32"/>
  <c r="F57" i="32"/>
  <c r="E57" i="32"/>
  <c r="U56" i="32"/>
  <c r="T56" i="32"/>
  <c r="F56" i="32"/>
  <c r="E56" i="32"/>
  <c r="U55" i="32"/>
  <c r="T55" i="32"/>
  <c r="F55" i="32"/>
  <c r="E55" i="32"/>
  <c r="U54" i="32"/>
  <c r="T54" i="32"/>
  <c r="F54" i="32"/>
  <c r="E54" i="32"/>
  <c r="Z51" i="32"/>
  <c r="X51" i="32"/>
  <c r="T51" i="32"/>
  <c r="K51" i="32"/>
  <c r="I51" i="32"/>
  <c r="E51" i="32"/>
  <c r="Z50" i="32"/>
  <c r="X50" i="32"/>
  <c r="T50" i="32"/>
  <c r="K50" i="32"/>
  <c r="I50" i="32"/>
  <c r="E50" i="32"/>
  <c r="AD49" i="32"/>
  <c r="O49" i="32"/>
  <c r="H49" i="32"/>
  <c r="G49" i="32"/>
  <c r="A49" i="32"/>
  <c r="Z47" i="32"/>
  <c r="X47" i="32"/>
  <c r="T47" i="32"/>
  <c r="Q47" i="32"/>
  <c r="K47" i="32"/>
  <c r="I47" i="32"/>
  <c r="E47" i="32"/>
  <c r="B47" i="32"/>
  <c r="Z46" i="32"/>
  <c r="X46" i="32"/>
  <c r="T46" i="32"/>
  <c r="Q46" i="32"/>
  <c r="K46" i="32"/>
  <c r="I46" i="32"/>
  <c r="E46" i="32"/>
  <c r="B46" i="32"/>
  <c r="AD45" i="32"/>
  <c r="H45" i="32"/>
  <c r="G45" i="32"/>
  <c r="A45" i="32"/>
  <c r="Z43" i="32"/>
  <c r="X43" i="32"/>
  <c r="T43" i="32"/>
  <c r="Q43" i="32"/>
  <c r="K43" i="32"/>
  <c r="I43" i="32"/>
  <c r="E43" i="32"/>
  <c r="B43" i="32"/>
  <c r="Z42" i="32"/>
  <c r="X42" i="32"/>
  <c r="W42" i="32"/>
  <c r="AD41" i="32" s="1"/>
  <c r="T42" i="32"/>
  <c r="Q42" i="32"/>
  <c r="K42" i="32"/>
  <c r="I42" i="32"/>
  <c r="H42" i="32"/>
  <c r="O41" i="32" s="1"/>
  <c r="O45" i="32" s="1"/>
  <c r="E42" i="32"/>
  <c r="B42" i="32"/>
  <c r="G41" i="32"/>
  <c r="AB38" i="32"/>
  <c r="P49" i="32" s="1"/>
  <c r="M38" i="32"/>
  <c r="A53" i="32" s="1"/>
  <c r="AB36" i="32"/>
  <c r="Y36" i="32"/>
  <c r="M36" i="32"/>
  <c r="J36" i="32"/>
  <c r="U26" i="32"/>
  <c r="T26" i="32"/>
  <c r="F26" i="32"/>
  <c r="E26" i="32"/>
  <c r="U25" i="32"/>
  <c r="T25" i="32"/>
  <c r="F25" i="32"/>
  <c r="E25" i="32"/>
  <c r="U24" i="32"/>
  <c r="T24" i="32"/>
  <c r="F24" i="32"/>
  <c r="E24" i="32"/>
  <c r="U23" i="32"/>
  <c r="T23" i="32"/>
  <c r="F23" i="32"/>
  <c r="E23" i="32"/>
  <c r="Z20" i="32"/>
  <c r="X20" i="32"/>
  <c r="T20" i="32"/>
  <c r="K20" i="32"/>
  <c r="I20" i="32"/>
  <c r="E20" i="32"/>
  <c r="Z19" i="32"/>
  <c r="X19" i="32"/>
  <c r="T19" i="32"/>
  <c r="K19" i="32"/>
  <c r="I19" i="32"/>
  <c r="E19" i="32"/>
  <c r="O18" i="32"/>
  <c r="H18" i="32"/>
  <c r="G18" i="32"/>
  <c r="A18" i="32"/>
  <c r="Z16" i="32"/>
  <c r="X16" i="32"/>
  <c r="T16" i="32"/>
  <c r="Q16" i="32"/>
  <c r="K16" i="32"/>
  <c r="I16" i="32"/>
  <c r="E16" i="32"/>
  <c r="B16" i="32"/>
  <c r="Z15" i="32"/>
  <c r="X15" i="32"/>
  <c r="T15" i="32"/>
  <c r="Q15" i="32"/>
  <c r="K15" i="32"/>
  <c r="I15" i="32"/>
  <c r="E15" i="32"/>
  <c r="B15" i="32"/>
  <c r="O14" i="32"/>
  <c r="H14" i="32"/>
  <c r="G14" i="32"/>
  <c r="A14" i="32"/>
  <c r="Z12" i="32"/>
  <c r="X12" i="32"/>
  <c r="T12" i="32"/>
  <c r="Q12" i="32"/>
  <c r="K12" i="32"/>
  <c r="I12" i="32"/>
  <c r="E12" i="32"/>
  <c r="B12" i="32"/>
  <c r="Z11" i="32"/>
  <c r="X11" i="32"/>
  <c r="W11" i="32"/>
  <c r="T11" i="32"/>
  <c r="Q11" i="32"/>
  <c r="K11" i="32"/>
  <c r="A15" i="32" s="1"/>
  <c r="H15" i="32" s="1"/>
  <c r="A19" i="32" s="1"/>
  <c r="I11" i="32"/>
  <c r="H11" i="32"/>
  <c r="E11" i="32"/>
  <c r="B11" i="32"/>
  <c r="AD10" i="32"/>
  <c r="P10" i="32"/>
  <c r="O10" i="32"/>
  <c r="AB7" i="32"/>
  <c r="P22" i="32" s="1"/>
  <c r="AB5" i="32"/>
  <c r="Y5" i="32"/>
  <c r="U119" i="18"/>
  <c r="T119" i="18"/>
  <c r="F119" i="18"/>
  <c r="E119" i="18"/>
  <c r="U118" i="18"/>
  <c r="T118" i="18"/>
  <c r="F118" i="18"/>
  <c r="E118" i="18"/>
  <c r="U117" i="18"/>
  <c r="T117" i="18"/>
  <c r="F117" i="18"/>
  <c r="E117" i="18"/>
  <c r="U116" i="18"/>
  <c r="T116" i="18"/>
  <c r="F116" i="18"/>
  <c r="E116" i="18"/>
  <c r="Z113" i="18"/>
  <c r="X113" i="18"/>
  <c r="T113" i="18"/>
  <c r="K113" i="18"/>
  <c r="I113" i="18"/>
  <c r="E113" i="18"/>
  <c r="Z112" i="18"/>
  <c r="X112" i="18"/>
  <c r="W112" i="18"/>
  <c r="T112" i="18"/>
  <c r="P112" i="18"/>
  <c r="Q113" i="18" s="1"/>
  <c r="K112" i="18"/>
  <c r="I112" i="18"/>
  <c r="H112" i="18"/>
  <c r="E112" i="18"/>
  <c r="A112" i="18"/>
  <c r="B112" i="18" s="1"/>
  <c r="AD111" i="18"/>
  <c r="V111" i="18"/>
  <c r="O111" i="18"/>
  <c r="H111" i="18"/>
  <c r="G111" i="18"/>
  <c r="A111" i="18"/>
  <c r="Z109" i="18"/>
  <c r="X109" i="18"/>
  <c r="T109" i="18"/>
  <c r="Q109" i="18"/>
  <c r="K109" i="18"/>
  <c r="I109" i="18"/>
  <c r="E109" i="18"/>
  <c r="B109" i="18"/>
  <c r="Z108" i="18"/>
  <c r="X108" i="18"/>
  <c r="W108" i="18"/>
  <c r="T108" i="18"/>
  <c r="Q108" i="18"/>
  <c r="K108" i="18"/>
  <c r="I108" i="18"/>
  <c r="H108" i="18"/>
  <c r="E108" i="18"/>
  <c r="B108" i="18"/>
  <c r="AD107" i="18"/>
  <c r="V107" i="18"/>
  <c r="O107" i="18"/>
  <c r="H107" i="18"/>
  <c r="G107" i="18"/>
  <c r="A107" i="18"/>
  <c r="Z105" i="18"/>
  <c r="X105" i="18"/>
  <c r="T105" i="18"/>
  <c r="Q105" i="18"/>
  <c r="K105" i="18"/>
  <c r="I105" i="18"/>
  <c r="E105" i="18"/>
  <c r="B105" i="18"/>
  <c r="Z104" i="18"/>
  <c r="P108" i="18" s="1"/>
  <c r="X104" i="18"/>
  <c r="W104" i="18"/>
  <c r="T104" i="18"/>
  <c r="Q104" i="18"/>
  <c r="K104" i="18"/>
  <c r="A108" i="18" s="1"/>
  <c r="I104" i="18"/>
  <c r="H104" i="18"/>
  <c r="E104" i="18"/>
  <c r="B104" i="18"/>
  <c r="AD103" i="18"/>
  <c r="O103" i="18"/>
  <c r="G103" i="18"/>
  <c r="AB100" i="18"/>
  <c r="P115" i="18" s="1"/>
  <c r="M100" i="18"/>
  <c r="A115" i="18" s="1"/>
  <c r="AB98" i="18"/>
  <c r="Y98" i="18"/>
  <c r="M98" i="18"/>
  <c r="J98" i="18"/>
  <c r="U88" i="18"/>
  <c r="T88" i="18"/>
  <c r="F88" i="18"/>
  <c r="E88" i="18"/>
  <c r="U87" i="18"/>
  <c r="T87" i="18"/>
  <c r="F87" i="18"/>
  <c r="E87" i="18"/>
  <c r="U86" i="18"/>
  <c r="T86" i="18"/>
  <c r="F86" i="18"/>
  <c r="E86" i="18"/>
  <c r="U85" i="18"/>
  <c r="T85" i="18"/>
  <c r="F85" i="18"/>
  <c r="E85" i="18"/>
  <c r="Z82" i="18"/>
  <c r="X82" i="18"/>
  <c r="T82" i="18"/>
  <c r="K82" i="18"/>
  <c r="I82" i="18"/>
  <c r="E82" i="18"/>
  <c r="Z81" i="18"/>
  <c r="X81" i="18"/>
  <c r="T81" i="18"/>
  <c r="K81" i="18"/>
  <c r="I81" i="18"/>
  <c r="E81" i="18"/>
  <c r="AD80" i="18"/>
  <c r="O80" i="18"/>
  <c r="H80" i="18"/>
  <c r="G80" i="18"/>
  <c r="A80" i="18"/>
  <c r="Z78" i="18"/>
  <c r="X78" i="18"/>
  <c r="T78" i="18"/>
  <c r="Q78" i="18"/>
  <c r="K78" i="18"/>
  <c r="I78" i="18"/>
  <c r="E78" i="18"/>
  <c r="B78" i="18"/>
  <c r="Z77" i="18"/>
  <c r="X77" i="18"/>
  <c r="T77" i="18"/>
  <c r="Q77" i="18"/>
  <c r="K77" i="18"/>
  <c r="I77" i="18"/>
  <c r="E77" i="18"/>
  <c r="B77" i="18"/>
  <c r="AD76" i="18"/>
  <c r="H76" i="18"/>
  <c r="G76" i="18"/>
  <c r="A76" i="18"/>
  <c r="Z74" i="18"/>
  <c r="X74" i="18"/>
  <c r="T74" i="18"/>
  <c r="Q74" i="18"/>
  <c r="K74" i="18"/>
  <c r="I74" i="18"/>
  <c r="E74" i="18"/>
  <c r="B74" i="18"/>
  <c r="Z73" i="18"/>
  <c r="X73" i="18"/>
  <c r="W73" i="18"/>
  <c r="P77" i="18" s="1"/>
  <c r="W77" i="18" s="1"/>
  <c r="P81" i="18" s="1"/>
  <c r="T73" i="18"/>
  <c r="Q73" i="18"/>
  <c r="K73" i="18"/>
  <c r="A77" i="18" s="1"/>
  <c r="H77" i="18" s="1"/>
  <c r="A81" i="18" s="1"/>
  <c r="I73" i="18"/>
  <c r="H73" i="18"/>
  <c r="O72" i="18" s="1"/>
  <c r="O76" i="18" s="1"/>
  <c r="E73" i="18"/>
  <c r="B73" i="18"/>
  <c r="AD72" i="18"/>
  <c r="P72" i="18"/>
  <c r="G72" i="18"/>
  <c r="AB69" i="18"/>
  <c r="P80" i="18" s="1"/>
  <c r="M69" i="18"/>
  <c r="A84" i="18" s="1"/>
  <c r="AB67" i="18"/>
  <c r="Y67" i="18"/>
  <c r="M67" i="18"/>
  <c r="J67" i="18"/>
  <c r="U57" i="18"/>
  <c r="T57" i="18"/>
  <c r="F57" i="18"/>
  <c r="E57" i="18"/>
  <c r="U56" i="18"/>
  <c r="T56" i="18"/>
  <c r="F56" i="18"/>
  <c r="E56" i="18"/>
  <c r="U55" i="18"/>
  <c r="T55" i="18"/>
  <c r="F55" i="18"/>
  <c r="E55" i="18"/>
  <c r="U54" i="18"/>
  <c r="T54" i="18"/>
  <c r="F54" i="18"/>
  <c r="E54" i="18"/>
  <c r="Z51" i="18"/>
  <c r="X51" i="18"/>
  <c r="T51" i="18"/>
  <c r="K51" i="18"/>
  <c r="I51" i="18"/>
  <c r="E51" i="18"/>
  <c r="Z50" i="18"/>
  <c r="X50" i="18"/>
  <c r="T50" i="18"/>
  <c r="K50" i="18"/>
  <c r="I50" i="18"/>
  <c r="E50" i="18"/>
  <c r="AD49" i="18"/>
  <c r="O49" i="18"/>
  <c r="H49" i="18"/>
  <c r="G49" i="18"/>
  <c r="A49" i="18"/>
  <c r="Z47" i="18"/>
  <c r="X47" i="18"/>
  <c r="T47" i="18"/>
  <c r="Q47" i="18"/>
  <c r="K47" i="18"/>
  <c r="I47" i="18"/>
  <c r="E47" i="18"/>
  <c r="B47" i="18"/>
  <c r="Z46" i="18"/>
  <c r="X46" i="18"/>
  <c r="T46" i="18"/>
  <c r="Q46" i="18"/>
  <c r="K46" i="18"/>
  <c r="I46" i="18"/>
  <c r="E46" i="18"/>
  <c r="B46" i="18"/>
  <c r="AD45" i="18"/>
  <c r="H45" i="18"/>
  <c r="G45" i="18"/>
  <c r="A45" i="18"/>
  <c r="Z43" i="18"/>
  <c r="X43" i="18"/>
  <c r="T43" i="18"/>
  <c r="Q43" i="18"/>
  <c r="K43" i="18"/>
  <c r="I43" i="18"/>
  <c r="E43" i="18"/>
  <c r="B43" i="18"/>
  <c r="Z42" i="18"/>
  <c r="X42" i="18"/>
  <c r="W42" i="18"/>
  <c r="P46" i="18" s="1"/>
  <c r="W46" i="18" s="1"/>
  <c r="P50" i="18" s="1"/>
  <c r="T42" i="18"/>
  <c r="Q42" i="18"/>
  <c r="K42" i="18"/>
  <c r="I42" i="18"/>
  <c r="H42" i="18"/>
  <c r="O41" i="18" s="1"/>
  <c r="O45" i="18" s="1"/>
  <c r="E42" i="18"/>
  <c r="B42" i="18"/>
  <c r="AD41" i="18"/>
  <c r="G41" i="18"/>
  <c r="AB38" i="18"/>
  <c r="P49" i="18" s="1"/>
  <c r="M38" i="18"/>
  <c r="A53" i="18" s="1"/>
  <c r="AB36" i="18"/>
  <c r="Y36" i="18"/>
  <c r="M36" i="18"/>
  <c r="J36" i="18"/>
  <c r="U26" i="18"/>
  <c r="T26" i="18"/>
  <c r="F26" i="18"/>
  <c r="E26" i="18"/>
  <c r="U25" i="18"/>
  <c r="T25" i="18"/>
  <c r="F25" i="18"/>
  <c r="E25" i="18"/>
  <c r="U24" i="18"/>
  <c r="T24" i="18"/>
  <c r="F24" i="18"/>
  <c r="E24" i="18"/>
  <c r="U23" i="18"/>
  <c r="T23" i="18"/>
  <c r="F23" i="18"/>
  <c r="E23" i="18"/>
  <c r="Z20" i="18"/>
  <c r="X20" i="18"/>
  <c r="T20" i="18"/>
  <c r="K20" i="18"/>
  <c r="I20" i="18"/>
  <c r="E20" i="18"/>
  <c r="Z19" i="18"/>
  <c r="X19" i="18"/>
  <c r="T19" i="18"/>
  <c r="K19" i="18"/>
  <c r="I19" i="18"/>
  <c r="E19" i="18"/>
  <c r="W18" i="18"/>
  <c r="O18" i="18"/>
  <c r="H18" i="18"/>
  <c r="G18" i="18"/>
  <c r="A18" i="18"/>
  <c r="Z16" i="18"/>
  <c r="X16" i="18"/>
  <c r="T16" i="18"/>
  <c r="Q16" i="18"/>
  <c r="K16" i="18"/>
  <c r="I16" i="18"/>
  <c r="E16" i="18"/>
  <c r="B16" i="18"/>
  <c r="Z15" i="18"/>
  <c r="X15" i="18"/>
  <c r="T15" i="18"/>
  <c r="Q15" i="18"/>
  <c r="K15" i="18"/>
  <c r="I15" i="18"/>
  <c r="E15" i="18"/>
  <c r="B15" i="18"/>
  <c r="W14" i="18"/>
  <c r="V14" i="18"/>
  <c r="H14" i="18"/>
  <c r="G14" i="18"/>
  <c r="A14" i="18"/>
  <c r="Z12" i="18"/>
  <c r="X12" i="18"/>
  <c r="T12" i="18"/>
  <c r="Q12" i="18"/>
  <c r="K12" i="18"/>
  <c r="I12" i="18"/>
  <c r="E12" i="18"/>
  <c r="B12" i="18"/>
  <c r="Z11" i="18"/>
  <c r="X11" i="18"/>
  <c r="W11" i="18"/>
  <c r="T11" i="18"/>
  <c r="Q11" i="18"/>
  <c r="K11" i="18"/>
  <c r="A15" i="18" s="1"/>
  <c r="H15" i="18" s="1"/>
  <c r="A19" i="18" s="1"/>
  <c r="I11" i="18"/>
  <c r="H11" i="18"/>
  <c r="E11" i="18"/>
  <c r="B11" i="18"/>
  <c r="V10" i="18"/>
  <c r="P10" i="18"/>
  <c r="O10" i="18"/>
  <c r="O14" i="18" s="1"/>
  <c r="AB7" i="18"/>
  <c r="P22" i="18" s="1"/>
  <c r="AB5" i="18"/>
  <c r="Y5" i="18"/>
  <c r="U119" i="19"/>
  <c r="T119" i="19"/>
  <c r="F119" i="19"/>
  <c r="E119" i="19"/>
  <c r="U118" i="19"/>
  <c r="T118" i="19"/>
  <c r="F118" i="19"/>
  <c r="E118" i="19"/>
  <c r="U117" i="19"/>
  <c r="T117" i="19"/>
  <c r="F117" i="19"/>
  <c r="E117" i="19"/>
  <c r="U116" i="19"/>
  <c r="T116" i="19"/>
  <c r="F116" i="19"/>
  <c r="E116" i="19"/>
  <c r="Z113" i="19"/>
  <c r="X113" i="19"/>
  <c r="T113" i="19"/>
  <c r="K113" i="19"/>
  <c r="I113" i="19"/>
  <c r="E113" i="19"/>
  <c r="Z112" i="19"/>
  <c r="X112" i="19"/>
  <c r="W112" i="19"/>
  <c r="T112" i="19"/>
  <c r="P112" i="19"/>
  <c r="Q113" i="19" s="1"/>
  <c r="K112" i="19"/>
  <c r="I112" i="19"/>
  <c r="E112" i="19"/>
  <c r="AD111" i="19"/>
  <c r="V111" i="19"/>
  <c r="O111" i="19"/>
  <c r="H111" i="19"/>
  <c r="G111" i="19"/>
  <c r="A111" i="19"/>
  <c r="Z109" i="19"/>
  <c r="X109" i="19"/>
  <c r="T109" i="19"/>
  <c r="Q109" i="19"/>
  <c r="K109" i="19"/>
  <c r="I109" i="19"/>
  <c r="E109" i="19"/>
  <c r="B109" i="19"/>
  <c r="Z108" i="19"/>
  <c r="X108" i="19"/>
  <c r="W108" i="19"/>
  <c r="T108" i="19"/>
  <c r="Q108" i="19"/>
  <c r="P108" i="19"/>
  <c r="K108" i="19"/>
  <c r="I108" i="19"/>
  <c r="E108" i="19"/>
  <c r="B108" i="19"/>
  <c r="AD107" i="19"/>
  <c r="V107" i="19"/>
  <c r="H107" i="19"/>
  <c r="G107" i="19"/>
  <c r="A107" i="19"/>
  <c r="Z105" i="19"/>
  <c r="X105" i="19"/>
  <c r="T105" i="19"/>
  <c r="Q105" i="19"/>
  <c r="K105" i="19"/>
  <c r="I105" i="19"/>
  <c r="E105" i="19"/>
  <c r="B105" i="19"/>
  <c r="Z104" i="19"/>
  <c r="X104" i="19"/>
  <c r="W104" i="19"/>
  <c r="T104" i="19"/>
  <c r="Q104" i="19"/>
  <c r="K104" i="19"/>
  <c r="I104" i="19"/>
  <c r="H104" i="19"/>
  <c r="O103" i="19" s="1"/>
  <c r="O107" i="19" s="1"/>
  <c r="E104" i="19"/>
  <c r="B104" i="19"/>
  <c r="AD103" i="19"/>
  <c r="G103" i="19"/>
  <c r="AB100" i="19"/>
  <c r="P115" i="19" s="1"/>
  <c r="M100" i="19"/>
  <c r="A115" i="19" s="1"/>
  <c r="AB98" i="19"/>
  <c r="Y98" i="19"/>
  <c r="M98" i="19"/>
  <c r="J98" i="19"/>
  <c r="U88" i="19"/>
  <c r="T88" i="19"/>
  <c r="F88" i="19"/>
  <c r="E88" i="19"/>
  <c r="U87" i="19"/>
  <c r="T87" i="19"/>
  <c r="F87" i="19"/>
  <c r="E87" i="19"/>
  <c r="U86" i="19"/>
  <c r="T86" i="19"/>
  <c r="F86" i="19"/>
  <c r="E86" i="19"/>
  <c r="U85" i="19"/>
  <c r="T85" i="19"/>
  <c r="F85" i="19"/>
  <c r="E85" i="19"/>
  <c r="Z82" i="19"/>
  <c r="X82" i="19"/>
  <c r="T82" i="19"/>
  <c r="K82" i="19"/>
  <c r="I82" i="19"/>
  <c r="E82" i="19"/>
  <c r="Z81" i="19"/>
  <c r="X81" i="19"/>
  <c r="T81" i="19"/>
  <c r="K81" i="19"/>
  <c r="I81" i="19"/>
  <c r="E81" i="19"/>
  <c r="AD80" i="19"/>
  <c r="O80" i="19"/>
  <c r="H80" i="19"/>
  <c r="G80" i="19"/>
  <c r="A80" i="19"/>
  <c r="Z78" i="19"/>
  <c r="X78" i="19"/>
  <c r="T78" i="19"/>
  <c r="Q78" i="19"/>
  <c r="K78" i="19"/>
  <c r="I78" i="19"/>
  <c r="E78" i="19"/>
  <c r="B78" i="19"/>
  <c r="Z77" i="19"/>
  <c r="X77" i="19"/>
  <c r="T77" i="19"/>
  <c r="Q77" i="19"/>
  <c r="K77" i="19"/>
  <c r="I77" i="19"/>
  <c r="E77" i="19"/>
  <c r="B77" i="19"/>
  <c r="AD76" i="19"/>
  <c r="H76" i="19"/>
  <c r="G76" i="19"/>
  <c r="A76" i="19"/>
  <c r="Z74" i="19"/>
  <c r="X74" i="19"/>
  <c r="T74" i="19"/>
  <c r="Q74" i="19"/>
  <c r="K74" i="19"/>
  <c r="I74" i="19"/>
  <c r="E74" i="19"/>
  <c r="B74" i="19"/>
  <c r="Z73" i="19"/>
  <c r="X73" i="19"/>
  <c r="W73" i="19"/>
  <c r="T73" i="19"/>
  <c r="Q73" i="19"/>
  <c r="K73" i="19"/>
  <c r="I73" i="19"/>
  <c r="H73" i="19"/>
  <c r="O72" i="19" s="1"/>
  <c r="O76" i="19" s="1"/>
  <c r="E73" i="19"/>
  <c r="B73" i="19"/>
  <c r="AD72" i="19"/>
  <c r="G72" i="19"/>
  <c r="AB69" i="19"/>
  <c r="P80" i="19" s="1"/>
  <c r="M69" i="19"/>
  <c r="A84" i="19" s="1"/>
  <c r="AB67" i="19"/>
  <c r="Y67" i="19"/>
  <c r="M67" i="19"/>
  <c r="J67" i="19"/>
  <c r="U57" i="19"/>
  <c r="T57" i="19"/>
  <c r="F57" i="19"/>
  <c r="E57" i="19"/>
  <c r="U56" i="19"/>
  <c r="T56" i="19"/>
  <c r="F56" i="19"/>
  <c r="E56" i="19"/>
  <c r="U55" i="19"/>
  <c r="T55" i="19"/>
  <c r="F55" i="19"/>
  <c r="E55" i="19"/>
  <c r="U54" i="19"/>
  <c r="T54" i="19"/>
  <c r="F54" i="19"/>
  <c r="E54" i="19"/>
  <c r="Z51" i="19"/>
  <c r="X51" i="19"/>
  <c r="T51" i="19"/>
  <c r="K51" i="19"/>
  <c r="I51" i="19"/>
  <c r="E51" i="19"/>
  <c r="Z50" i="19"/>
  <c r="X50" i="19"/>
  <c r="T50" i="19"/>
  <c r="K50" i="19"/>
  <c r="I50" i="19"/>
  <c r="E50" i="19"/>
  <c r="AD49" i="19"/>
  <c r="O49" i="19"/>
  <c r="H49" i="19"/>
  <c r="G49" i="19"/>
  <c r="A49" i="19"/>
  <c r="Z47" i="19"/>
  <c r="X47" i="19"/>
  <c r="T47" i="19"/>
  <c r="Q47" i="19"/>
  <c r="K47" i="19"/>
  <c r="I47" i="19"/>
  <c r="E47" i="19"/>
  <c r="B47" i="19"/>
  <c r="Z46" i="19"/>
  <c r="X46" i="19"/>
  <c r="T46" i="19"/>
  <c r="Q46" i="19"/>
  <c r="K46" i="19"/>
  <c r="I46" i="19"/>
  <c r="E46" i="19"/>
  <c r="B46" i="19"/>
  <c r="AD45" i="19"/>
  <c r="H45" i="19"/>
  <c r="G45" i="19"/>
  <c r="A45" i="19"/>
  <c r="Z43" i="19"/>
  <c r="X43" i="19"/>
  <c r="T43" i="19"/>
  <c r="Q43" i="19"/>
  <c r="K43" i="19"/>
  <c r="I43" i="19"/>
  <c r="E43" i="19"/>
  <c r="B43" i="19"/>
  <c r="Z42" i="19"/>
  <c r="X42" i="19"/>
  <c r="W42" i="19"/>
  <c r="T42" i="19"/>
  <c r="Q42" i="19"/>
  <c r="K42" i="19"/>
  <c r="A46" i="19" s="1"/>
  <c r="H46" i="19" s="1"/>
  <c r="A50" i="19" s="1"/>
  <c r="I42" i="19"/>
  <c r="H42" i="19"/>
  <c r="O41" i="19" s="1"/>
  <c r="O45" i="19" s="1"/>
  <c r="E42" i="19"/>
  <c r="B42" i="19"/>
  <c r="AD41" i="19"/>
  <c r="G41" i="19"/>
  <c r="AB38" i="19"/>
  <c r="P49" i="19" s="1"/>
  <c r="M38" i="19"/>
  <c r="A53" i="19" s="1"/>
  <c r="AB36" i="19"/>
  <c r="Y36" i="19"/>
  <c r="M36" i="19"/>
  <c r="J36" i="19"/>
  <c r="U26" i="19"/>
  <c r="T26" i="19"/>
  <c r="F26" i="19"/>
  <c r="E26" i="19"/>
  <c r="U25" i="19"/>
  <c r="T25" i="19"/>
  <c r="F25" i="19"/>
  <c r="E25" i="19"/>
  <c r="U24" i="19"/>
  <c r="T24" i="19"/>
  <c r="F24" i="19"/>
  <c r="E24" i="19"/>
  <c r="U23" i="19"/>
  <c r="T23" i="19"/>
  <c r="F23" i="19"/>
  <c r="E23" i="19"/>
  <c r="Z20" i="19"/>
  <c r="X20" i="19"/>
  <c r="T20" i="19"/>
  <c r="K20" i="19"/>
  <c r="I20" i="19"/>
  <c r="E20" i="19"/>
  <c r="Z19" i="19"/>
  <c r="X19" i="19"/>
  <c r="T19" i="19"/>
  <c r="K19" i="19"/>
  <c r="I19" i="19"/>
  <c r="E19" i="19"/>
  <c r="O18" i="19"/>
  <c r="H18" i="19"/>
  <c r="G18" i="19"/>
  <c r="A18" i="19"/>
  <c r="Z16" i="19"/>
  <c r="X16" i="19"/>
  <c r="T16" i="19"/>
  <c r="Q16" i="19"/>
  <c r="K16" i="19"/>
  <c r="I16" i="19"/>
  <c r="E16" i="19"/>
  <c r="B16" i="19"/>
  <c r="Z15" i="19"/>
  <c r="X15" i="19"/>
  <c r="T15" i="19"/>
  <c r="Q15" i="19"/>
  <c r="K15" i="19"/>
  <c r="I15" i="19"/>
  <c r="E15" i="19"/>
  <c r="B15" i="19"/>
  <c r="O14" i="19"/>
  <c r="H14" i="19"/>
  <c r="G14" i="19"/>
  <c r="A14" i="19"/>
  <c r="Z12" i="19"/>
  <c r="X12" i="19"/>
  <c r="T12" i="19"/>
  <c r="Q12" i="19"/>
  <c r="K12" i="19"/>
  <c r="I12" i="19"/>
  <c r="E12" i="19"/>
  <c r="B12" i="19"/>
  <c r="Z11" i="19"/>
  <c r="X11" i="19"/>
  <c r="W11" i="19"/>
  <c r="T11" i="19"/>
  <c r="Q11" i="19"/>
  <c r="K11" i="19"/>
  <c r="I11" i="19"/>
  <c r="H11" i="19"/>
  <c r="E11" i="19"/>
  <c r="B11" i="19"/>
  <c r="O10" i="19"/>
  <c r="AB7" i="19"/>
  <c r="P22" i="19" s="1"/>
  <c r="AB5" i="19"/>
  <c r="Y5" i="19"/>
  <c r="U119" i="20"/>
  <c r="T119" i="20"/>
  <c r="F119" i="20"/>
  <c r="E119" i="20"/>
  <c r="U118" i="20"/>
  <c r="T118" i="20"/>
  <c r="F118" i="20"/>
  <c r="E118" i="20"/>
  <c r="U117" i="20"/>
  <c r="T117" i="20"/>
  <c r="F117" i="20"/>
  <c r="E117" i="20"/>
  <c r="U116" i="20"/>
  <c r="T116" i="20"/>
  <c r="F116" i="20"/>
  <c r="E116" i="20"/>
  <c r="Z113" i="20"/>
  <c r="X113" i="20"/>
  <c r="T113" i="20"/>
  <c r="K113" i="20"/>
  <c r="I113" i="20"/>
  <c r="E113" i="20"/>
  <c r="Z112" i="20"/>
  <c r="X112" i="20"/>
  <c r="W112" i="20"/>
  <c r="T112" i="20"/>
  <c r="P112" i="20"/>
  <c r="Q112" i="20" s="1"/>
  <c r="K112" i="20"/>
  <c r="I112" i="20"/>
  <c r="H112" i="20"/>
  <c r="E112" i="20"/>
  <c r="B112" i="20"/>
  <c r="A112" i="20"/>
  <c r="B113" i="20" s="1"/>
  <c r="AD111" i="20"/>
  <c r="V111" i="20"/>
  <c r="O111" i="20"/>
  <c r="H111" i="20"/>
  <c r="G111" i="20"/>
  <c r="A111" i="20"/>
  <c r="Z109" i="20"/>
  <c r="X109" i="20"/>
  <c r="T109" i="20"/>
  <c r="Q109" i="20"/>
  <c r="K109" i="20"/>
  <c r="I109" i="20"/>
  <c r="E109" i="20"/>
  <c r="B109" i="20"/>
  <c r="Z108" i="20"/>
  <c r="X108" i="20"/>
  <c r="W108" i="20"/>
  <c r="T108" i="20"/>
  <c r="Q108" i="20"/>
  <c r="P108" i="20"/>
  <c r="K108" i="20"/>
  <c r="I108" i="20"/>
  <c r="H108" i="20"/>
  <c r="E108" i="20"/>
  <c r="B108" i="20"/>
  <c r="AD107" i="20"/>
  <c r="V107" i="20"/>
  <c r="O107" i="20"/>
  <c r="H107" i="20"/>
  <c r="G107" i="20"/>
  <c r="A107" i="20"/>
  <c r="Z105" i="20"/>
  <c r="X105" i="20"/>
  <c r="T105" i="20"/>
  <c r="Q105" i="20"/>
  <c r="K105" i="20"/>
  <c r="I105" i="20"/>
  <c r="E105" i="20"/>
  <c r="B105" i="20"/>
  <c r="Z104" i="20"/>
  <c r="X104" i="20"/>
  <c r="W104" i="20"/>
  <c r="T104" i="20"/>
  <c r="Q104" i="20"/>
  <c r="K104" i="20"/>
  <c r="A108" i="20" s="1"/>
  <c r="I104" i="20"/>
  <c r="H104" i="20"/>
  <c r="E104" i="20"/>
  <c r="B104" i="20"/>
  <c r="AD103" i="20"/>
  <c r="O103" i="20"/>
  <c r="G103" i="20"/>
  <c r="AB100" i="20"/>
  <c r="P115" i="20" s="1"/>
  <c r="M100" i="20"/>
  <c r="A115" i="20" s="1"/>
  <c r="AB98" i="20"/>
  <c r="Y98" i="20"/>
  <c r="M98" i="20"/>
  <c r="J98" i="20"/>
  <c r="U88" i="20"/>
  <c r="T88" i="20"/>
  <c r="F88" i="20"/>
  <c r="E88" i="20"/>
  <c r="U87" i="20"/>
  <c r="T87" i="20"/>
  <c r="F87" i="20"/>
  <c r="E87" i="20"/>
  <c r="U86" i="20"/>
  <c r="T86" i="20"/>
  <c r="F86" i="20"/>
  <c r="E86" i="20"/>
  <c r="U85" i="20"/>
  <c r="T85" i="20"/>
  <c r="F85" i="20"/>
  <c r="E85" i="20"/>
  <c r="Z82" i="20"/>
  <c r="X82" i="20"/>
  <c r="T82" i="20"/>
  <c r="K82" i="20"/>
  <c r="I82" i="20"/>
  <c r="E82" i="20"/>
  <c r="Z81" i="20"/>
  <c r="X81" i="20"/>
  <c r="W81" i="20"/>
  <c r="T81" i="20"/>
  <c r="P81" i="20"/>
  <c r="Q82" i="20" s="1"/>
  <c r="K81" i="20"/>
  <c r="I81" i="20"/>
  <c r="H81" i="20"/>
  <c r="E81" i="20"/>
  <c r="B81" i="20"/>
  <c r="A81" i="20"/>
  <c r="B82" i="20" s="1"/>
  <c r="AD80" i="20"/>
  <c r="V80" i="20"/>
  <c r="O80" i="20"/>
  <c r="H80" i="20"/>
  <c r="G80" i="20"/>
  <c r="A80" i="20"/>
  <c r="Z78" i="20"/>
  <c r="X78" i="20"/>
  <c r="T78" i="20"/>
  <c r="Q78" i="20"/>
  <c r="K78" i="20"/>
  <c r="I78" i="20"/>
  <c r="E78" i="20"/>
  <c r="B78" i="20"/>
  <c r="Z77" i="20"/>
  <c r="X77" i="20"/>
  <c r="W77" i="20"/>
  <c r="T77" i="20"/>
  <c r="Q77" i="20"/>
  <c r="K77" i="20"/>
  <c r="I77" i="20"/>
  <c r="H77" i="20"/>
  <c r="E77" i="20"/>
  <c r="B77" i="20"/>
  <c r="AD76" i="20"/>
  <c r="V76" i="20"/>
  <c r="O76" i="20"/>
  <c r="H76" i="20"/>
  <c r="G76" i="20"/>
  <c r="A76" i="20"/>
  <c r="Z74" i="20"/>
  <c r="X74" i="20"/>
  <c r="T74" i="20"/>
  <c r="Q74" i="20"/>
  <c r="K74" i="20"/>
  <c r="I74" i="20"/>
  <c r="E74" i="20"/>
  <c r="B74" i="20"/>
  <c r="Z73" i="20"/>
  <c r="X73" i="20"/>
  <c r="W73" i="20"/>
  <c r="P77" i="20" s="1"/>
  <c r="T73" i="20"/>
  <c r="Q73" i="20"/>
  <c r="K73" i="20"/>
  <c r="A77" i="20" s="1"/>
  <c r="I73" i="20"/>
  <c r="H73" i="20"/>
  <c r="E73" i="20"/>
  <c r="B73" i="20"/>
  <c r="AD72" i="20"/>
  <c r="O72" i="20"/>
  <c r="G72" i="20"/>
  <c r="AB69" i="20"/>
  <c r="P80" i="20" s="1"/>
  <c r="M69" i="20"/>
  <c r="A84" i="20" s="1"/>
  <c r="AB67" i="20"/>
  <c r="Y67" i="20"/>
  <c r="M67" i="20"/>
  <c r="J67" i="20"/>
  <c r="U57" i="20"/>
  <c r="T57" i="20"/>
  <c r="F57" i="20"/>
  <c r="E57" i="20"/>
  <c r="U56" i="20"/>
  <c r="T56" i="20"/>
  <c r="F56" i="20"/>
  <c r="E56" i="20"/>
  <c r="U55" i="20"/>
  <c r="T55" i="20"/>
  <c r="F55" i="20"/>
  <c r="E55" i="20"/>
  <c r="U54" i="20"/>
  <c r="T54" i="20"/>
  <c r="F54" i="20"/>
  <c r="E54" i="20"/>
  <c r="Z51" i="20"/>
  <c r="X51" i="20"/>
  <c r="T51" i="20"/>
  <c r="K51" i="20"/>
  <c r="I51" i="20"/>
  <c r="E51" i="20"/>
  <c r="Z50" i="20"/>
  <c r="X50" i="20"/>
  <c r="T50" i="20"/>
  <c r="K50" i="20"/>
  <c r="I50" i="20"/>
  <c r="H50" i="20"/>
  <c r="E50" i="20"/>
  <c r="A50" i="20"/>
  <c r="B51" i="20" s="1"/>
  <c r="AD49" i="20"/>
  <c r="O49" i="20"/>
  <c r="H49" i="20"/>
  <c r="G49" i="20"/>
  <c r="A49" i="20"/>
  <c r="Z47" i="20"/>
  <c r="X47" i="20"/>
  <c r="T47" i="20"/>
  <c r="Q47" i="20"/>
  <c r="K47" i="20"/>
  <c r="I47" i="20"/>
  <c r="E47" i="20"/>
  <c r="B47" i="20"/>
  <c r="Z46" i="20"/>
  <c r="X46" i="20"/>
  <c r="T46" i="20"/>
  <c r="Q46" i="20"/>
  <c r="K46" i="20"/>
  <c r="I46" i="20"/>
  <c r="H46" i="20"/>
  <c r="E46" i="20"/>
  <c r="B46" i="20"/>
  <c r="AD45" i="20"/>
  <c r="O45" i="20"/>
  <c r="H45" i="20"/>
  <c r="G45" i="20"/>
  <c r="A45" i="20"/>
  <c r="Z43" i="20"/>
  <c r="X43" i="20"/>
  <c r="T43" i="20"/>
  <c r="Q43" i="20"/>
  <c r="K43" i="20"/>
  <c r="I43" i="20"/>
  <c r="E43" i="20"/>
  <c r="B43" i="20"/>
  <c r="Z42" i="20"/>
  <c r="X42" i="20"/>
  <c r="W42" i="20"/>
  <c r="T42" i="20"/>
  <c r="Q42" i="20"/>
  <c r="K42" i="20"/>
  <c r="I42" i="20"/>
  <c r="H42" i="20"/>
  <c r="O41" i="20" s="1"/>
  <c r="E42" i="20"/>
  <c r="B42" i="20"/>
  <c r="AD41" i="20"/>
  <c r="G41" i="20"/>
  <c r="AB38" i="20"/>
  <c r="P49" i="20" s="1"/>
  <c r="M38" i="20"/>
  <c r="A53" i="20" s="1"/>
  <c r="AB36" i="20"/>
  <c r="Y36" i="20"/>
  <c r="M36" i="20"/>
  <c r="J36" i="20"/>
  <c r="U26" i="20"/>
  <c r="T26" i="20"/>
  <c r="F26" i="20"/>
  <c r="E26" i="20"/>
  <c r="U25" i="20"/>
  <c r="T25" i="20"/>
  <c r="F25" i="20"/>
  <c r="E25" i="20"/>
  <c r="U24" i="20"/>
  <c r="T24" i="20"/>
  <c r="F24" i="20"/>
  <c r="E24" i="20"/>
  <c r="U23" i="20"/>
  <c r="T23" i="20"/>
  <c r="F23" i="20"/>
  <c r="E23" i="20"/>
  <c r="Z20" i="20"/>
  <c r="X20" i="20"/>
  <c r="T20" i="20"/>
  <c r="K20" i="20"/>
  <c r="I20" i="20"/>
  <c r="E20" i="20"/>
  <c r="Z19" i="20"/>
  <c r="X19" i="20"/>
  <c r="T19" i="20"/>
  <c r="K19" i="20"/>
  <c r="I19" i="20"/>
  <c r="H19" i="20"/>
  <c r="E19" i="20"/>
  <c r="B19" i="20"/>
  <c r="A19" i="20"/>
  <c r="B20" i="20" s="1"/>
  <c r="O18" i="20"/>
  <c r="H18" i="20"/>
  <c r="G18" i="20"/>
  <c r="A18" i="20"/>
  <c r="Z16" i="20"/>
  <c r="X16" i="20"/>
  <c r="T16" i="20"/>
  <c r="Q16" i="20"/>
  <c r="K16" i="20"/>
  <c r="I16" i="20"/>
  <c r="E16" i="20"/>
  <c r="B16" i="20"/>
  <c r="Z15" i="20"/>
  <c r="X15" i="20"/>
  <c r="T15" i="20"/>
  <c r="Q15" i="20"/>
  <c r="K15" i="20"/>
  <c r="I15" i="20"/>
  <c r="H15" i="20"/>
  <c r="E15" i="20"/>
  <c r="B15" i="20"/>
  <c r="O14" i="20"/>
  <c r="H14" i="20"/>
  <c r="G14" i="20"/>
  <c r="A14" i="20"/>
  <c r="Z12" i="20"/>
  <c r="X12" i="20"/>
  <c r="T12" i="20"/>
  <c r="Q12" i="20"/>
  <c r="K12" i="20"/>
  <c r="I12" i="20"/>
  <c r="E12" i="20"/>
  <c r="B12" i="20"/>
  <c r="Z11" i="20"/>
  <c r="X11" i="20"/>
  <c r="W11" i="20"/>
  <c r="P15" i="20" s="1"/>
  <c r="W15" i="20" s="1"/>
  <c r="P19" i="20" s="1"/>
  <c r="T11" i="20"/>
  <c r="Q11" i="20"/>
  <c r="K11" i="20"/>
  <c r="A15" i="20" s="1"/>
  <c r="I11" i="20"/>
  <c r="H11" i="20"/>
  <c r="E11" i="20"/>
  <c r="B11" i="20"/>
  <c r="O10" i="20"/>
  <c r="AB7" i="20"/>
  <c r="P22" i="20" s="1"/>
  <c r="AB5" i="20"/>
  <c r="Y5" i="20"/>
  <c r="U119" i="21"/>
  <c r="T119" i="21"/>
  <c r="F119" i="21"/>
  <c r="E119" i="21"/>
  <c r="U118" i="21"/>
  <c r="T118" i="21"/>
  <c r="F118" i="21"/>
  <c r="E118" i="21"/>
  <c r="U117" i="21"/>
  <c r="T117" i="21"/>
  <c r="F117" i="21"/>
  <c r="E117" i="21"/>
  <c r="U116" i="21"/>
  <c r="T116" i="21"/>
  <c r="F116" i="21"/>
  <c r="E116" i="21"/>
  <c r="Z113" i="21"/>
  <c r="X113" i="21"/>
  <c r="T113" i="21"/>
  <c r="K113" i="21"/>
  <c r="I113" i="21"/>
  <c r="E113" i="21"/>
  <c r="Z112" i="21"/>
  <c r="X112" i="21"/>
  <c r="W112" i="21"/>
  <c r="T112" i="21"/>
  <c r="P112" i="21"/>
  <c r="Q113" i="21" s="1"/>
  <c r="K112" i="21"/>
  <c r="I112" i="21"/>
  <c r="H112" i="21"/>
  <c r="E112" i="21"/>
  <c r="B112" i="21"/>
  <c r="A112" i="21"/>
  <c r="B113" i="21" s="1"/>
  <c r="AD111" i="21"/>
  <c r="V111" i="21"/>
  <c r="O111" i="21"/>
  <c r="H111" i="21"/>
  <c r="G111" i="21"/>
  <c r="A111" i="21"/>
  <c r="Z109" i="21"/>
  <c r="X109" i="21"/>
  <c r="T109" i="21"/>
  <c r="Q109" i="21"/>
  <c r="K109" i="21"/>
  <c r="I109" i="21"/>
  <c r="E109" i="21"/>
  <c r="B109" i="21"/>
  <c r="Z108" i="21"/>
  <c r="X108" i="21"/>
  <c r="W108" i="21"/>
  <c r="T108" i="21"/>
  <c r="Q108" i="21"/>
  <c r="P108" i="21"/>
  <c r="K108" i="21"/>
  <c r="I108" i="21"/>
  <c r="H108" i="21"/>
  <c r="E108" i="21"/>
  <c r="B108" i="21"/>
  <c r="AD107" i="21"/>
  <c r="V107" i="21"/>
  <c r="O107" i="21"/>
  <c r="H107" i="21"/>
  <c r="G107" i="21"/>
  <c r="A107" i="21"/>
  <c r="Z105" i="21"/>
  <c r="X105" i="21"/>
  <c r="T105" i="21"/>
  <c r="Q105" i="21"/>
  <c r="K105" i="21"/>
  <c r="I105" i="21"/>
  <c r="E105" i="21"/>
  <c r="B105" i="21"/>
  <c r="Z104" i="21"/>
  <c r="X104" i="21"/>
  <c r="W104" i="21"/>
  <c r="T104" i="21"/>
  <c r="Q104" i="21"/>
  <c r="K104" i="21"/>
  <c r="A108" i="21" s="1"/>
  <c r="I104" i="21"/>
  <c r="H104" i="21"/>
  <c r="E104" i="21"/>
  <c r="B104" i="21"/>
  <c r="AD103" i="21"/>
  <c r="O103" i="21"/>
  <c r="G103" i="21"/>
  <c r="AB100" i="21"/>
  <c r="P115" i="21" s="1"/>
  <c r="M100" i="21"/>
  <c r="A115" i="21" s="1"/>
  <c r="AB98" i="21"/>
  <c r="Y98" i="21"/>
  <c r="M98" i="21"/>
  <c r="J98" i="21"/>
  <c r="U88" i="21"/>
  <c r="T88" i="21"/>
  <c r="F88" i="21"/>
  <c r="E88" i="21"/>
  <c r="U87" i="21"/>
  <c r="T87" i="21"/>
  <c r="F87" i="21"/>
  <c r="E87" i="21"/>
  <c r="U86" i="21"/>
  <c r="T86" i="21"/>
  <c r="F86" i="21"/>
  <c r="E86" i="21"/>
  <c r="U85" i="21"/>
  <c r="T85" i="21"/>
  <c r="F85" i="21"/>
  <c r="E85" i="21"/>
  <c r="Z82" i="21"/>
  <c r="X82" i="21"/>
  <c r="T82" i="21"/>
  <c r="K82" i="21"/>
  <c r="I82" i="21"/>
  <c r="E82" i="21"/>
  <c r="Z81" i="21"/>
  <c r="X81" i="21"/>
  <c r="W81" i="21"/>
  <c r="T81" i="21"/>
  <c r="P81" i="21"/>
  <c r="Q82" i="21" s="1"/>
  <c r="K81" i="21"/>
  <c r="I81" i="21"/>
  <c r="E81" i="21"/>
  <c r="AD80" i="21"/>
  <c r="V80" i="21"/>
  <c r="O80" i="21"/>
  <c r="H80" i="21"/>
  <c r="G80" i="21"/>
  <c r="A80" i="21"/>
  <c r="Z78" i="21"/>
  <c r="X78" i="21"/>
  <c r="T78" i="21"/>
  <c r="Q78" i="21"/>
  <c r="K78" i="21"/>
  <c r="I78" i="21"/>
  <c r="E78" i="21"/>
  <c r="B78" i="21"/>
  <c r="Z77" i="21"/>
  <c r="X77" i="21"/>
  <c r="W77" i="21"/>
  <c r="T77" i="21"/>
  <c r="Q77" i="21"/>
  <c r="K77" i="21"/>
  <c r="I77" i="21"/>
  <c r="E77" i="21"/>
  <c r="B77" i="21"/>
  <c r="AD76" i="21"/>
  <c r="W76" i="21"/>
  <c r="V76" i="21"/>
  <c r="H76" i="21"/>
  <c r="G76" i="21"/>
  <c r="A76" i="21"/>
  <c r="Z74" i="21"/>
  <c r="X74" i="21"/>
  <c r="T74" i="21"/>
  <c r="Q74" i="21"/>
  <c r="K74" i="21"/>
  <c r="I74" i="21"/>
  <c r="E74" i="21"/>
  <c r="B74" i="21"/>
  <c r="Z73" i="21"/>
  <c r="X73" i="21"/>
  <c r="W73" i="21"/>
  <c r="AD72" i="21" s="1"/>
  <c r="T73" i="21"/>
  <c r="Q73" i="21"/>
  <c r="K73" i="21"/>
  <c r="A77" i="21" s="1"/>
  <c r="H77" i="21" s="1"/>
  <c r="A81" i="21" s="1"/>
  <c r="I73" i="21"/>
  <c r="H73" i="21"/>
  <c r="E73" i="21"/>
  <c r="B73" i="21"/>
  <c r="W72" i="21"/>
  <c r="O72" i="21"/>
  <c r="O76" i="21" s="1"/>
  <c r="G72" i="21"/>
  <c r="AB69" i="21"/>
  <c r="P80" i="21" s="1"/>
  <c r="M69" i="21"/>
  <c r="A84" i="21" s="1"/>
  <c r="AB67" i="21"/>
  <c r="Y67" i="21"/>
  <c r="M67" i="21"/>
  <c r="J67" i="21"/>
  <c r="U57" i="21"/>
  <c r="T57" i="21"/>
  <c r="F57" i="21"/>
  <c r="E57" i="21"/>
  <c r="U56" i="21"/>
  <c r="T56" i="21"/>
  <c r="F56" i="21"/>
  <c r="E56" i="21"/>
  <c r="U55" i="21"/>
  <c r="T55" i="21"/>
  <c r="F55" i="21"/>
  <c r="E55" i="21"/>
  <c r="U54" i="21"/>
  <c r="T54" i="21"/>
  <c r="F54" i="21"/>
  <c r="E54" i="21"/>
  <c r="Z51" i="21"/>
  <c r="X51" i="21"/>
  <c r="T51" i="21"/>
  <c r="K51" i="21"/>
  <c r="I51" i="21"/>
  <c r="E51" i="21"/>
  <c r="Z50" i="21"/>
  <c r="X50" i="21"/>
  <c r="T50" i="21"/>
  <c r="K50" i="21"/>
  <c r="I50" i="21"/>
  <c r="E50" i="21"/>
  <c r="AD49" i="21"/>
  <c r="O49" i="21"/>
  <c r="H49" i="21"/>
  <c r="G49" i="21"/>
  <c r="A49" i="21"/>
  <c r="Z47" i="21"/>
  <c r="X47" i="21"/>
  <c r="T47" i="21"/>
  <c r="Q47" i="21"/>
  <c r="K47" i="21"/>
  <c r="I47" i="21"/>
  <c r="E47" i="21"/>
  <c r="B47" i="21"/>
  <c r="Z46" i="21"/>
  <c r="X46" i="21"/>
  <c r="T46" i="21"/>
  <c r="Q46" i="21"/>
  <c r="K46" i="21"/>
  <c r="I46" i="21"/>
  <c r="E46" i="21"/>
  <c r="B46" i="21"/>
  <c r="AD45" i="21"/>
  <c r="H45" i="21"/>
  <c r="G45" i="21"/>
  <c r="A45" i="21"/>
  <c r="Z43" i="21"/>
  <c r="X43" i="21"/>
  <c r="T43" i="21"/>
  <c r="Q43" i="21"/>
  <c r="K43" i="21"/>
  <c r="I43" i="21"/>
  <c r="E43" i="21"/>
  <c r="B43" i="21"/>
  <c r="Z42" i="21"/>
  <c r="X42" i="21"/>
  <c r="W42" i="21"/>
  <c r="AD41" i="21" s="1"/>
  <c r="T42" i="21"/>
  <c r="Q42" i="21"/>
  <c r="K42" i="21"/>
  <c r="I42" i="21"/>
  <c r="H42" i="21"/>
  <c r="O41" i="21" s="1"/>
  <c r="O45" i="21" s="1"/>
  <c r="E42" i="21"/>
  <c r="B42" i="21"/>
  <c r="G41" i="21"/>
  <c r="AB38" i="21"/>
  <c r="P49" i="21" s="1"/>
  <c r="M38" i="21"/>
  <c r="A53" i="21" s="1"/>
  <c r="AB36" i="21"/>
  <c r="Y36" i="21"/>
  <c r="M36" i="21"/>
  <c r="J36" i="21"/>
  <c r="U26" i="21"/>
  <c r="T26" i="21"/>
  <c r="F26" i="21"/>
  <c r="E26" i="21"/>
  <c r="U25" i="21"/>
  <c r="T25" i="21"/>
  <c r="F25" i="21"/>
  <c r="E25" i="21"/>
  <c r="U24" i="21"/>
  <c r="T24" i="21"/>
  <c r="F24" i="21"/>
  <c r="E24" i="21"/>
  <c r="U23" i="21"/>
  <c r="T23" i="21"/>
  <c r="F23" i="21"/>
  <c r="E23" i="21"/>
  <c r="Z20" i="21"/>
  <c r="X20" i="21"/>
  <c r="T20" i="21"/>
  <c r="K20" i="21"/>
  <c r="I20" i="21"/>
  <c r="E20" i="21"/>
  <c r="Z19" i="21"/>
  <c r="X19" i="21"/>
  <c r="T19" i="21"/>
  <c r="K19" i="21"/>
  <c r="I19" i="21"/>
  <c r="E19" i="21"/>
  <c r="O18" i="21"/>
  <c r="H18" i="21"/>
  <c r="G18" i="21"/>
  <c r="A18" i="21"/>
  <c r="Z16" i="21"/>
  <c r="X16" i="21"/>
  <c r="T16" i="21"/>
  <c r="Q16" i="21"/>
  <c r="K16" i="21"/>
  <c r="I16" i="21"/>
  <c r="E16" i="21"/>
  <c r="B16" i="21"/>
  <c r="Z15" i="21"/>
  <c r="X15" i="21"/>
  <c r="T15" i="21"/>
  <c r="Q15" i="21"/>
  <c r="K15" i="21"/>
  <c r="I15" i="21"/>
  <c r="E15" i="21"/>
  <c r="B15" i="21"/>
  <c r="H14" i="21"/>
  <c r="G14" i="21"/>
  <c r="A14" i="21"/>
  <c r="Z12" i="21"/>
  <c r="X12" i="21"/>
  <c r="T12" i="21"/>
  <c r="Q12" i="21"/>
  <c r="K12" i="21"/>
  <c r="I12" i="21"/>
  <c r="E12" i="21"/>
  <c r="B12" i="21"/>
  <c r="Z11" i="21"/>
  <c r="X11" i="21"/>
  <c r="W11" i="21"/>
  <c r="AD10" i="21" s="1"/>
  <c r="T11" i="21"/>
  <c r="Q11" i="21"/>
  <c r="K11" i="21"/>
  <c r="I11" i="21"/>
  <c r="H11" i="21"/>
  <c r="O10" i="21" s="1"/>
  <c r="O14" i="21" s="1"/>
  <c r="E11" i="21"/>
  <c r="B11" i="21"/>
  <c r="P10" i="21"/>
  <c r="AB7" i="21"/>
  <c r="P22" i="21" s="1"/>
  <c r="AB5" i="21"/>
  <c r="Y5" i="21"/>
  <c r="U119" i="22"/>
  <c r="T119" i="22"/>
  <c r="F119" i="22"/>
  <c r="E119" i="22"/>
  <c r="U118" i="22"/>
  <c r="T118" i="22"/>
  <c r="F118" i="22"/>
  <c r="E118" i="22"/>
  <c r="U117" i="22"/>
  <c r="T117" i="22"/>
  <c r="F117" i="22"/>
  <c r="E117" i="22"/>
  <c r="U116" i="22"/>
  <c r="T116" i="22"/>
  <c r="F116" i="22"/>
  <c r="E116" i="22"/>
  <c r="Z113" i="22"/>
  <c r="X113" i="22"/>
  <c r="T113" i="22"/>
  <c r="K113" i="22"/>
  <c r="I113" i="22"/>
  <c r="E113" i="22"/>
  <c r="Z112" i="22"/>
  <c r="X112" i="22"/>
  <c r="W112" i="22"/>
  <c r="T112" i="22"/>
  <c r="P112" i="22"/>
  <c r="Q113" i="22" s="1"/>
  <c r="K112" i="22"/>
  <c r="I112" i="22"/>
  <c r="H112" i="22"/>
  <c r="E112" i="22"/>
  <c r="B112" i="22"/>
  <c r="A112" i="22"/>
  <c r="B113" i="22" s="1"/>
  <c r="AD111" i="22"/>
  <c r="V111" i="22"/>
  <c r="O111" i="22"/>
  <c r="H111" i="22"/>
  <c r="G111" i="22"/>
  <c r="A111" i="22"/>
  <c r="Z109" i="22"/>
  <c r="X109" i="22"/>
  <c r="T109" i="22"/>
  <c r="Q109" i="22"/>
  <c r="K109" i="22"/>
  <c r="I109" i="22"/>
  <c r="E109" i="22"/>
  <c r="B109" i="22"/>
  <c r="Z108" i="22"/>
  <c r="X108" i="22"/>
  <c r="W108" i="22"/>
  <c r="T108" i="22"/>
  <c r="Q108" i="22"/>
  <c r="K108" i="22"/>
  <c r="I108" i="22"/>
  <c r="H108" i="22"/>
  <c r="E108" i="22"/>
  <c r="B108" i="22"/>
  <c r="AD107" i="22"/>
  <c r="V107" i="22"/>
  <c r="O107" i="22"/>
  <c r="H107" i="22"/>
  <c r="G107" i="22"/>
  <c r="A107" i="22"/>
  <c r="Z105" i="22"/>
  <c r="X105" i="22"/>
  <c r="T105" i="22"/>
  <c r="Q105" i="22"/>
  <c r="K105" i="22"/>
  <c r="I105" i="22"/>
  <c r="E105" i="22"/>
  <c r="B105" i="22"/>
  <c r="Z104" i="22"/>
  <c r="P108" i="22" s="1"/>
  <c r="X104" i="22"/>
  <c r="W104" i="22"/>
  <c r="T104" i="22"/>
  <c r="Q104" i="22"/>
  <c r="K104" i="22"/>
  <c r="A108" i="22" s="1"/>
  <c r="I104" i="22"/>
  <c r="H104" i="22"/>
  <c r="E104" i="22"/>
  <c r="B104" i="22"/>
  <c r="AD103" i="22"/>
  <c r="O103" i="22"/>
  <c r="G103" i="22"/>
  <c r="AB100" i="22"/>
  <c r="P115" i="22" s="1"/>
  <c r="M100" i="22"/>
  <c r="A115" i="22" s="1"/>
  <c r="AB98" i="22"/>
  <c r="Y98" i="22"/>
  <c r="M98" i="22"/>
  <c r="J98" i="22"/>
  <c r="U88" i="22"/>
  <c r="T88" i="22"/>
  <c r="F88" i="22"/>
  <c r="E88" i="22"/>
  <c r="U87" i="22"/>
  <c r="T87" i="22"/>
  <c r="F87" i="22"/>
  <c r="E87" i="22"/>
  <c r="U86" i="22"/>
  <c r="T86" i="22"/>
  <c r="F86" i="22"/>
  <c r="E86" i="22"/>
  <c r="U85" i="22"/>
  <c r="T85" i="22"/>
  <c r="F85" i="22"/>
  <c r="E85" i="22"/>
  <c r="Z82" i="22"/>
  <c r="X82" i="22"/>
  <c r="T82" i="22"/>
  <c r="K82" i="22"/>
  <c r="I82" i="22"/>
  <c r="E82" i="22"/>
  <c r="Z81" i="22"/>
  <c r="X81" i="22"/>
  <c r="T81" i="22"/>
  <c r="K81" i="22"/>
  <c r="I81" i="22"/>
  <c r="E81" i="22"/>
  <c r="AD80" i="22"/>
  <c r="O80" i="22"/>
  <c r="H80" i="22"/>
  <c r="G80" i="22"/>
  <c r="A80" i="22"/>
  <c r="Z78" i="22"/>
  <c r="X78" i="22"/>
  <c r="T78" i="22"/>
  <c r="Q78" i="22"/>
  <c r="K78" i="22"/>
  <c r="I78" i="22"/>
  <c r="E78" i="22"/>
  <c r="B78" i="22"/>
  <c r="Z77" i="22"/>
  <c r="X77" i="22"/>
  <c r="T77" i="22"/>
  <c r="Q77" i="22"/>
  <c r="K77" i="22"/>
  <c r="I77" i="22"/>
  <c r="E77" i="22"/>
  <c r="B77" i="22"/>
  <c r="AD76" i="22"/>
  <c r="H76" i="22"/>
  <c r="G76" i="22"/>
  <c r="A76" i="22"/>
  <c r="Z74" i="22"/>
  <c r="X74" i="22"/>
  <c r="T74" i="22"/>
  <c r="Q74" i="22"/>
  <c r="K74" i="22"/>
  <c r="I74" i="22"/>
  <c r="E74" i="22"/>
  <c r="B74" i="22"/>
  <c r="Z73" i="22"/>
  <c r="P77" i="22" s="1"/>
  <c r="W77" i="22" s="1"/>
  <c r="P81" i="22" s="1"/>
  <c r="X73" i="22"/>
  <c r="W73" i="22"/>
  <c r="T73" i="22"/>
  <c r="Q73" i="22"/>
  <c r="K73" i="22"/>
  <c r="I73" i="22"/>
  <c r="H73" i="22"/>
  <c r="E73" i="22"/>
  <c r="B73" i="22"/>
  <c r="AD72" i="22"/>
  <c r="O72" i="22"/>
  <c r="O76" i="22" s="1"/>
  <c r="G72" i="22"/>
  <c r="AB69" i="22"/>
  <c r="P80" i="22" s="1"/>
  <c r="M69" i="22"/>
  <c r="A84" i="22" s="1"/>
  <c r="AB67" i="22"/>
  <c r="Y67" i="22"/>
  <c r="M67" i="22"/>
  <c r="J67" i="22"/>
  <c r="U57" i="22"/>
  <c r="T57" i="22"/>
  <c r="F57" i="22"/>
  <c r="E57" i="22"/>
  <c r="U56" i="22"/>
  <c r="T56" i="22"/>
  <c r="F56" i="22"/>
  <c r="E56" i="22"/>
  <c r="U55" i="22"/>
  <c r="T55" i="22"/>
  <c r="F55" i="22"/>
  <c r="E55" i="22"/>
  <c r="U54" i="22"/>
  <c r="T54" i="22"/>
  <c r="F54" i="22"/>
  <c r="E54" i="22"/>
  <c r="Z51" i="22"/>
  <c r="X51" i="22"/>
  <c r="T51" i="22"/>
  <c r="K51" i="22"/>
  <c r="I51" i="22"/>
  <c r="E51" i="22"/>
  <c r="Z50" i="22"/>
  <c r="X50" i="22"/>
  <c r="T50" i="22"/>
  <c r="K50" i="22"/>
  <c r="I50" i="22"/>
  <c r="E50" i="22"/>
  <c r="B50" i="22"/>
  <c r="A50" i="22"/>
  <c r="B51" i="22" s="1"/>
  <c r="AD49" i="22"/>
  <c r="O49" i="22"/>
  <c r="H49" i="22"/>
  <c r="G49" i="22"/>
  <c r="A49" i="22"/>
  <c r="Z47" i="22"/>
  <c r="X47" i="22"/>
  <c r="T47" i="22"/>
  <c r="Q47" i="22"/>
  <c r="K47" i="22"/>
  <c r="I47" i="22"/>
  <c r="E47" i="22"/>
  <c r="B47" i="22"/>
  <c r="Z46" i="22"/>
  <c r="X46" i="22"/>
  <c r="T46" i="22"/>
  <c r="Q46" i="22"/>
  <c r="K46" i="22"/>
  <c r="I46" i="22"/>
  <c r="H46" i="22"/>
  <c r="E46" i="22"/>
  <c r="B46" i="22"/>
  <c r="AD45" i="22"/>
  <c r="O45" i="22"/>
  <c r="H45" i="22"/>
  <c r="G45" i="22"/>
  <c r="A45" i="22"/>
  <c r="Z43" i="22"/>
  <c r="X43" i="22"/>
  <c r="T43" i="22"/>
  <c r="Q43" i="22"/>
  <c r="K43" i="22"/>
  <c r="I43" i="22"/>
  <c r="E43" i="22"/>
  <c r="B43" i="22"/>
  <c r="Z42" i="22"/>
  <c r="P46" i="22" s="1"/>
  <c r="W46" i="22" s="1"/>
  <c r="P50" i="22" s="1"/>
  <c r="X42" i="22"/>
  <c r="W42" i="22"/>
  <c r="T42" i="22"/>
  <c r="Q42" i="22"/>
  <c r="K42" i="22"/>
  <c r="A46" i="22" s="1"/>
  <c r="I42" i="22"/>
  <c r="H42" i="22"/>
  <c r="O41" i="22" s="1"/>
  <c r="E42" i="22"/>
  <c r="B42" i="22"/>
  <c r="AD41" i="22"/>
  <c r="G41" i="22"/>
  <c r="AB38" i="22"/>
  <c r="P49" i="22" s="1"/>
  <c r="M38" i="22"/>
  <c r="A53" i="22" s="1"/>
  <c r="AB36" i="22"/>
  <c r="Y36" i="22"/>
  <c r="M36" i="22"/>
  <c r="J36" i="22"/>
  <c r="U26" i="22"/>
  <c r="T26" i="22"/>
  <c r="F26" i="22"/>
  <c r="E26" i="22"/>
  <c r="U25" i="22"/>
  <c r="T25" i="22"/>
  <c r="F25" i="22"/>
  <c r="E25" i="22"/>
  <c r="U24" i="22"/>
  <c r="T24" i="22"/>
  <c r="F24" i="22"/>
  <c r="E24" i="22"/>
  <c r="U23" i="22"/>
  <c r="T23" i="22"/>
  <c r="F23" i="22"/>
  <c r="E23" i="22"/>
  <c r="Z20" i="22"/>
  <c r="X20" i="22"/>
  <c r="T20" i="22"/>
  <c r="K20" i="22"/>
  <c r="I20" i="22"/>
  <c r="E20" i="22"/>
  <c r="Z19" i="22"/>
  <c r="X19" i="22"/>
  <c r="W19" i="22"/>
  <c r="T19" i="22"/>
  <c r="P19" i="22"/>
  <c r="Q20" i="22" s="1"/>
  <c r="K19" i="22"/>
  <c r="I19" i="22"/>
  <c r="H19" i="22"/>
  <c r="E19" i="22"/>
  <c r="B19" i="22"/>
  <c r="A19" i="22"/>
  <c r="B20" i="22" s="1"/>
  <c r="O18" i="22"/>
  <c r="H18" i="22"/>
  <c r="G18" i="22"/>
  <c r="A18" i="22"/>
  <c r="Z16" i="22"/>
  <c r="X16" i="22"/>
  <c r="T16" i="22"/>
  <c r="Q16" i="22"/>
  <c r="K16" i="22"/>
  <c r="I16" i="22"/>
  <c r="E16" i="22"/>
  <c r="B16" i="22"/>
  <c r="Z15" i="22"/>
  <c r="X15" i="22"/>
  <c r="W15" i="22"/>
  <c r="T15" i="22"/>
  <c r="Q15" i="22"/>
  <c r="K15" i="22"/>
  <c r="I15" i="22"/>
  <c r="H15" i="22"/>
  <c r="E15" i="22"/>
  <c r="B15" i="22"/>
  <c r="V14" i="22"/>
  <c r="O14" i="22"/>
  <c r="H14" i="22"/>
  <c r="G14" i="22"/>
  <c r="A14" i="22"/>
  <c r="Z12" i="22"/>
  <c r="X12" i="22"/>
  <c r="T12" i="22"/>
  <c r="Q12" i="22"/>
  <c r="K12" i="22"/>
  <c r="I12" i="22"/>
  <c r="E12" i="22"/>
  <c r="B12" i="22"/>
  <c r="Z11" i="22"/>
  <c r="X11" i="22"/>
  <c r="W11" i="22"/>
  <c r="AD10" i="22" s="1"/>
  <c r="T11" i="22"/>
  <c r="Q11" i="22"/>
  <c r="K11" i="22"/>
  <c r="I11" i="22"/>
  <c r="H11" i="22"/>
  <c r="O10" i="22" s="1"/>
  <c r="E11" i="22"/>
  <c r="B11" i="22"/>
  <c r="V10" i="22"/>
  <c r="P10" i="22"/>
  <c r="AB7" i="22"/>
  <c r="P22" i="22" s="1"/>
  <c r="AB5" i="22"/>
  <c r="Y5" i="22"/>
  <c r="U119" i="24"/>
  <c r="T119" i="24"/>
  <c r="F119" i="24"/>
  <c r="E119" i="24"/>
  <c r="U118" i="24"/>
  <c r="T118" i="24"/>
  <c r="F118" i="24"/>
  <c r="E118" i="24"/>
  <c r="U117" i="24"/>
  <c r="T117" i="24"/>
  <c r="F117" i="24"/>
  <c r="E117" i="24"/>
  <c r="U116" i="24"/>
  <c r="T116" i="24"/>
  <c r="F116" i="24"/>
  <c r="E116" i="24"/>
  <c r="Z113" i="24"/>
  <c r="X113" i="24"/>
  <c r="T113" i="24"/>
  <c r="K113" i="24"/>
  <c r="I113" i="24"/>
  <c r="E113" i="24"/>
  <c r="Z112" i="24"/>
  <c r="X112" i="24"/>
  <c r="W112" i="24"/>
  <c r="T112" i="24"/>
  <c r="P112" i="24"/>
  <c r="Q113" i="24" s="1"/>
  <c r="K112" i="24"/>
  <c r="I112" i="24"/>
  <c r="H112" i="24"/>
  <c r="E112" i="24"/>
  <c r="A112" i="24"/>
  <c r="B112" i="24" s="1"/>
  <c r="AD111" i="24"/>
  <c r="V111" i="24"/>
  <c r="O111" i="24"/>
  <c r="H111" i="24"/>
  <c r="G111" i="24"/>
  <c r="A111" i="24"/>
  <c r="Z109" i="24"/>
  <c r="X109" i="24"/>
  <c r="T109" i="24"/>
  <c r="Q109" i="24"/>
  <c r="K109" i="24"/>
  <c r="I109" i="24"/>
  <c r="E109" i="24"/>
  <c r="B109" i="24"/>
  <c r="Z108" i="24"/>
  <c r="X108" i="24"/>
  <c r="W108" i="24"/>
  <c r="T108" i="24"/>
  <c r="Q108" i="24"/>
  <c r="P108" i="24"/>
  <c r="K108" i="24"/>
  <c r="I108" i="24"/>
  <c r="H108" i="24"/>
  <c r="E108" i="24"/>
  <c r="B108" i="24"/>
  <c r="AD107" i="24"/>
  <c r="W107" i="24"/>
  <c r="V107" i="24"/>
  <c r="O107" i="24"/>
  <c r="H107" i="24"/>
  <c r="G107" i="24"/>
  <c r="A107" i="24"/>
  <c r="Z105" i="24"/>
  <c r="X105" i="24"/>
  <c r="T105" i="24"/>
  <c r="Q105" i="24"/>
  <c r="K105" i="24"/>
  <c r="I105" i="24"/>
  <c r="E105" i="24"/>
  <c r="B105" i="24"/>
  <c r="Z104" i="24"/>
  <c r="X104" i="24"/>
  <c r="W104" i="24"/>
  <c r="T104" i="24"/>
  <c r="Q104" i="24"/>
  <c r="K104" i="24"/>
  <c r="A108" i="24" s="1"/>
  <c r="I104" i="24"/>
  <c r="H104" i="24"/>
  <c r="E104" i="24"/>
  <c r="B104" i="24"/>
  <c r="AD103" i="24"/>
  <c r="O103" i="24"/>
  <c r="G103" i="24"/>
  <c r="AB100" i="24"/>
  <c r="P115" i="24" s="1"/>
  <c r="M100" i="24"/>
  <c r="A115" i="24" s="1"/>
  <c r="AB98" i="24"/>
  <c r="Y98" i="24"/>
  <c r="M98" i="24"/>
  <c r="J98" i="24"/>
  <c r="U88" i="24"/>
  <c r="T88" i="24"/>
  <c r="F88" i="24"/>
  <c r="E88" i="24"/>
  <c r="U87" i="24"/>
  <c r="T87" i="24"/>
  <c r="F87" i="24"/>
  <c r="E87" i="24"/>
  <c r="U86" i="24"/>
  <c r="T86" i="24"/>
  <c r="F86" i="24"/>
  <c r="E86" i="24"/>
  <c r="U85" i="24"/>
  <c r="T85" i="24"/>
  <c r="F85" i="24"/>
  <c r="E85" i="24"/>
  <c r="Z82" i="24"/>
  <c r="X82" i="24"/>
  <c r="T82" i="24"/>
  <c r="K82" i="24"/>
  <c r="I82" i="24"/>
  <c r="E82" i="24"/>
  <c r="Z81" i="24"/>
  <c r="X81" i="24"/>
  <c r="W81" i="24"/>
  <c r="T81" i="24"/>
  <c r="P81" i="24"/>
  <c r="Q82" i="24" s="1"/>
  <c r="K81" i="24"/>
  <c r="I81" i="24"/>
  <c r="H81" i="24"/>
  <c r="E81" i="24"/>
  <c r="B81" i="24"/>
  <c r="A81" i="24"/>
  <c r="B82" i="24" s="1"/>
  <c r="AD80" i="24"/>
  <c r="V80" i="24"/>
  <c r="O80" i="24"/>
  <c r="H80" i="24"/>
  <c r="G80" i="24"/>
  <c r="A80" i="24"/>
  <c r="Z78" i="24"/>
  <c r="X78" i="24"/>
  <c r="T78" i="24"/>
  <c r="Q78" i="24"/>
  <c r="K78" i="24"/>
  <c r="I78" i="24"/>
  <c r="E78" i="24"/>
  <c r="B78" i="24"/>
  <c r="Z77" i="24"/>
  <c r="X77" i="24"/>
  <c r="W77" i="24"/>
  <c r="T77" i="24"/>
  <c r="Q77" i="24"/>
  <c r="K77" i="24"/>
  <c r="I77" i="24"/>
  <c r="H77" i="24"/>
  <c r="E77" i="24"/>
  <c r="B77" i="24"/>
  <c r="AD76" i="24"/>
  <c r="V76" i="24"/>
  <c r="O76" i="24"/>
  <c r="H76" i="24"/>
  <c r="G76" i="24"/>
  <c r="A76" i="24"/>
  <c r="Z74" i="24"/>
  <c r="X74" i="24"/>
  <c r="T74" i="24"/>
  <c r="Q74" i="24"/>
  <c r="K74" i="24"/>
  <c r="I74" i="24"/>
  <c r="E74" i="24"/>
  <c r="B74" i="24"/>
  <c r="Z73" i="24"/>
  <c r="P77" i="24" s="1"/>
  <c r="X73" i="24"/>
  <c r="W73" i="24"/>
  <c r="T73" i="24"/>
  <c r="Q73" i="24"/>
  <c r="K73" i="24"/>
  <c r="A77" i="24" s="1"/>
  <c r="I73" i="24"/>
  <c r="H73" i="24"/>
  <c r="E73" i="24"/>
  <c r="B73" i="24"/>
  <c r="AD72" i="24"/>
  <c r="O72" i="24"/>
  <c r="G72" i="24"/>
  <c r="AB69" i="24"/>
  <c r="P80" i="24" s="1"/>
  <c r="M69" i="24"/>
  <c r="A84" i="24" s="1"/>
  <c r="AB67" i="24"/>
  <c r="Y67" i="24"/>
  <c r="M67" i="24"/>
  <c r="J67" i="24"/>
  <c r="U57" i="24"/>
  <c r="T57" i="24"/>
  <c r="F57" i="24"/>
  <c r="E57" i="24"/>
  <c r="U56" i="24"/>
  <c r="T56" i="24"/>
  <c r="F56" i="24"/>
  <c r="E56" i="24"/>
  <c r="U55" i="24"/>
  <c r="T55" i="24"/>
  <c r="F55" i="24"/>
  <c r="E55" i="24"/>
  <c r="U54" i="24"/>
  <c r="T54" i="24"/>
  <c r="F54" i="24"/>
  <c r="E54" i="24"/>
  <c r="Z51" i="24"/>
  <c r="X51" i="24"/>
  <c r="T51" i="24"/>
  <c r="K51" i="24"/>
  <c r="I51" i="24"/>
  <c r="E51" i="24"/>
  <c r="Z50" i="24"/>
  <c r="X50" i="24"/>
  <c r="W50" i="24"/>
  <c r="T50" i="24"/>
  <c r="P50" i="24"/>
  <c r="Q51" i="24" s="1"/>
  <c r="K50" i="24"/>
  <c r="I50" i="24"/>
  <c r="H50" i="24"/>
  <c r="E50" i="24"/>
  <c r="B50" i="24"/>
  <c r="A50" i="24"/>
  <c r="B51" i="24" s="1"/>
  <c r="AD49" i="24"/>
  <c r="V49" i="24"/>
  <c r="O49" i="24"/>
  <c r="H49" i="24"/>
  <c r="G49" i="24"/>
  <c r="A49" i="24"/>
  <c r="Z47" i="24"/>
  <c r="X47" i="24"/>
  <c r="T47" i="24"/>
  <c r="Q47" i="24"/>
  <c r="K47" i="24"/>
  <c r="I47" i="24"/>
  <c r="E47" i="24"/>
  <c r="B47" i="24"/>
  <c r="Z46" i="24"/>
  <c r="X46" i="24"/>
  <c r="W46" i="24"/>
  <c r="T46" i="24"/>
  <c r="Q46" i="24"/>
  <c r="K46" i="24"/>
  <c r="I46" i="24"/>
  <c r="H46" i="24"/>
  <c r="E46" i="24"/>
  <c r="B46" i="24"/>
  <c r="AD45" i="24"/>
  <c r="V45" i="24"/>
  <c r="O45" i="24"/>
  <c r="H45" i="24"/>
  <c r="G45" i="24"/>
  <c r="A45" i="24"/>
  <c r="Z43" i="24"/>
  <c r="X43" i="24"/>
  <c r="T43" i="24"/>
  <c r="Q43" i="24"/>
  <c r="K43" i="24"/>
  <c r="I43" i="24"/>
  <c r="E43" i="24"/>
  <c r="B43" i="24"/>
  <c r="Z42" i="24"/>
  <c r="P46" i="24" s="1"/>
  <c r="X42" i="24"/>
  <c r="W42" i="24"/>
  <c r="T42" i="24"/>
  <c r="Q42" i="24"/>
  <c r="K42" i="24"/>
  <c r="A46" i="24" s="1"/>
  <c r="I42" i="24"/>
  <c r="H42" i="24"/>
  <c r="E42" i="24"/>
  <c r="B42" i="24"/>
  <c r="AD41" i="24"/>
  <c r="V41" i="24"/>
  <c r="O41" i="24"/>
  <c r="G41" i="24"/>
  <c r="AB38" i="24"/>
  <c r="P49" i="24" s="1"/>
  <c r="M38" i="24"/>
  <c r="A53" i="24" s="1"/>
  <c r="AB36" i="24"/>
  <c r="Y36" i="24"/>
  <c r="M36" i="24"/>
  <c r="J36" i="24"/>
  <c r="U26" i="24"/>
  <c r="T26" i="24"/>
  <c r="F26" i="24"/>
  <c r="E26" i="24"/>
  <c r="U25" i="24"/>
  <c r="T25" i="24"/>
  <c r="F25" i="24"/>
  <c r="E25" i="24"/>
  <c r="U24" i="24"/>
  <c r="T24" i="24"/>
  <c r="F24" i="24"/>
  <c r="E24" i="24"/>
  <c r="U23" i="24"/>
  <c r="T23" i="24"/>
  <c r="F23" i="24"/>
  <c r="E23" i="24"/>
  <c r="Z20" i="24"/>
  <c r="X20" i="24"/>
  <c r="T20" i="24"/>
  <c r="K20" i="24"/>
  <c r="I20" i="24"/>
  <c r="E20" i="24"/>
  <c r="Z19" i="24"/>
  <c r="X19" i="24"/>
  <c r="W19" i="24"/>
  <c r="T19" i="24"/>
  <c r="Q19" i="24"/>
  <c r="P19" i="24"/>
  <c r="Q20" i="24" s="1"/>
  <c r="K19" i="24"/>
  <c r="I19" i="24"/>
  <c r="E19" i="24"/>
  <c r="V18" i="24"/>
  <c r="O18" i="24"/>
  <c r="H18" i="24"/>
  <c r="G18" i="24"/>
  <c r="A18" i="24"/>
  <c r="Z16" i="24"/>
  <c r="X16" i="24"/>
  <c r="T16" i="24"/>
  <c r="Q16" i="24"/>
  <c r="K16" i="24"/>
  <c r="I16" i="24"/>
  <c r="E16" i="24"/>
  <c r="B16" i="24"/>
  <c r="Z15" i="24"/>
  <c r="X15" i="24"/>
  <c r="W15" i="24"/>
  <c r="T15" i="24"/>
  <c r="Q15" i="24"/>
  <c r="K15" i="24"/>
  <c r="I15" i="24"/>
  <c r="E15" i="24"/>
  <c r="B15" i="24"/>
  <c r="V14" i="24"/>
  <c r="H14" i="24"/>
  <c r="G14" i="24"/>
  <c r="A14" i="24"/>
  <c r="Z12" i="24"/>
  <c r="X12" i="24"/>
  <c r="T12" i="24"/>
  <c r="Q12" i="24"/>
  <c r="K12" i="24"/>
  <c r="I12" i="24"/>
  <c r="E12" i="24"/>
  <c r="B12" i="24"/>
  <c r="Z11" i="24"/>
  <c r="P15" i="24" s="1"/>
  <c r="X11" i="24"/>
  <c r="W11" i="24"/>
  <c r="T11" i="24"/>
  <c r="Q11" i="24"/>
  <c r="K11" i="24"/>
  <c r="I11" i="24"/>
  <c r="H11" i="24"/>
  <c r="O10" i="24" s="1"/>
  <c r="O14" i="24" s="1"/>
  <c r="E11" i="24"/>
  <c r="B11" i="24"/>
  <c r="AD10" i="24"/>
  <c r="V10" i="24"/>
  <c r="P10" i="24"/>
  <c r="AB7" i="24"/>
  <c r="P22" i="24" s="1"/>
  <c r="AB5" i="24"/>
  <c r="Y5" i="24"/>
  <c r="G49" i="23"/>
  <c r="G45" i="23"/>
  <c r="G41" i="23"/>
  <c r="G80" i="23"/>
  <c r="G76" i="23"/>
  <c r="G72" i="23"/>
  <c r="G103" i="23"/>
  <c r="G111" i="23"/>
  <c r="G107" i="23"/>
  <c r="G14" i="23"/>
  <c r="E25" i="23"/>
  <c r="E24" i="23"/>
  <c r="E56" i="23"/>
  <c r="E55" i="23"/>
  <c r="E87" i="23"/>
  <c r="E86" i="23"/>
  <c r="E118" i="23"/>
  <c r="E117" i="23"/>
  <c r="U119" i="23"/>
  <c r="T119" i="23"/>
  <c r="F119" i="23"/>
  <c r="E119" i="23"/>
  <c r="U118" i="23"/>
  <c r="T118" i="23"/>
  <c r="F118" i="23"/>
  <c r="U117" i="23"/>
  <c r="T117" i="23"/>
  <c r="F117" i="23"/>
  <c r="U116" i="23"/>
  <c r="T116" i="23"/>
  <c r="F116" i="23"/>
  <c r="E116" i="23"/>
  <c r="Z113" i="23"/>
  <c r="X113" i="23"/>
  <c r="T113" i="23"/>
  <c r="K113" i="23"/>
  <c r="I113" i="23"/>
  <c r="E113" i="23"/>
  <c r="Z112" i="23"/>
  <c r="X112" i="23"/>
  <c r="T112" i="23"/>
  <c r="K112" i="23"/>
  <c r="I112" i="23"/>
  <c r="E112" i="23"/>
  <c r="V111" i="23"/>
  <c r="O111" i="23"/>
  <c r="H111" i="23"/>
  <c r="A111" i="23"/>
  <c r="Z109" i="23"/>
  <c r="X109" i="23"/>
  <c r="T109" i="23"/>
  <c r="Q109" i="23"/>
  <c r="K109" i="23"/>
  <c r="I109" i="23"/>
  <c r="E109" i="23"/>
  <c r="B109" i="23"/>
  <c r="Z108" i="23"/>
  <c r="X108" i="23"/>
  <c r="T108" i="23"/>
  <c r="Q108" i="23"/>
  <c r="K108" i="23"/>
  <c r="I108" i="23"/>
  <c r="E108" i="23"/>
  <c r="B108" i="23"/>
  <c r="V107" i="23"/>
  <c r="H107" i="23"/>
  <c r="A107" i="23"/>
  <c r="Z105" i="23"/>
  <c r="X105" i="23"/>
  <c r="T105" i="23"/>
  <c r="Q105" i="23"/>
  <c r="K105" i="23"/>
  <c r="I105" i="23"/>
  <c r="E105" i="23"/>
  <c r="B105" i="23"/>
  <c r="Z104" i="23"/>
  <c r="X104" i="23"/>
  <c r="W104" i="23"/>
  <c r="T104" i="23"/>
  <c r="Q104" i="23"/>
  <c r="K104" i="23"/>
  <c r="I104" i="23"/>
  <c r="H104" i="23"/>
  <c r="O103" i="23" s="1"/>
  <c r="O107" i="23" s="1"/>
  <c r="E104" i="23"/>
  <c r="B104" i="23"/>
  <c r="AB98" i="23"/>
  <c r="Y98" i="23"/>
  <c r="M98" i="23"/>
  <c r="J98" i="23"/>
  <c r="U88" i="23"/>
  <c r="T88" i="23"/>
  <c r="F88" i="23"/>
  <c r="E88" i="23"/>
  <c r="U87" i="23"/>
  <c r="T87" i="23"/>
  <c r="F87" i="23"/>
  <c r="U86" i="23"/>
  <c r="T86" i="23"/>
  <c r="F86" i="23"/>
  <c r="U85" i="23"/>
  <c r="T85" i="23"/>
  <c r="F85" i="23"/>
  <c r="E85" i="23"/>
  <c r="Z82" i="23"/>
  <c r="X82" i="23"/>
  <c r="T82" i="23"/>
  <c r="K82" i="23"/>
  <c r="I82" i="23"/>
  <c r="E82" i="23"/>
  <c r="Z81" i="23"/>
  <c r="X81" i="23"/>
  <c r="T81" i="23"/>
  <c r="K81" i="23"/>
  <c r="I81" i="23"/>
  <c r="E81" i="23"/>
  <c r="O80" i="23"/>
  <c r="H80" i="23"/>
  <c r="A80" i="23"/>
  <c r="Z78" i="23"/>
  <c r="X78" i="23"/>
  <c r="T78" i="23"/>
  <c r="Q78" i="23"/>
  <c r="K78" i="23"/>
  <c r="I78" i="23"/>
  <c r="E78" i="23"/>
  <c r="B78" i="23"/>
  <c r="Z77" i="23"/>
  <c r="X77" i="23"/>
  <c r="T77" i="23"/>
  <c r="Q77" i="23"/>
  <c r="K77" i="23"/>
  <c r="I77" i="23"/>
  <c r="E77" i="23"/>
  <c r="B77" i="23"/>
  <c r="H76" i="23"/>
  <c r="A76" i="23"/>
  <c r="Z74" i="23"/>
  <c r="X74" i="23"/>
  <c r="T74" i="23"/>
  <c r="Q74" i="23"/>
  <c r="K74" i="23"/>
  <c r="I74" i="23"/>
  <c r="E74" i="23"/>
  <c r="B74" i="23"/>
  <c r="Z73" i="23"/>
  <c r="X73" i="23"/>
  <c r="W73" i="23"/>
  <c r="AD72" i="23" s="1"/>
  <c r="T73" i="23"/>
  <c r="Q73" i="23"/>
  <c r="K73" i="23"/>
  <c r="I73" i="23"/>
  <c r="H73" i="23"/>
  <c r="E73" i="23"/>
  <c r="B73" i="23"/>
  <c r="AB67" i="23"/>
  <c r="Y67" i="23"/>
  <c r="M67" i="23"/>
  <c r="J67" i="23"/>
  <c r="U57" i="23"/>
  <c r="T57" i="23"/>
  <c r="F57" i="23"/>
  <c r="E57" i="23"/>
  <c r="U56" i="23"/>
  <c r="T56" i="23"/>
  <c r="F56" i="23"/>
  <c r="U55" i="23"/>
  <c r="T55" i="23"/>
  <c r="F55" i="23"/>
  <c r="U54" i="23"/>
  <c r="T54" i="23"/>
  <c r="F54" i="23"/>
  <c r="E54" i="23"/>
  <c r="Z51" i="23"/>
  <c r="X51" i="23"/>
  <c r="T51" i="23"/>
  <c r="K51" i="23"/>
  <c r="I51" i="23"/>
  <c r="E51" i="23"/>
  <c r="Z50" i="23"/>
  <c r="X50" i="23"/>
  <c r="T50" i="23"/>
  <c r="K50" i="23"/>
  <c r="I50" i="23"/>
  <c r="E50" i="23"/>
  <c r="O49" i="23"/>
  <c r="H49" i="23"/>
  <c r="A49" i="23"/>
  <c r="Z47" i="23"/>
  <c r="X47" i="23"/>
  <c r="T47" i="23"/>
  <c r="Q47" i="23"/>
  <c r="K47" i="23"/>
  <c r="I47" i="23"/>
  <c r="E47" i="23"/>
  <c r="B47" i="23"/>
  <c r="Z46" i="23"/>
  <c r="X46" i="23"/>
  <c r="T46" i="23"/>
  <c r="Q46" i="23"/>
  <c r="K46" i="23"/>
  <c r="I46" i="23"/>
  <c r="E46" i="23"/>
  <c r="B46" i="23"/>
  <c r="H45" i="23"/>
  <c r="A45" i="23"/>
  <c r="Z43" i="23"/>
  <c r="X43" i="23"/>
  <c r="T43" i="23"/>
  <c r="Q43" i="23"/>
  <c r="K43" i="23"/>
  <c r="I43" i="23"/>
  <c r="E43" i="23"/>
  <c r="B43" i="23"/>
  <c r="Z42" i="23"/>
  <c r="X42" i="23"/>
  <c r="W42" i="23"/>
  <c r="AD41" i="23" s="1"/>
  <c r="T42" i="23"/>
  <c r="Q42" i="23"/>
  <c r="K42" i="23"/>
  <c r="I42" i="23"/>
  <c r="H42" i="23"/>
  <c r="O41" i="23" s="1"/>
  <c r="O45" i="23" s="1"/>
  <c r="E42" i="23"/>
  <c r="B42" i="23"/>
  <c r="AB36" i="23"/>
  <c r="Y36" i="23"/>
  <c r="M36" i="23"/>
  <c r="J36" i="23"/>
  <c r="U26" i="23"/>
  <c r="T26" i="23"/>
  <c r="F26" i="23"/>
  <c r="E26" i="23"/>
  <c r="U25" i="23"/>
  <c r="T25" i="23"/>
  <c r="F25" i="23"/>
  <c r="U24" i="23"/>
  <c r="T24" i="23"/>
  <c r="F24" i="23"/>
  <c r="U23" i="23"/>
  <c r="T23" i="23"/>
  <c r="F23" i="23"/>
  <c r="E23" i="23"/>
  <c r="Z20" i="23"/>
  <c r="X20" i="23"/>
  <c r="T20" i="23"/>
  <c r="K20" i="23"/>
  <c r="I20" i="23"/>
  <c r="E20" i="23"/>
  <c r="Z19" i="23"/>
  <c r="X19" i="23"/>
  <c r="T19" i="23"/>
  <c r="K19" i="23"/>
  <c r="I19" i="23"/>
  <c r="E19" i="23"/>
  <c r="O18" i="23"/>
  <c r="H18" i="23"/>
  <c r="G18" i="23"/>
  <c r="A18" i="23"/>
  <c r="Z16" i="23"/>
  <c r="X16" i="23"/>
  <c r="T16" i="23"/>
  <c r="Q16" i="23"/>
  <c r="K16" i="23"/>
  <c r="I16" i="23"/>
  <c r="E16" i="23"/>
  <c r="B16" i="23"/>
  <c r="Z15" i="23"/>
  <c r="X15" i="23"/>
  <c r="T15" i="23"/>
  <c r="Q15" i="23"/>
  <c r="K15" i="23"/>
  <c r="I15" i="23"/>
  <c r="E15" i="23"/>
  <c r="B15" i="23"/>
  <c r="H14" i="23"/>
  <c r="A14" i="23"/>
  <c r="Z12" i="23"/>
  <c r="X12" i="23"/>
  <c r="T12" i="23"/>
  <c r="Q12" i="23"/>
  <c r="K12" i="23"/>
  <c r="I12" i="23"/>
  <c r="E12" i="23"/>
  <c r="B12" i="23"/>
  <c r="Z11" i="23"/>
  <c r="X11" i="23"/>
  <c r="W11" i="23"/>
  <c r="T11" i="23"/>
  <c r="Q11" i="23"/>
  <c r="K11" i="23"/>
  <c r="A15" i="23" s="1"/>
  <c r="H15" i="23" s="1"/>
  <c r="A19" i="23" s="1"/>
  <c r="I11" i="23"/>
  <c r="H11" i="23"/>
  <c r="O10" i="23" s="1"/>
  <c r="O14" i="23" s="1"/>
  <c r="E11" i="23"/>
  <c r="B11" i="23"/>
  <c r="AB7" i="23"/>
  <c r="M38" i="23" s="1"/>
  <c r="A41" i="23" s="1"/>
  <c r="AB5" i="23"/>
  <c r="Y5" i="23"/>
  <c r="K25" i="28"/>
  <c r="F26" i="28"/>
  <c r="H11" i="28"/>
  <c r="I16" i="28"/>
  <c r="I15" i="28"/>
  <c r="I12" i="28"/>
  <c r="I11" i="28"/>
  <c r="K26" i="28"/>
  <c r="E26" i="28"/>
  <c r="E20" i="28"/>
  <c r="E19" i="28"/>
  <c r="B12" i="28"/>
  <c r="B11" i="28"/>
  <c r="K16" i="28"/>
  <c r="K15" i="28"/>
  <c r="E16" i="28"/>
  <c r="E15" i="28"/>
  <c r="B16" i="28"/>
  <c r="B15" i="28"/>
  <c r="K12" i="28"/>
  <c r="M30" i="28" s="1"/>
  <c r="K11" i="28"/>
  <c r="I30" i="28" s="1"/>
  <c r="E12" i="28"/>
  <c r="I29" i="28" s="1"/>
  <c r="E11" i="28"/>
  <c r="O18" i="28"/>
  <c r="O14" i="28"/>
  <c r="H26" i="28"/>
  <c r="G26" i="28"/>
  <c r="H25" i="28"/>
  <c r="G25" i="28"/>
  <c r="H24" i="28"/>
  <c r="G24" i="28"/>
  <c r="K23" i="28"/>
  <c r="G23" i="28"/>
  <c r="H23" i="28"/>
  <c r="E23" i="28"/>
  <c r="F24" i="28"/>
  <c r="F25" i="28"/>
  <c r="F23" i="28"/>
  <c r="G18" i="28"/>
  <c r="G14" i="28"/>
  <c r="I28" i="28"/>
  <c r="E25" i="28"/>
  <c r="E24" i="28"/>
  <c r="A46" i="30" l="1"/>
  <c r="H46" i="30" s="1"/>
  <c r="A50" i="30" s="1"/>
  <c r="V10" i="30"/>
  <c r="P15" i="30"/>
  <c r="W15" i="30" s="1"/>
  <c r="M38" i="30"/>
  <c r="AD49" i="30"/>
  <c r="AD45" i="30"/>
  <c r="A15" i="2"/>
  <c r="H15" i="2" s="1"/>
  <c r="A19" i="2" s="1"/>
  <c r="O10" i="2"/>
  <c r="O14" i="2" s="1"/>
  <c r="B19" i="2"/>
  <c r="A15" i="24"/>
  <c r="H15" i="24" s="1"/>
  <c r="A19" i="24" s="1"/>
  <c r="W10" i="23"/>
  <c r="Q82" i="22"/>
  <c r="W81" i="22"/>
  <c r="A77" i="22"/>
  <c r="H77" i="22" s="1"/>
  <c r="A81" i="22" s="1"/>
  <c r="P72" i="22"/>
  <c r="Q51" i="22"/>
  <c r="W50" i="22"/>
  <c r="H50" i="22"/>
  <c r="V45" i="22"/>
  <c r="V49" i="22"/>
  <c r="V18" i="22"/>
  <c r="P84" i="22"/>
  <c r="P103" i="22"/>
  <c r="P15" i="22"/>
  <c r="P53" i="22"/>
  <c r="A15" i="22"/>
  <c r="B82" i="21"/>
  <c r="H81" i="21"/>
  <c r="B81" i="21"/>
  <c r="W80" i="21"/>
  <c r="P72" i="21"/>
  <c r="A46" i="21"/>
  <c r="H46" i="21" s="1"/>
  <c r="A50" i="21" s="1"/>
  <c r="W111" i="21"/>
  <c r="P84" i="21"/>
  <c r="V18" i="21"/>
  <c r="P103" i="21"/>
  <c r="V14" i="21"/>
  <c r="W18" i="21"/>
  <c r="P53" i="21"/>
  <c r="W107" i="21"/>
  <c r="W14" i="21"/>
  <c r="V45" i="21"/>
  <c r="V49" i="21"/>
  <c r="A15" i="21"/>
  <c r="H15" i="21" s="1"/>
  <c r="A19" i="21" s="1"/>
  <c r="P72" i="20"/>
  <c r="P46" i="20"/>
  <c r="W46" i="20" s="1"/>
  <c r="P50" i="20" s="1"/>
  <c r="W80" i="20"/>
  <c r="A46" i="20"/>
  <c r="W107" i="20"/>
  <c r="B50" i="20"/>
  <c r="P53" i="20"/>
  <c r="Q20" i="20"/>
  <c r="W19" i="20"/>
  <c r="P10" i="20"/>
  <c r="W76" i="20"/>
  <c r="W111" i="20"/>
  <c r="V10" i="20"/>
  <c r="V14" i="20"/>
  <c r="V18" i="20"/>
  <c r="AD10" i="20"/>
  <c r="W14" i="20"/>
  <c r="W18" i="20"/>
  <c r="V45" i="20"/>
  <c r="V49" i="20"/>
  <c r="P84" i="20"/>
  <c r="P103" i="20"/>
  <c r="A108" i="19"/>
  <c r="P77" i="19"/>
  <c r="W77" i="19" s="1"/>
  <c r="P81" i="19" s="1"/>
  <c r="A77" i="19"/>
  <c r="H77" i="19" s="1"/>
  <c r="A81" i="19" s="1"/>
  <c r="P72" i="19"/>
  <c r="W76" i="19"/>
  <c r="P46" i="19"/>
  <c r="W46" i="19" s="1"/>
  <c r="P50" i="19" s="1"/>
  <c r="B51" i="19"/>
  <c r="H50" i="19"/>
  <c r="B50" i="19"/>
  <c r="W111" i="19"/>
  <c r="V45" i="19"/>
  <c r="V49" i="19"/>
  <c r="P84" i="19"/>
  <c r="V18" i="19"/>
  <c r="P103" i="19"/>
  <c r="P10" i="19"/>
  <c r="V14" i="19"/>
  <c r="W18" i="19"/>
  <c r="W107" i="19"/>
  <c r="V10" i="19"/>
  <c r="AD10" i="19"/>
  <c r="W14" i="19"/>
  <c r="P53" i="19"/>
  <c r="A15" i="19"/>
  <c r="H15" i="19" s="1"/>
  <c r="A19" i="19" s="1"/>
  <c r="Q82" i="18"/>
  <c r="W81" i="18"/>
  <c r="B82" i="18"/>
  <c r="B81" i="18"/>
  <c r="H81" i="18"/>
  <c r="W76" i="18"/>
  <c r="Q51" i="18"/>
  <c r="W50" i="18"/>
  <c r="A46" i="18"/>
  <c r="H46" i="18" s="1"/>
  <c r="A50" i="18" s="1"/>
  <c r="V18" i="18"/>
  <c r="AD10" i="18"/>
  <c r="P15" i="18"/>
  <c r="W15" i="18" s="1"/>
  <c r="P103" i="18"/>
  <c r="W107" i="18"/>
  <c r="V45" i="18"/>
  <c r="B20" i="18"/>
  <c r="H19" i="18"/>
  <c r="B19" i="18"/>
  <c r="B82" i="32"/>
  <c r="B81" i="32"/>
  <c r="H81" i="32"/>
  <c r="P46" i="32"/>
  <c r="W46" i="32" s="1"/>
  <c r="P50" i="32" s="1"/>
  <c r="V41" i="32"/>
  <c r="V45" i="32"/>
  <c r="V49" i="32"/>
  <c r="P53" i="32"/>
  <c r="A46" i="32"/>
  <c r="H46" i="32" s="1"/>
  <c r="A50" i="32" s="1"/>
  <c r="P15" i="32"/>
  <c r="W15" i="32" s="1"/>
  <c r="P19" i="32" s="1"/>
  <c r="P84" i="32"/>
  <c r="P103" i="32"/>
  <c r="V18" i="32"/>
  <c r="W107" i="32"/>
  <c r="V10" i="32"/>
  <c r="V14" i="32"/>
  <c r="W111" i="32"/>
  <c r="B20" i="32"/>
  <c r="H19" i="32"/>
  <c r="B19" i="32"/>
  <c r="W81" i="31"/>
  <c r="W76" i="31"/>
  <c r="A77" i="31"/>
  <c r="H77" i="31" s="1"/>
  <c r="A81" i="31" s="1"/>
  <c r="W50" i="31"/>
  <c r="A46" i="31"/>
  <c r="H46" i="31" s="1"/>
  <c r="A50" i="31" s="1"/>
  <c r="Q20" i="31"/>
  <c r="W19" i="31"/>
  <c r="P10" i="31"/>
  <c r="W14" i="31"/>
  <c r="V10" i="31"/>
  <c r="AD10" i="31"/>
  <c r="P103" i="31"/>
  <c r="W18" i="31"/>
  <c r="A15" i="31"/>
  <c r="H15" i="31" s="1"/>
  <c r="A19" i="31" s="1"/>
  <c r="P72" i="30"/>
  <c r="W76" i="30"/>
  <c r="P46" i="30"/>
  <c r="W46" i="30" s="1"/>
  <c r="P50" i="30" s="1"/>
  <c r="Q50" i="30" s="1"/>
  <c r="B51" i="30"/>
  <c r="H50" i="30"/>
  <c r="B50" i="30"/>
  <c r="W107" i="30"/>
  <c r="AD10" i="30"/>
  <c r="AD14" i="30"/>
  <c r="P19" i="30"/>
  <c r="Q19" i="30" s="1"/>
  <c r="V18" i="30"/>
  <c r="P84" i="30"/>
  <c r="P10" i="30"/>
  <c r="V14" i="30"/>
  <c r="W18" i="30"/>
  <c r="P103" i="30"/>
  <c r="W111" i="30"/>
  <c r="A15" i="30"/>
  <c r="H15" i="30" s="1"/>
  <c r="A19" i="30" s="1"/>
  <c r="A46" i="29"/>
  <c r="H46" i="29" s="1"/>
  <c r="A50" i="29" s="1"/>
  <c r="Q50" i="29"/>
  <c r="Q51" i="29"/>
  <c r="W50" i="29"/>
  <c r="B51" i="29"/>
  <c r="H50" i="29"/>
  <c r="B50" i="29"/>
  <c r="V49" i="29"/>
  <c r="Q19" i="29"/>
  <c r="W19" i="29"/>
  <c r="AD18" i="29" s="1"/>
  <c r="Q20" i="29"/>
  <c r="AD10" i="29"/>
  <c r="P84" i="29"/>
  <c r="P53" i="29"/>
  <c r="P103" i="29"/>
  <c r="P72" i="29"/>
  <c r="W107" i="29"/>
  <c r="P45" i="29"/>
  <c r="W72" i="29"/>
  <c r="P76" i="29"/>
  <c r="V18" i="29"/>
  <c r="W41" i="29"/>
  <c r="V45" i="29"/>
  <c r="P49" i="29"/>
  <c r="P80" i="29"/>
  <c r="W111" i="29"/>
  <c r="V14" i="29"/>
  <c r="A15" i="29"/>
  <c r="H15" i="29" s="1"/>
  <c r="A19" i="29" s="1"/>
  <c r="M24" i="28"/>
  <c r="P10" i="29"/>
  <c r="W14" i="29"/>
  <c r="W18" i="29"/>
  <c r="P41" i="29"/>
  <c r="W45" i="29"/>
  <c r="W49" i="29"/>
  <c r="W76" i="29"/>
  <c r="W80" i="29"/>
  <c r="Q112" i="29"/>
  <c r="V10" i="29"/>
  <c r="AD14" i="29"/>
  <c r="A41" i="29"/>
  <c r="Q81" i="29"/>
  <c r="W103" i="29"/>
  <c r="P107" i="29"/>
  <c r="P111" i="29"/>
  <c r="W10" i="29"/>
  <c r="P14" i="29"/>
  <c r="P18" i="29"/>
  <c r="P10" i="2"/>
  <c r="W14" i="2"/>
  <c r="W18" i="2"/>
  <c r="P41" i="2"/>
  <c r="W45" i="2"/>
  <c r="W49" i="2"/>
  <c r="W76" i="2"/>
  <c r="W80" i="2"/>
  <c r="Q112" i="2"/>
  <c r="V10" i="2"/>
  <c r="AD14" i="2"/>
  <c r="AD18" i="2"/>
  <c r="A41" i="2"/>
  <c r="W103" i="2"/>
  <c r="P107" i="2"/>
  <c r="W10" i="2"/>
  <c r="P14" i="2"/>
  <c r="P18" i="2"/>
  <c r="Q112" i="30"/>
  <c r="A41" i="30"/>
  <c r="V72" i="30"/>
  <c r="Q81" i="30"/>
  <c r="W103" i="30"/>
  <c r="P107" i="30"/>
  <c r="P111" i="30"/>
  <c r="B113" i="30"/>
  <c r="W10" i="30"/>
  <c r="P14" i="30"/>
  <c r="P18" i="30"/>
  <c r="W72" i="30"/>
  <c r="P76" i="30"/>
  <c r="V14" i="31"/>
  <c r="V18" i="31"/>
  <c r="V45" i="31"/>
  <c r="V49" i="31"/>
  <c r="P53" i="31"/>
  <c r="B81" i="31"/>
  <c r="P84" i="31"/>
  <c r="W107" i="31"/>
  <c r="W111" i="31"/>
  <c r="P41" i="31"/>
  <c r="W45" i="31"/>
  <c r="W49" i="31"/>
  <c r="W80" i="31"/>
  <c r="AD14" i="31"/>
  <c r="AD18" i="31"/>
  <c r="Q19" i="31"/>
  <c r="A41" i="31"/>
  <c r="V41" i="31"/>
  <c r="Q50" i="31"/>
  <c r="V72" i="31"/>
  <c r="V76" i="31" s="1"/>
  <c r="Q81" i="31"/>
  <c r="W103" i="31"/>
  <c r="P107" i="31"/>
  <c r="P111" i="31"/>
  <c r="W10" i="31"/>
  <c r="P14" i="31"/>
  <c r="P18" i="31"/>
  <c r="W41" i="31"/>
  <c r="P45" i="31"/>
  <c r="W72" i="31"/>
  <c r="P76" i="31"/>
  <c r="W14" i="32"/>
  <c r="W18" i="32"/>
  <c r="P41" i="32"/>
  <c r="W45" i="32"/>
  <c r="W49" i="32"/>
  <c r="P72" i="32"/>
  <c r="W76" i="32"/>
  <c r="W80" i="32"/>
  <c r="Q112" i="32"/>
  <c r="AD14" i="32"/>
  <c r="A41" i="32"/>
  <c r="Q50" i="32"/>
  <c r="V72" i="32"/>
  <c r="Q81" i="32"/>
  <c r="W103" i="32"/>
  <c r="P107" i="32"/>
  <c r="P111" i="32"/>
  <c r="W10" i="32"/>
  <c r="P14" i="32"/>
  <c r="P18" i="32"/>
  <c r="W41" i="32"/>
  <c r="P45" i="32"/>
  <c r="W72" i="32"/>
  <c r="P76" i="32"/>
  <c r="V49" i="18"/>
  <c r="P53" i="18"/>
  <c r="P84" i="18"/>
  <c r="W111" i="18"/>
  <c r="P41" i="18"/>
  <c r="W45" i="18"/>
  <c r="W49" i="18"/>
  <c r="W80" i="18"/>
  <c r="Q112" i="18"/>
  <c r="A41" i="18"/>
  <c r="V41" i="18"/>
  <c r="Q50" i="18"/>
  <c r="V72" i="18"/>
  <c r="Q81" i="18"/>
  <c r="W103" i="18"/>
  <c r="P107" i="18"/>
  <c r="P111" i="18"/>
  <c r="B113" i="18"/>
  <c r="W10" i="18"/>
  <c r="P14" i="18"/>
  <c r="P18" i="18"/>
  <c r="W41" i="18"/>
  <c r="P45" i="18"/>
  <c r="W72" i="18"/>
  <c r="P76" i="18"/>
  <c r="P15" i="19"/>
  <c r="W15" i="19" s="1"/>
  <c r="P41" i="19"/>
  <c r="W45" i="19"/>
  <c r="W49" i="19"/>
  <c r="W80" i="19"/>
  <c r="Q112" i="19"/>
  <c r="A41" i="19"/>
  <c r="V41" i="19"/>
  <c r="Q50" i="19"/>
  <c r="V72" i="19"/>
  <c r="Q81" i="19"/>
  <c r="W103" i="19"/>
  <c r="P107" i="19"/>
  <c r="P111" i="19"/>
  <c r="W10" i="19"/>
  <c r="P14" i="19"/>
  <c r="P18" i="19"/>
  <c r="W41" i="19"/>
  <c r="P45" i="19"/>
  <c r="W72" i="19"/>
  <c r="P76" i="19"/>
  <c r="AD14" i="20"/>
  <c r="AD18" i="20"/>
  <c r="Q19" i="20"/>
  <c r="A41" i="20"/>
  <c r="V41" i="20"/>
  <c r="Q50" i="20"/>
  <c r="V72" i="20"/>
  <c r="Q81" i="20"/>
  <c r="W103" i="20"/>
  <c r="P107" i="20"/>
  <c r="P111" i="20"/>
  <c r="Q113" i="20"/>
  <c r="P41" i="20"/>
  <c r="W45" i="20"/>
  <c r="W49" i="20"/>
  <c r="W10" i="20"/>
  <c r="P14" i="20"/>
  <c r="P18" i="20"/>
  <c r="W41" i="20"/>
  <c r="P45" i="20"/>
  <c r="W72" i="20"/>
  <c r="P76" i="20"/>
  <c r="P15" i="21"/>
  <c r="W15" i="21" s="1"/>
  <c r="P19" i="21" s="1"/>
  <c r="Q19" i="21" s="1"/>
  <c r="P41" i="21"/>
  <c r="W45" i="21"/>
  <c r="P46" i="21"/>
  <c r="W46" i="21" s="1"/>
  <c r="P50" i="21" s="1"/>
  <c r="W49" i="21"/>
  <c r="P77" i="21"/>
  <c r="Q112" i="21"/>
  <c r="V10" i="21"/>
  <c r="A41" i="21"/>
  <c r="V41" i="21"/>
  <c r="V72" i="21"/>
  <c r="Q81" i="21"/>
  <c r="W103" i="21"/>
  <c r="P107" i="21"/>
  <c r="P111" i="21"/>
  <c r="W10" i="21"/>
  <c r="P14" i="21"/>
  <c r="P18" i="21"/>
  <c r="W41" i="21"/>
  <c r="P45" i="21"/>
  <c r="P76" i="21"/>
  <c r="W107" i="22"/>
  <c r="W111" i="22"/>
  <c r="W14" i="22"/>
  <c r="W18" i="22"/>
  <c r="P41" i="22"/>
  <c r="W45" i="22"/>
  <c r="W49" i="22"/>
  <c r="W76" i="22"/>
  <c r="W80" i="22"/>
  <c r="Q112" i="22"/>
  <c r="AD14" i="22"/>
  <c r="AD18" i="22"/>
  <c r="Q19" i="22"/>
  <c r="A41" i="22"/>
  <c r="V41" i="22"/>
  <c r="Q50" i="22"/>
  <c r="V72" i="22"/>
  <c r="Q81" i="22"/>
  <c r="W103" i="22"/>
  <c r="P107" i="22"/>
  <c r="P111" i="22"/>
  <c r="W10" i="22"/>
  <c r="P14" i="22"/>
  <c r="P18" i="22"/>
  <c r="W41" i="22"/>
  <c r="P45" i="22"/>
  <c r="W72" i="22"/>
  <c r="P76" i="22"/>
  <c r="P53" i="24"/>
  <c r="P84" i="24"/>
  <c r="W111" i="24"/>
  <c r="W14" i="24"/>
  <c r="W18" i="24"/>
  <c r="P41" i="24"/>
  <c r="W45" i="24"/>
  <c r="W49" i="24"/>
  <c r="P72" i="24"/>
  <c r="W76" i="24"/>
  <c r="W80" i="24"/>
  <c r="P103" i="24"/>
  <c r="Q112" i="24"/>
  <c r="AD14" i="24"/>
  <c r="AD18" i="24"/>
  <c r="A41" i="24"/>
  <c r="Q50" i="24"/>
  <c r="V72" i="24"/>
  <c r="Q81" i="24"/>
  <c r="W103" i="24"/>
  <c r="P107" i="24"/>
  <c r="P111" i="24"/>
  <c r="B113" i="24"/>
  <c r="W10" i="24"/>
  <c r="P14" i="24"/>
  <c r="P18" i="24"/>
  <c r="W41" i="24"/>
  <c r="P45" i="24"/>
  <c r="W72" i="24"/>
  <c r="P76" i="24"/>
  <c r="V18" i="23"/>
  <c r="A77" i="23"/>
  <c r="H77" i="23" s="1"/>
  <c r="A81" i="23" s="1"/>
  <c r="B82" i="23" s="1"/>
  <c r="A108" i="23"/>
  <c r="AD103" i="23"/>
  <c r="P108" i="23"/>
  <c r="W112" i="23" s="1"/>
  <c r="A46" i="23"/>
  <c r="H46" i="23" s="1"/>
  <c r="A50" i="23" s="1"/>
  <c r="B50" i="23" s="1"/>
  <c r="P77" i="23"/>
  <c r="W77" i="23" s="1"/>
  <c r="P81" i="23" s="1"/>
  <c r="P46" i="23"/>
  <c r="W46" i="23" s="1"/>
  <c r="P50" i="23" s="1"/>
  <c r="Q50" i="23" s="1"/>
  <c r="W18" i="23"/>
  <c r="AD10" i="23"/>
  <c r="P15" i="23"/>
  <c r="W15" i="23" s="1"/>
  <c r="P19" i="23" s="1"/>
  <c r="Q20" i="23" s="1"/>
  <c r="V10" i="23"/>
  <c r="P10" i="23"/>
  <c r="W14" i="23"/>
  <c r="V14" i="23"/>
  <c r="H112" i="23"/>
  <c r="H108" i="23"/>
  <c r="A112" i="23" s="1"/>
  <c r="Q81" i="23"/>
  <c r="Q82" i="23"/>
  <c r="W81" i="23"/>
  <c r="W50" i="23"/>
  <c r="H81" i="23"/>
  <c r="B81" i="23"/>
  <c r="AB38" i="23"/>
  <c r="A53" i="23"/>
  <c r="B19" i="23"/>
  <c r="B20" i="23"/>
  <c r="H19" i="23"/>
  <c r="P14" i="23"/>
  <c r="P18" i="23"/>
  <c r="P22" i="23"/>
  <c r="AD45" i="23"/>
  <c r="AD49" i="23"/>
  <c r="AD107" i="23"/>
  <c r="AD111" i="23"/>
  <c r="O72" i="23"/>
  <c r="O76" i="23" s="1"/>
  <c r="AD76" i="23"/>
  <c r="AD80" i="23"/>
  <c r="W108" i="23"/>
  <c r="P112" i="23" s="1"/>
  <c r="A15" i="28"/>
  <c r="H15" i="28" s="1"/>
  <c r="A19" i="28" s="1"/>
  <c r="H19" i="28" s="1"/>
  <c r="M25" i="28"/>
  <c r="M23" i="28"/>
  <c r="M26" i="28"/>
  <c r="A53" i="30" l="1"/>
  <c r="AB38" i="30"/>
  <c r="B20" i="2"/>
  <c r="H19" i="2"/>
  <c r="B20" i="24"/>
  <c r="B19" i="24"/>
  <c r="H19" i="24"/>
  <c r="V76" i="22"/>
  <c r="V80" i="22"/>
  <c r="B82" i="22"/>
  <c r="H81" i="22"/>
  <c r="B81" i="22"/>
  <c r="Q51" i="21"/>
  <c r="W50" i="21"/>
  <c r="Q50" i="21"/>
  <c r="B51" i="21"/>
  <c r="B50" i="21"/>
  <c r="H50" i="21"/>
  <c r="AD14" i="21"/>
  <c r="Q20" i="21"/>
  <c r="W19" i="21"/>
  <c r="AD18" i="21" s="1"/>
  <c r="B20" i="21"/>
  <c r="H19" i="21"/>
  <c r="B19" i="21"/>
  <c r="Q51" i="20"/>
  <c r="W50" i="20"/>
  <c r="H112" i="19"/>
  <c r="H108" i="19"/>
  <c r="A112" i="19" s="1"/>
  <c r="V76" i="19"/>
  <c r="V80" i="19"/>
  <c r="Q82" i="19"/>
  <c r="W81" i="19"/>
  <c r="B82" i="19"/>
  <c r="H81" i="19"/>
  <c r="B81" i="19"/>
  <c r="Q51" i="19"/>
  <c r="W50" i="19"/>
  <c r="AD14" i="19"/>
  <c r="P19" i="19"/>
  <c r="B20" i="19"/>
  <c r="H19" i="19"/>
  <c r="B19" i="19"/>
  <c r="V80" i="18"/>
  <c r="V76" i="18"/>
  <c r="B51" i="18"/>
  <c r="H50" i="18"/>
  <c r="B50" i="18"/>
  <c r="AD14" i="18"/>
  <c r="P19" i="18"/>
  <c r="Q51" i="32"/>
  <c r="W50" i="32"/>
  <c r="B51" i="32"/>
  <c r="H50" i="32"/>
  <c r="B50" i="32"/>
  <c r="Q20" i="32"/>
  <c r="W19" i="32"/>
  <c r="AD18" i="32" s="1"/>
  <c r="Q19" i="32"/>
  <c r="B82" i="31"/>
  <c r="H81" i="31"/>
  <c r="B51" i="31"/>
  <c r="H50" i="31"/>
  <c r="B50" i="31"/>
  <c r="B20" i="31"/>
  <c r="B19" i="31"/>
  <c r="H19" i="31"/>
  <c r="Q51" i="30"/>
  <c r="W50" i="30"/>
  <c r="Q20" i="30"/>
  <c r="W19" i="30"/>
  <c r="AD18" i="30" s="1"/>
  <c r="B20" i="30"/>
  <c r="H19" i="30"/>
  <c r="B19" i="30"/>
  <c r="B20" i="29"/>
  <c r="H19" i="29"/>
  <c r="B19" i="29"/>
  <c r="Q51" i="23"/>
  <c r="H50" i="23"/>
  <c r="B51" i="23"/>
  <c r="V41" i="23"/>
  <c r="V49" i="23"/>
  <c r="V45" i="23"/>
  <c r="Q19" i="23"/>
  <c r="AD14" i="23"/>
  <c r="W19" i="23"/>
  <c r="AD18" i="23" s="1"/>
  <c r="B112" i="23"/>
  <c r="B113" i="23"/>
  <c r="Q113" i="23"/>
  <c r="Q112" i="23"/>
  <c r="P53" i="23"/>
  <c r="W49" i="23"/>
  <c r="P49" i="23"/>
  <c r="P45" i="23"/>
  <c r="W41" i="23"/>
  <c r="M69" i="23"/>
  <c r="W45" i="23"/>
  <c r="P41" i="23"/>
  <c r="I20" i="28"/>
  <c r="I19" i="28"/>
  <c r="V45" i="30" l="1"/>
  <c r="V41" i="30"/>
  <c r="W49" i="30"/>
  <c r="W41" i="30"/>
  <c r="V49" i="30"/>
  <c r="P41" i="30"/>
  <c r="P53" i="30"/>
  <c r="P49" i="30"/>
  <c r="P45" i="30"/>
  <c r="W45" i="30"/>
  <c r="B112" i="19"/>
  <c r="B113" i="19"/>
  <c r="Q20" i="19"/>
  <c r="W19" i="19"/>
  <c r="AD18" i="19" s="1"/>
  <c r="Q19" i="19"/>
  <c r="Q20" i="18"/>
  <c r="W19" i="18"/>
  <c r="AD18" i="18" s="1"/>
  <c r="Q19" i="18"/>
  <c r="A84" i="23"/>
  <c r="AB69" i="23"/>
  <c r="V72" i="23" s="1"/>
  <c r="K19" i="28"/>
  <c r="K20" i="28"/>
  <c r="B19" i="28"/>
  <c r="B20" i="28"/>
  <c r="V76" i="23" l="1"/>
  <c r="V80" i="23"/>
  <c r="P72" i="23"/>
  <c r="M100" i="23"/>
  <c r="W80" i="23"/>
  <c r="W76" i="23"/>
  <c r="P80" i="23"/>
  <c r="P76" i="23"/>
  <c r="W72" i="23"/>
  <c r="P84" i="23"/>
  <c r="AB100" i="23" l="1"/>
  <c r="A115" i="23"/>
  <c r="P115" i="23" l="1"/>
  <c r="P111" i="23"/>
  <c r="P107" i="23"/>
  <c r="W103" i="23"/>
  <c r="W111" i="23"/>
  <c r="P103" i="23"/>
  <c r="W107" i="23"/>
</calcChain>
</file>

<file path=xl/sharedStrings.xml><?xml version="1.0" encoding="utf-8"?>
<sst xmlns="http://schemas.openxmlformats.org/spreadsheetml/2006/main" count="4312" uniqueCount="372">
  <si>
    <t>ST ESTEVE</t>
  </si>
  <si>
    <t xml:space="preserve"> COMBAT SANS TOUCHE</t>
  </si>
  <si>
    <t>CATEGORIE :</t>
  </si>
  <si>
    <t>COMBATTANTS</t>
  </si>
  <si>
    <t>CLUB</t>
  </si>
  <si>
    <t>NOM</t>
  </si>
  <si>
    <t>PRENOM</t>
  </si>
  <si>
    <t>A</t>
  </si>
  <si>
    <t>B</t>
  </si>
  <si>
    <t>C</t>
  </si>
  <si>
    <t>D</t>
  </si>
  <si>
    <t>TOTAL points</t>
  </si>
  <si>
    <t>1 er Cbt</t>
  </si>
  <si>
    <t>2 ème Cbt</t>
  </si>
  <si>
    <t>3 ème Cbt</t>
  </si>
  <si>
    <t>BABYS</t>
  </si>
  <si>
    <t>COMPÉTITION    MARC    FUENTES</t>
  </si>
  <si>
    <t>CABESTANY</t>
  </si>
  <si>
    <t>LITCHI</t>
  </si>
  <si>
    <t>ANANAS</t>
  </si>
  <si>
    <t>PUPILLES</t>
  </si>
  <si>
    <t>FILLES</t>
  </si>
  <si>
    <t>BENJAMINS</t>
  </si>
  <si>
    <t>MINIMES</t>
  </si>
  <si>
    <t>CADETS</t>
  </si>
  <si>
    <t>JUNIORS</t>
  </si>
  <si>
    <t>DESILES</t>
  </si>
  <si>
    <t>SCORE</t>
  </si>
  <si>
    <t>Ex-aequo</t>
  </si>
  <si>
    <t xml:space="preserve">  -  Au nombre de Victoire sur des Combats</t>
  </si>
  <si>
    <t>-  Si Ex-équo la victoire revient au VAINQUEUR de leur combat direct</t>
  </si>
  <si>
    <t>POULE   N°</t>
  </si>
  <si>
    <t>CLASSEMENT FINAL</t>
  </si>
  <si>
    <t>SIROPDE</t>
  </si>
  <si>
    <t>RRT RIBERAL</t>
  </si>
  <si>
    <t>DENOBOIS</t>
  </si>
  <si>
    <t>FRAISE</t>
  </si>
  <si>
    <t>MELBA</t>
  </si>
  <si>
    <t xml:space="preserve">1 </t>
  </si>
  <si>
    <t xml:space="preserve">2 </t>
  </si>
  <si>
    <t xml:space="preserve">3 </t>
  </si>
  <si>
    <t>Gagné  1 / Perdu 0</t>
  </si>
  <si>
    <t>G=  1 / P= 0</t>
  </si>
  <si>
    <t>CLAIRA</t>
  </si>
  <si>
    <t>BONNEPECHE</t>
  </si>
  <si>
    <t>1 iere  série de  Combats</t>
  </si>
  <si>
    <t>2 ème série de  Combats</t>
  </si>
  <si>
    <t>3 ème série de  Combats</t>
  </si>
  <si>
    <t>GARCONS</t>
  </si>
  <si>
    <t>Reporter ici                le Résultat              des combats</t>
  </si>
  <si>
    <t>POUR LA MARQUE</t>
  </si>
  <si>
    <t>Reporter ici                       le Résultat                     des combats</t>
  </si>
  <si>
    <t>X</t>
  </si>
  <si>
    <t>CANOHES</t>
  </si>
  <si>
    <t>EL AMRANY</t>
  </si>
  <si>
    <t>AYA</t>
  </si>
  <si>
    <t>CAMPAIN-BERTELLE</t>
  </si>
  <si>
    <t>JEANNE</t>
  </si>
  <si>
    <t>TAUTAVEL</t>
  </si>
  <si>
    <t>BAUVIN</t>
  </si>
  <si>
    <t>ALICE</t>
  </si>
  <si>
    <t>VION-G</t>
  </si>
  <si>
    <t>HANAEM</t>
  </si>
  <si>
    <t xml:space="preserve">BIERNE </t>
  </si>
  <si>
    <t>NATHALIE</t>
  </si>
  <si>
    <t>TKD KANG PP</t>
  </si>
  <si>
    <t>MHEYAOUI</t>
  </si>
  <si>
    <t>MARYAM</t>
  </si>
  <si>
    <t>TRUONG</t>
  </si>
  <si>
    <t>LINH</t>
  </si>
  <si>
    <t>LOPEZ</t>
  </si>
  <si>
    <t>SHERAZADE</t>
  </si>
  <si>
    <t xml:space="preserve">ALBARRACIN </t>
  </si>
  <si>
    <t>LUCILLE</t>
  </si>
  <si>
    <t>LAZAR</t>
  </si>
  <si>
    <t>SAJA</t>
  </si>
  <si>
    <t>MORIANA</t>
  </si>
  <si>
    <t>LEA</t>
  </si>
  <si>
    <t>PHOENIX</t>
  </si>
  <si>
    <t>DRANES</t>
  </si>
  <si>
    <t>TALA</t>
  </si>
  <si>
    <t xml:space="preserve">BARDES </t>
  </si>
  <si>
    <t>ANNA</t>
  </si>
  <si>
    <t>JANIN</t>
  </si>
  <si>
    <t>MILAA</t>
  </si>
  <si>
    <t>DUJARDIN</t>
  </si>
  <si>
    <t>CAPUCINE</t>
  </si>
  <si>
    <t>PIRLEA</t>
  </si>
  <si>
    <t>ANASTASIA</t>
  </si>
  <si>
    <t>ESTAVAR</t>
  </si>
  <si>
    <t>VILARINO</t>
  </si>
  <si>
    <t>GABRIEL</t>
  </si>
  <si>
    <t>BRUNET</t>
  </si>
  <si>
    <t>JULES</t>
  </si>
  <si>
    <t>HUART</t>
  </si>
  <si>
    <t>SAMUEL</t>
  </si>
  <si>
    <t>ROGE</t>
  </si>
  <si>
    <t>MELVYN</t>
  </si>
  <si>
    <t>MIROUZE</t>
  </si>
  <si>
    <t>THEO</t>
  </si>
  <si>
    <t>HILALI</t>
  </si>
  <si>
    <t>VLAD</t>
  </si>
  <si>
    <t>JARRI</t>
  </si>
  <si>
    <t>AYDEN</t>
  </si>
  <si>
    <t>ARREDONDO</t>
  </si>
  <si>
    <t>ETHAN</t>
  </si>
  <si>
    <t>DEMAIRE</t>
  </si>
  <si>
    <t>HUGO</t>
  </si>
  <si>
    <t>HARE</t>
  </si>
  <si>
    <t>HAYDEN</t>
  </si>
  <si>
    <t>BENOIT</t>
  </si>
  <si>
    <t>GABIN</t>
  </si>
  <si>
    <t>MABTOUL</t>
  </si>
  <si>
    <t>IBRAHM</t>
  </si>
  <si>
    <t>KOSMALA</t>
  </si>
  <si>
    <t>MARCEL</t>
  </si>
  <si>
    <t>SIMONOVIE</t>
  </si>
  <si>
    <t>SACHA</t>
  </si>
  <si>
    <t>DIA LOZANO</t>
  </si>
  <si>
    <t>DAVID</t>
  </si>
  <si>
    <t>DEDRIE</t>
  </si>
  <si>
    <t>HAILE</t>
  </si>
  <si>
    <t>ROVIRA</t>
  </si>
  <si>
    <t>LIVIO</t>
  </si>
  <si>
    <t>LYAM</t>
  </si>
  <si>
    <t>ADAM</t>
  </si>
  <si>
    <t>Tautavel</t>
  </si>
  <si>
    <t>MICHEL</t>
  </si>
  <si>
    <t>ANTHONIN</t>
  </si>
  <si>
    <t>EL BOURKANI</t>
  </si>
  <si>
    <t>SOFIANE</t>
  </si>
  <si>
    <t>MOHAMED</t>
  </si>
  <si>
    <t>Tkd trad. du riberal</t>
  </si>
  <si>
    <t>GAILLY</t>
  </si>
  <si>
    <t>NATHAN</t>
  </si>
  <si>
    <t>BAHO</t>
  </si>
  <si>
    <t>ZENDALI</t>
  </si>
  <si>
    <t>TALIA</t>
  </si>
  <si>
    <t>COMES</t>
  </si>
  <si>
    <t>THEA</t>
  </si>
  <si>
    <t>DUCTUYA</t>
  </si>
  <si>
    <t>LOU-ANNE</t>
  </si>
  <si>
    <t>MATHILDE</t>
  </si>
  <si>
    <t>GIANNICI</t>
  </si>
  <si>
    <t>MAHEVA</t>
  </si>
  <si>
    <t>TKD LE SOLER</t>
  </si>
  <si>
    <t>LORENA</t>
  </si>
  <si>
    <t xml:space="preserve">LICAN </t>
  </si>
  <si>
    <t>NAOMIE</t>
  </si>
  <si>
    <t>ORY</t>
  </si>
  <si>
    <t>LENA</t>
  </si>
  <si>
    <t>ROSELLO</t>
  </si>
  <si>
    <t>LOUISE-MARIE</t>
  </si>
  <si>
    <t>TAVERNIER</t>
  </si>
  <si>
    <t>MAINA</t>
  </si>
  <si>
    <t>MARTINEZ GODEST</t>
  </si>
  <si>
    <t>KALEE</t>
  </si>
  <si>
    <t>BRICE-CANTE</t>
  </si>
  <si>
    <t>WARREN</t>
  </si>
  <si>
    <t>MAZASC</t>
  </si>
  <si>
    <t>ASAKI</t>
  </si>
  <si>
    <t>JAMATE</t>
  </si>
  <si>
    <t>BADIE</t>
  </si>
  <si>
    <t>YOLINO</t>
  </si>
  <si>
    <t>ANDREA</t>
  </si>
  <si>
    <t xml:space="preserve">DE SA </t>
  </si>
  <si>
    <t>CHLOÉ</t>
  </si>
  <si>
    <t>PEPIN BRUNEL</t>
  </si>
  <si>
    <t>ROSE</t>
  </si>
  <si>
    <t>ANFELE</t>
  </si>
  <si>
    <t xml:space="preserve">BATSALA </t>
  </si>
  <si>
    <t>LOWNA</t>
  </si>
  <si>
    <t>DELOGE</t>
  </si>
  <si>
    <t>NOA</t>
  </si>
  <si>
    <t>BOURGUIGNON</t>
  </si>
  <si>
    <t>TIMEO</t>
  </si>
  <si>
    <t>BROC</t>
  </si>
  <si>
    <t>MATHEO</t>
  </si>
  <si>
    <t>MATHYAS</t>
  </si>
  <si>
    <t>CARRERE</t>
  </si>
  <si>
    <t>ALEXANDRE</t>
  </si>
  <si>
    <t>FREY</t>
  </si>
  <si>
    <t>LOANN</t>
  </si>
  <si>
    <t>RAYNAUD</t>
  </si>
  <si>
    <t>JOAN</t>
  </si>
  <si>
    <t>BOUKHARI</t>
  </si>
  <si>
    <t>IMRAN</t>
  </si>
  <si>
    <t xml:space="preserve">MASSON </t>
  </si>
  <si>
    <t>BASTIEN</t>
  </si>
  <si>
    <t>GRANDAUD</t>
  </si>
  <si>
    <t>LUC</t>
  </si>
  <si>
    <t>MASCARELL</t>
  </si>
  <si>
    <t>MORGAN</t>
  </si>
  <si>
    <t>BRUSQUANT</t>
  </si>
  <si>
    <t>SEZNY</t>
  </si>
  <si>
    <t>THIAGO</t>
  </si>
  <si>
    <t>NYLANN</t>
  </si>
  <si>
    <t>BOYE</t>
  </si>
  <si>
    <t>FALLOU MAEL</t>
  </si>
  <si>
    <t>TRUANT</t>
  </si>
  <si>
    <t>ENZO</t>
  </si>
  <si>
    <t>WASSIM</t>
  </si>
  <si>
    <t>ABEL</t>
  </si>
  <si>
    <t>SANAA</t>
  </si>
  <si>
    <t>CANOVAS</t>
  </si>
  <si>
    <t>PUIGCERDA</t>
  </si>
  <si>
    <t>VALLEJO</t>
  </si>
  <si>
    <t>JACOBO</t>
  </si>
  <si>
    <t>TAO</t>
  </si>
  <si>
    <t>FKI</t>
  </si>
  <si>
    <t>ELIAS</t>
  </si>
  <si>
    <t>PETITFILS</t>
  </si>
  <si>
    <t>CORMON</t>
  </si>
  <si>
    <t>ZOE</t>
  </si>
  <si>
    <t>KAHLOUL</t>
  </si>
  <si>
    <t>INES</t>
  </si>
  <si>
    <t>MAELLIE</t>
  </si>
  <si>
    <t>BOUTILLO</t>
  </si>
  <si>
    <t>ELINA</t>
  </si>
  <si>
    <t>CLAVEL RIPOLL</t>
  </si>
  <si>
    <t>LEONIE</t>
  </si>
  <si>
    <t>PERRIN</t>
  </si>
  <si>
    <t>LILY</t>
  </si>
  <si>
    <t>HOMAN</t>
  </si>
  <si>
    <t>LAVIGNA</t>
  </si>
  <si>
    <t>VOISSEMENT</t>
  </si>
  <si>
    <t>LILOU</t>
  </si>
  <si>
    <t>SOPENA</t>
  </si>
  <si>
    <t>LUCIE</t>
  </si>
  <si>
    <t>HAMIDA</t>
  </si>
  <si>
    <t>RIM</t>
  </si>
  <si>
    <t>TEVIE</t>
  </si>
  <si>
    <t>CALLY</t>
  </si>
  <si>
    <t xml:space="preserve">CHAMI </t>
  </si>
  <si>
    <t>YAMINA</t>
  </si>
  <si>
    <t>LARA</t>
  </si>
  <si>
    <t>FATIMA</t>
  </si>
  <si>
    <t>ASSIA</t>
  </si>
  <si>
    <t>LYLHOU</t>
  </si>
  <si>
    <t xml:space="preserve">CEREZUELA </t>
  </si>
  <si>
    <t>LUCY</t>
  </si>
  <si>
    <t>VASQUEZ</t>
  </si>
  <si>
    <t>IVETH</t>
  </si>
  <si>
    <t>THOMAS</t>
  </si>
  <si>
    <t>WENDY</t>
  </si>
  <si>
    <t>GOMAZ</t>
  </si>
  <si>
    <t>LOU</t>
  </si>
  <si>
    <t>VICTORIA</t>
  </si>
  <si>
    <t>ELENA</t>
  </si>
  <si>
    <t>BIHHI</t>
  </si>
  <si>
    <t>OUMAYMA</t>
  </si>
  <si>
    <t>CASAR</t>
  </si>
  <si>
    <t>KENDJI</t>
  </si>
  <si>
    <t>EMPTAZ</t>
  </si>
  <si>
    <t>SALETA</t>
  </si>
  <si>
    <t>JULIETTE</t>
  </si>
  <si>
    <t>GOMEZ</t>
  </si>
  <si>
    <t>ROMY</t>
  </si>
  <si>
    <t>FERNANDEZ</t>
  </si>
  <si>
    <t>EMILIE</t>
  </si>
  <si>
    <t>CARBONNAU</t>
  </si>
  <si>
    <t>GAUTHIER</t>
  </si>
  <si>
    <t>ELIJAH</t>
  </si>
  <si>
    <t>AARON</t>
  </si>
  <si>
    <t>MENAUGE</t>
  </si>
  <si>
    <t>RAPAEËL</t>
  </si>
  <si>
    <t>LUCAS</t>
  </si>
  <si>
    <t>ELOHIM</t>
  </si>
  <si>
    <t>KARICH</t>
  </si>
  <si>
    <t>YOUSSEF</t>
  </si>
  <si>
    <t>MOUSSA</t>
  </si>
  <si>
    <t>SAIDI</t>
  </si>
  <si>
    <t>CUETO</t>
  </si>
  <si>
    <t>SANDRO</t>
  </si>
  <si>
    <t>ANKI</t>
  </si>
  <si>
    <t>HAMZA</t>
  </si>
  <si>
    <t>NOAM</t>
  </si>
  <si>
    <t>ABRAR</t>
  </si>
  <si>
    <t>SAVASTRE</t>
  </si>
  <si>
    <t>ESTHERA</t>
  </si>
  <si>
    <t>POTIER</t>
  </si>
  <si>
    <t>KESSY</t>
  </si>
  <si>
    <t>BROT</t>
  </si>
  <si>
    <t>ANISSA</t>
  </si>
  <si>
    <t>LAMASSE</t>
  </si>
  <si>
    <t>OLIVIA</t>
  </si>
  <si>
    <t>CREVEL</t>
  </si>
  <si>
    <t>REGAM</t>
  </si>
  <si>
    <t>ISLEM</t>
  </si>
  <si>
    <t>BARBE</t>
  </si>
  <si>
    <t>LÉA</t>
  </si>
  <si>
    <t xml:space="preserve">BARRERE </t>
  </si>
  <si>
    <t>CLÉMENCE</t>
  </si>
  <si>
    <t>DEBLATON</t>
  </si>
  <si>
    <t>TIPHAINE</t>
  </si>
  <si>
    <t>DEPRAETER</t>
  </si>
  <si>
    <t>JENNYFER</t>
  </si>
  <si>
    <t>COMAILLS</t>
  </si>
  <si>
    <t>NORA</t>
  </si>
  <si>
    <t xml:space="preserve">FUENTES </t>
  </si>
  <si>
    <t>LAURA</t>
  </si>
  <si>
    <t>AMANDINE</t>
  </si>
  <si>
    <t>HOGUET</t>
  </si>
  <si>
    <t>EMMA</t>
  </si>
  <si>
    <t>DUNYACH</t>
  </si>
  <si>
    <t>SANTACREU CARRETERO</t>
  </si>
  <si>
    <t>AMBRE</t>
  </si>
  <si>
    <t>ESCAFFRE</t>
  </si>
  <si>
    <t>ALANA</t>
  </si>
  <si>
    <t>CODONY</t>
  </si>
  <si>
    <t>ALICIA</t>
  </si>
  <si>
    <t xml:space="preserve">HASSE </t>
  </si>
  <si>
    <t>MAHE</t>
  </si>
  <si>
    <t>RAZUNGLE</t>
  </si>
  <si>
    <t>TRIDON</t>
  </si>
  <si>
    <t>TEDDY</t>
  </si>
  <si>
    <t>MOLINER</t>
  </si>
  <si>
    <t>PAUL</t>
  </si>
  <si>
    <t>LICAN</t>
  </si>
  <si>
    <t>KELYAN</t>
  </si>
  <si>
    <t>TORRES</t>
  </si>
  <si>
    <t>MARK</t>
  </si>
  <si>
    <t>LEGRAND</t>
  </si>
  <si>
    <t>MATHIEU</t>
  </si>
  <si>
    <t>TREDEZ</t>
  </si>
  <si>
    <t>GAEL</t>
  </si>
  <si>
    <t>ALONSO</t>
  </si>
  <si>
    <t>TYLIO</t>
  </si>
  <si>
    <t>TAOUIL</t>
  </si>
  <si>
    <t>RAYHAN</t>
  </si>
  <si>
    <t>YLENSO</t>
  </si>
  <si>
    <t>VERGNIERES</t>
  </si>
  <si>
    <t>ADRIEN</t>
  </si>
  <si>
    <t xml:space="preserve"> DEBES</t>
  </si>
  <si>
    <t>DYLAN</t>
  </si>
  <si>
    <t>ADAME</t>
  </si>
  <si>
    <t>JOURDA</t>
  </si>
  <si>
    <t>KYLIAN</t>
  </si>
  <si>
    <t>MULOT</t>
  </si>
  <si>
    <t>ELIE</t>
  </si>
  <si>
    <t>MARGOUM</t>
  </si>
  <si>
    <t>AMIR</t>
  </si>
  <si>
    <t>POURSEL</t>
  </si>
  <si>
    <t>MATHIAS</t>
  </si>
  <si>
    <t>MILLET</t>
  </si>
  <si>
    <t>ARTHUR</t>
  </si>
  <si>
    <t>ZOLAKH</t>
  </si>
  <si>
    <t>NDOUMBE</t>
  </si>
  <si>
    <t>SALOME</t>
  </si>
  <si>
    <t>BEGUIN</t>
  </si>
  <si>
    <t>CHLOE</t>
  </si>
  <si>
    <t>KNOEPFFLER</t>
  </si>
  <si>
    <t>LEONOR</t>
  </si>
  <si>
    <t>TARRADE</t>
  </si>
  <si>
    <t>MATHIS</t>
  </si>
  <si>
    <t>LENNY</t>
  </si>
  <si>
    <t>MOHAMMAD</t>
  </si>
  <si>
    <t>WALID</t>
  </si>
  <si>
    <t xml:space="preserve">BERNADOY </t>
  </si>
  <si>
    <t>LOLA</t>
  </si>
  <si>
    <t>EL BORKANI</t>
  </si>
  <si>
    <t>SALMA</t>
  </si>
  <si>
    <t>BAH</t>
  </si>
  <si>
    <t>EVIE</t>
  </si>
  <si>
    <t>COLOMBO</t>
  </si>
  <si>
    <t>TANAIS</t>
  </si>
  <si>
    <t xml:space="preserve">SIKELY </t>
  </si>
  <si>
    <t>VAIANA</t>
  </si>
  <si>
    <t>MERROUCHE</t>
  </si>
  <si>
    <t>RAPHAEL</t>
  </si>
  <si>
    <t xml:space="preserve">DHIEUX </t>
  </si>
  <si>
    <t>RAPHAËL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</si>
</sst>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2"/>
      <color theme="1"/>
      <name val="Comic Sans MS"/>
      <family val="2"/>
    </font>
    <font>
      <sz val="11"/>
      <color rgb="FF000000"/>
      <name val="Calibri"/>
      <family val="2"/>
      <charset val="1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u/>
      <sz val="12"/>
      <color rgb="FF000000"/>
      <name val="Calibri"/>
      <family val="2"/>
    </font>
    <font>
      <b/>
      <u/>
      <sz val="18"/>
      <color rgb="FF000000"/>
      <name val="Calibri"/>
      <family val="2"/>
    </font>
    <font>
      <b/>
      <sz val="9"/>
      <color rgb="FF000000"/>
      <name val="Calibri"/>
      <family val="2"/>
    </font>
    <font>
      <sz val="8"/>
      <name val="Comic Sans MS"/>
      <family val="2"/>
    </font>
    <font>
      <b/>
      <sz val="14"/>
      <color rgb="FF000000"/>
      <name val="Calibri"/>
      <family val="2"/>
    </font>
    <font>
      <b/>
      <sz val="10"/>
      <color rgb="FF000000"/>
      <name val="Calibri"/>
      <family val="2"/>
    </font>
    <font>
      <b/>
      <u/>
      <sz val="20"/>
      <color rgb="FF000000"/>
      <name val="Calibri"/>
      <family val="2"/>
    </font>
    <font>
      <b/>
      <u/>
      <sz val="18"/>
      <color theme="1"/>
      <name val="Calibri"/>
      <family val="2"/>
    </font>
    <font>
      <b/>
      <u/>
      <sz val="14"/>
      <color rgb="FF000000"/>
      <name val="Calibri"/>
      <family val="2"/>
    </font>
    <font>
      <b/>
      <sz val="16"/>
      <color rgb="FF000000"/>
      <name val="Calibri"/>
      <family val="2"/>
    </font>
    <font>
      <b/>
      <sz val="12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theme="1"/>
      <name val="Calibri"/>
      <family val="2"/>
    </font>
    <font>
      <sz val="10"/>
      <color rgb="FF000000"/>
      <name val="Calibri"/>
      <family val="2"/>
    </font>
    <font>
      <b/>
      <sz val="18"/>
      <color rgb="FF000000"/>
      <name val="Calibri"/>
      <family val="2"/>
    </font>
    <font>
      <sz val="12"/>
      <name val="Calibri"/>
      <family val="2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53">
    <xf numFmtId="0" fontId="0" fillId="0" borderId="0" xfId="0"/>
    <xf numFmtId="0" fontId="6" fillId="0" borderId="0" xfId="1" applyFont="1" applyAlignment="1" applyProtection="1">
      <alignment horizontal="center" vertical="center"/>
      <protection hidden="1"/>
    </xf>
    <xf numFmtId="0" fontId="6" fillId="0" borderId="0" xfId="1" applyFont="1" applyAlignment="1" applyProtection="1">
      <alignment vertical="center"/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center" vertical="center"/>
      <protection hidden="1"/>
    </xf>
    <xf numFmtId="0" fontId="3" fillId="0" borderId="0" xfId="1" applyFont="1" applyAlignment="1" applyProtection="1">
      <alignment vertical="center"/>
      <protection hidden="1"/>
    </xf>
    <xf numFmtId="0" fontId="5" fillId="0" borderId="0" xfId="0" applyFont="1" applyProtection="1">
      <protection hidden="1"/>
    </xf>
    <xf numFmtId="0" fontId="12" fillId="0" borderId="0" xfId="1" applyFont="1" applyAlignment="1" applyProtection="1">
      <alignment vertical="center"/>
      <protection hidden="1"/>
    </xf>
    <xf numFmtId="0" fontId="11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0" fillId="0" borderId="0" xfId="1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left" indent="1"/>
      <protection hidden="1"/>
    </xf>
    <xf numFmtId="0" fontId="12" fillId="0" borderId="0" xfId="1" applyFont="1" applyAlignment="1" applyProtection="1">
      <alignment horizontal="center" vertical="center"/>
      <protection hidden="1"/>
    </xf>
    <xf numFmtId="0" fontId="2" fillId="0" borderId="13" xfId="1" applyFont="1" applyBorder="1" applyAlignment="1" applyProtection="1">
      <alignment horizontal="center" vertical="center"/>
      <protection hidden="1"/>
    </xf>
    <xf numFmtId="0" fontId="11" fillId="0" borderId="13" xfId="1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20" fillId="2" borderId="1" xfId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vertical="center" textRotation="45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11" fillId="0" borderId="0" xfId="1" applyFont="1" applyAlignment="1" applyProtection="1">
      <alignment horizontal="center" vertical="center" wrapText="1"/>
      <protection hidden="1"/>
    </xf>
    <xf numFmtId="0" fontId="16" fillId="0" borderId="13" xfId="1" applyFont="1" applyBorder="1" applyAlignment="1" applyProtection="1">
      <alignment vertical="center"/>
      <protection hidden="1"/>
    </xf>
    <xf numFmtId="0" fontId="4" fillId="0" borderId="0" xfId="0" applyFont="1" applyAlignment="1" applyProtection="1">
      <alignment vertical="center"/>
      <protection hidden="1"/>
    </xf>
    <xf numFmtId="49" fontId="3" fillId="0" borderId="8" xfId="1" applyNumberFormat="1" applyFont="1" applyBorder="1" applyAlignment="1" applyProtection="1">
      <alignment vertical="center" wrapText="1"/>
      <protection hidden="1"/>
    </xf>
    <xf numFmtId="0" fontId="5" fillId="0" borderId="8" xfId="0" applyFont="1" applyBorder="1" applyProtection="1"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20" fillId="2" borderId="13" xfId="1" applyFont="1" applyFill="1" applyBorder="1" applyAlignment="1" applyProtection="1">
      <alignment horizontal="center" vertical="center" wrapText="1"/>
      <protection hidden="1"/>
    </xf>
    <xf numFmtId="0" fontId="18" fillId="2" borderId="8" xfId="1" applyFont="1" applyFill="1" applyBorder="1" applyAlignment="1" applyProtection="1">
      <alignment horizontal="center" vertical="center" wrapText="1"/>
      <protection hidden="1"/>
    </xf>
    <xf numFmtId="0" fontId="18" fillId="2" borderId="1" xfId="1" applyFont="1" applyFill="1" applyBorder="1" applyAlignment="1" applyProtection="1">
      <alignment horizontal="center" vertical="center" wrapText="1"/>
      <protection hidden="1"/>
    </xf>
    <xf numFmtId="0" fontId="5" fillId="0" borderId="13" xfId="0" applyFont="1" applyBorder="1" applyAlignment="1" applyProtection="1">
      <alignment horizontal="center" vertical="center"/>
      <protection hidden="1"/>
    </xf>
    <xf numFmtId="0" fontId="4" fillId="0" borderId="13" xfId="0" applyFont="1" applyBorder="1" applyAlignment="1" applyProtection="1">
      <alignment horizontal="left" vertical="center" indent="1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20" fillId="0" borderId="13" xfId="1" applyFont="1" applyBorder="1" applyAlignment="1" applyProtection="1">
      <alignment horizontal="center" vertical="center" wrapText="1"/>
      <protection hidden="1"/>
    </xf>
    <xf numFmtId="0" fontId="20" fillId="2" borderId="6" xfId="1" applyFont="1" applyFill="1" applyBorder="1" applyAlignment="1" applyProtection="1">
      <alignment horizontal="center" vertical="center" wrapText="1"/>
      <protection hidden="1"/>
    </xf>
    <xf numFmtId="0" fontId="20" fillId="0" borderId="1" xfId="1" applyFont="1" applyBorder="1" applyAlignment="1" applyProtection="1">
      <alignment horizontal="center" vertical="center" wrapText="1"/>
      <protection hidden="1"/>
    </xf>
    <xf numFmtId="0" fontId="4" fillId="4" borderId="6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4" fillId="4" borderId="13" xfId="0" applyFont="1" applyFill="1" applyBorder="1" applyAlignment="1" applyProtection="1">
      <alignment horizontal="center" vertical="center"/>
      <protection hidden="1"/>
    </xf>
    <xf numFmtId="0" fontId="16" fillId="0" borderId="0" xfId="1" applyFont="1" applyAlignment="1" applyProtection="1">
      <alignment vertical="center"/>
      <protection hidden="1"/>
    </xf>
    <xf numFmtId="49" fontId="2" fillId="0" borderId="13" xfId="1" applyNumberFormat="1" applyFont="1" applyBorder="1" applyAlignment="1" applyProtection="1">
      <alignment horizontal="center" vertical="center"/>
      <protection hidden="1"/>
    </xf>
    <xf numFmtId="0" fontId="5" fillId="0" borderId="13" xfId="0" applyFont="1" applyBorder="1" applyAlignment="1" applyProtection="1">
      <alignment horizontal="left" vertical="center" indent="1"/>
      <protection hidden="1"/>
    </xf>
    <xf numFmtId="0" fontId="18" fillId="0" borderId="1" xfId="1" applyFont="1" applyBorder="1" applyAlignment="1" applyProtection="1">
      <alignment horizontal="center" vertical="center" wrapText="1"/>
      <protection hidden="1"/>
    </xf>
    <xf numFmtId="0" fontId="4" fillId="0" borderId="13" xfId="0" applyFont="1" applyBorder="1" applyAlignment="1" applyProtection="1">
      <alignment horizontal="center" vertical="center"/>
      <protection hidden="1"/>
    </xf>
    <xf numFmtId="0" fontId="20" fillId="0" borderId="6" xfId="1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/>
      <protection hidden="1"/>
    </xf>
    <xf numFmtId="0" fontId="18" fillId="0" borderId="8" xfId="1" applyFont="1" applyBorder="1" applyAlignment="1" applyProtection="1">
      <alignment horizontal="center" vertical="center" wrapText="1"/>
      <protection hidden="1"/>
    </xf>
    <xf numFmtId="0" fontId="4" fillId="0" borderId="13" xfId="0" applyFont="1" applyBorder="1" applyAlignment="1" applyProtection="1">
      <alignment horizontal="left" vertical="center"/>
      <protection locked="0"/>
    </xf>
    <xf numFmtId="49" fontId="3" fillId="0" borderId="0" xfId="1" applyNumberFormat="1" applyFont="1" applyAlignment="1" applyProtection="1">
      <alignment vertical="center" wrapText="1"/>
      <protection hidden="1"/>
    </xf>
    <xf numFmtId="0" fontId="19" fillId="0" borderId="17" xfId="0" applyFont="1" applyBorder="1" applyAlignment="1" applyProtection="1">
      <alignment horizontal="center" vertical="center"/>
      <protection hidden="1"/>
    </xf>
    <xf numFmtId="0" fontId="19" fillId="0" borderId="19" xfId="0" applyFont="1" applyBorder="1" applyAlignment="1" applyProtection="1">
      <alignment horizontal="center" vertical="center"/>
      <protection hidden="1"/>
    </xf>
    <xf numFmtId="0" fontId="4" fillId="0" borderId="21" xfId="0" applyFont="1" applyBorder="1" applyAlignment="1" applyProtection="1">
      <alignment horizontal="center" vertical="center"/>
      <protection hidden="1"/>
    </xf>
    <xf numFmtId="0" fontId="20" fillId="0" borderId="23" xfId="1" applyFont="1" applyBorder="1" applyAlignment="1" applyProtection="1">
      <alignment horizontal="center" vertical="center" wrapText="1"/>
      <protection hidden="1"/>
    </xf>
    <xf numFmtId="0" fontId="20" fillId="0" borderId="25" xfId="1" applyFont="1" applyBorder="1" applyAlignment="1" applyProtection="1">
      <alignment horizontal="center" vertical="center" wrapText="1"/>
      <protection hidden="1"/>
    </xf>
    <xf numFmtId="0" fontId="4" fillId="0" borderId="25" xfId="0" applyFont="1" applyBorder="1" applyAlignment="1" applyProtection="1">
      <alignment horizontal="center" vertical="center"/>
      <protection hidden="1"/>
    </xf>
    <xf numFmtId="0" fontId="20" fillId="0" borderId="23" xfId="1" applyFont="1" applyBorder="1" applyAlignment="1" applyProtection="1">
      <alignment horizontal="center" vertical="center"/>
      <protection hidden="1"/>
    </xf>
    <xf numFmtId="0" fontId="4" fillId="0" borderId="28" xfId="0" applyFont="1" applyBorder="1" applyAlignment="1" applyProtection="1">
      <alignment horizontal="center" vertical="center"/>
      <protection hidden="1"/>
    </xf>
    <xf numFmtId="0" fontId="20" fillId="0" borderId="27" xfId="1" applyFont="1" applyBorder="1" applyAlignment="1" applyProtection="1">
      <alignment horizontal="center" vertical="center"/>
      <protection hidden="1"/>
    </xf>
    <xf numFmtId="0" fontId="17" fillId="0" borderId="32" xfId="1" applyFont="1" applyBorder="1" applyAlignment="1" applyProtection="1">
      <alignment horizontal="center" vertical="center" wrapText="1"/>
      <protection hidden="1"/>
    </xf>
    <xf numFmtId="0" fontId="20" fillId="0" borderId="0" xfId="1" applyFont="1" applyAlignment="1" applyProtection="1">
      <alignment horizontal="center" vertical="center"/>
      <protection hidden="1"/>
    </xf>
    <xf numFmtId="0" fontId="20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 applyProtection="1">
      <alignment horizontal="left" vertical="center" indent="1"/>
      <protection hidden="1"/>
    </xf>
    <xf numFmtId="0" fontId="17" fillId="0" borderId="0" xfId="1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4" fillId="0" borderId="33" xfId="0" applyFont="1" applyBorder="1" applyAlignment="1" applyProtection="1">
      <alignment horizontal="center" vertical="center"/>
      <protection hidden="1"/>
    </xf>
    <xf numFmtId="0" fontId="5" fillId="0" borderId="34" xfId="0" applyFont="1" applyBorder="1" applyAlignment="1" applyProtection="1">
      <alignment horizontal="center" vertical="center"/>
      <protection hidden="1"/>
    </xf>
    <xf numFmtId="0" fontId="3" fillId="0" borderId="27" xfId="1" applyFont="1" applyBorder="1" applyAlignment="1" applyProtection="1">
      <alignment horizontal="center" vertical="center"/>
      <protection hidden="1"/>
    </xf>
    <xf numFmtId="0" fontId="19" fillId="0" borderId="35" xfId="0" applyFont="1" applyBorder="1" applyAlignment="1" applyProtection="1">
      <alignment horizontal="center" vertical="center"/>
      <protection hidden="1"/>
    </xf>
    <xf numFmtId="0" fontId="19" fillId="3" borderId="17" xfId="0" applyFont="1" applyFill="1" applyBorder="1" applyAlignment="1" applyProtection="1">
      <alignment horizontal="center" vertical="center"/>
      <protection hidden="1"/>
    </xf>
    <xf numFmtId="0" fontId="19" fillId="3" borderId="19" xfId="0" applyFont="1" applyFill="1" applyBorder="1" applyAlignment="1" applyProtection="1">
      <alignment horizontal="center" vertical="center"/>
      <protection hidden="1"/>
    </xf>
    <xf numFmtId="0" fontId="4" fillId="5" borderId="21" xfId="0" applyFont="1" applyFill="1" applyBorder="1" applyAlignment="1" applyProtection="1">
      <alignment horizontal="center" vertical="center"/>
      <protection hidden="1"/>
    </xf>
    <xf numFmtId="0" fontId="20" fillId="2" borderId="23" xfId="1" applyFont="1" applyFill="1" applyBorder="1" applyAlignment="1" applyProtection="1">
      <alignment horizontal="center" vertical="center" wrapText="1"/>
      <protection hidden="1"/>
    </xf>
    <xf numFmtId="0" fontId="20" fillId="2" borderId="25" xfId="1" applyFont="1" applyFill="1" applyBorder="1" applyAlignment="1" applyProtection="1">
      <alignment horizontal="center" vertical="center" wrapText="1"/>
      <protection hidden="1"/>
    </xf>
    <xf numFmtId="0" fontId="4" fillId="6" borderId="25" xfId="0" applyFont="1" applyFill="1" applyBorder="1" applyAlignment="1" applyProtection="1">
      <alignment horizontal="center" vertical="center"/>
      <protection hidden="1"/>
    </xf>
    <xf numFmtId="0" fontId="20" fillId="2" borderId="23" xfId="1" applyFont="1" applyFill="1" applyBorder="1" applyAlignment="1" applyProtection="1">
      <alignment horizontal="center" vertical="center"/>
      <protection hidden="1"/>
    </xf>
    <xf numFmtId="0" fontId="4" fillId="7" borderId="28" xfId="0" applyFont="1" applyFill="1" applyBorder="1" applyAlignment="1" applyProtection="1">
      <alignment horizontal="center" vertical="center"/>
      <protection hidden="1"/>
    </xf>
    <xf numFmtId="0" fontId="19" fillId="3" borderId="31" xfId="0" applyFont="1" applyFill="1" applyBorder="1" applyAlignment="1" applyProtection="1">
      <alignment horizontal="center" vertical="center"/>
      <protection hidden="1"/>
    </xf>
    <xf numFmtId="0" fontId="4" fillId="6" borderId="21" xfId="0" applyFont="1" applyFill="1" applyBorder="1" applyAlignment="1" applyProtection="1">
      <alignment horizontal="center" vertical="center"/>
      <protection hidden="1"/>
    </xf>
    <xf numFmtId="0" fontId="4" fillId="5" borderId="25" xfId="0" applyFont="1" applyFill="1" applyBorder="1" applyAlignment="1" applyProtection="1">
      <alignment horizontal="center" vertical="center"/>
      <protection hidden="1"/>
    </xf>
    <xf numFmtId="0" fontId="20" fillId="2" borderId="27" xfId="1" applyFont="1" applyFill="1" applyBorder="1" applyAlignment="1" applyProtection="1">
      <alignment horizontal="center" vertical="center"/>
      <protection hidden="1"/>
    </xf>
    <xf numFmtId="0" fontId="4" fillId="7" borderId="25" xfId="0" applyFont="1" applyFill="1" applyBorder="1" applyAlignment="1" applyProtection="1">
      <alignment horizontal="center" vertical="center"/>
      <protection hidden="1"/>
    </xf>
    <xf numFmtId="0" fontId="4" fillId="5" borderId="28" xfId="0" applyFont="1" applyFill="1" applyBorder="1" applyAlignment="1" applyProtection="1">
      <alignment horizontal="center" vertical="center"/>
      <protection hidden="1"/>
    </xf>
    <xf numFmtId="0" fontId="2" fillId="0" borderId="35" xfId="1" applyFont="1" applyBorder="1" applyAlignment="1" applyProtection="1">
      <alignment horizontal="center" vertical="center"/>
      <protection hidden="1"/>
    </xf>
    <xf numFmtId="0" fontId="16" fillId="0" borderId="25" xfId="1" applyFont="1" applyBorder="1" applyAlignment="1" applyProtection="1">
      <alignment vertical="center"/>
      <protection hidden="1"/>
    </xf>
    <xf numFmtId="0" fontId="5" fillId="0" borderId="25" xfId="0" applyFont="1" applyBorder="1" applyAlignment="1" applyProtection="1">
      <alignment horizontal="left" vertical="center" indent="1"/>
      <protection hidden="1"/>
    </xf>
    <xf numFmtId="0" fontId="3" fillId="0" borderId="34" xfId="1" applyFont="1" applyBorder="1" applyAlignment="1" applyProtection="1">
      <alignment horizontal="center" vertical="center"/>
      <protection hidden="1"/>
    </xf>
    <xf numFmtId="0" fontId="11" fillId="0" borderId="35" xfId="1" applyFont="1" applyBorder="1" applyAlignment="1" applyProtection="1">
      <alignment horizontal="center" vertical="center"/>
      <protection hidden="1"/>
    </xf>
    <xf numFmtId="0" fontId="4" fillId="0" borderId="35" xfId="0" applyFont="1" applyBorder="1" applyAlignment="1" applyProtection="1">
      <alignment horizontal="left" vertical="center" indent="1"/>
      <protection locked="0"/>
    </xf>
    <xf numFmtId="0" fontId="4" fillId="0" borderId="35" xfId="0" applyFont="1" applyBorder="1" applyAlignment="1" applyProtection="1">
      <alignment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center" vertical="center"/>
      <protection locked="0"/>
    </xf>
    <xf numFmtId="0" fontId="11" fillId="0" borderId="25" xfId="1" applyFont="1" applyBorder="1" applyAlignment="1" applyProtection="1">
      <alignment horizontal="center" vertical="center"/>
      <protection hidden="1"/>
    </xf>
    <xf numFmtId="0" fontId="4" fillId="0" borderId="25" xfId="0" applyFont="1" applyBorder="1" applyAlignment="1" applyProtection="1">
      <alignment horizontal="left" vertical="center" indent="1"/>
      <protection locked="0"/>
    </xf>
    <xf numFmtId="0" fontId="4" fillId="0" borderId="25" xfId="0" applyFont="1" applyBorder="1" applyAlignment="1" applyProtection="1">
      <alignment vertical="center"/>
      <protection locked="0"/>
    </xf>
    <xf numFmtId="0" fontId="4" fillId="0" borderId="2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left" vertical="center" indent="1"/>
      <protection hidden="1"/>
    </xf>
    <xf numFmtId="0" fontId="16" fillId="0" borderId="11" xfId="1" applyFont="1" applyBorder="1" applyAlignment="1" applyProtection="1">
      <alignment vertical="center"/>
      <protection hidden="1"/>
    </xf>
    <xf numFmtId="0" fontId="4" fillId="0" borderId="12" xfId="0" applyFont="1" applyBorder="1" applyAlignment="1" applyProtection="1">
      <alignment vertical="center"/>
      <protection locked="0"/>
    </xf>
    <xf numFmtId="0" fontId="4" fillId="0" borderId="11" xfId="0" applyFont="1" applyBorder="1" applyAlignment="1" applyProtection="1">
      <alignment horizontal="left" vertical="center" indent="1"/>
      <protection locked="0"/>
    </xf>
    <xf numFmtId="0" fontId="5" fillId="4" borderId="13" xfId="0" applyFont="1" applyFill="1" applyBorder="1" applyAlignment="1" applyProtection="1">
      <alignment horizontal="center" vertical="center"/>
      <protection hidden="1"/>
    </xf>
    <xf numFmtId="0" fontId="5" fillId="6" borderId="13" xfId="0" applyFont="1" applyFill="1" applyBorder="1" applyAlignment="1" applyProtection="1">
      <alignment horizontal="center" vertical="center"/>
      <protection hidden="1"/>
    </xf>
    <xf numFmtId="0" fontId="5" fillId="5" borderId="13" xfId="0" applyFont="1" applyFill="1" applyBorder="1" applyAlignment="1" applyProtection="1">
      <alignment horizontal="center" vertical="center"/>
      <protection hidden="1"/>
    </xf>
    <xf numFmtId="0" fontId="5" fillId="7" borderId="25" xfId="0" applyFont="1" applyFill="1" applyBorder="1" applyAlignment="1" applyProtection="1">
      <alignment horizontal="center" vertical="center"/>
      <protection hidden="1"/>
    </xf>
    <xf numFmtId="0" fontId="23" fillId="0" borderId="13" xfId="0" applyFont="1" applyBorder="1" applyAlignment="1" applyProtection="1">
      <alignment horizontal="left" vertical="center" indent="1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23" fillId="0" borderId="13" xfId="0" applyFont="1" applyFill="1" applyBorder="1" applyAlignment="1" applyProtection="1">
      <alignment horizontal="left" vertical="center" indent="1"/>
      <protection locked="0"/>
    </xf>
    <xf numFmtId="0" fontId="5" fillId="0" borderId="13" xfId="0" applyFont="1" applyFill="1" applyBorder="1" applyAlignment="1" applyProtection="1">
      <alignment vertical="center"/>
      <protection locked="0"/>
    </xf>
    <xf numFmtId="0" fontId="20" fillId="2" borderId="23" xfId="1" applyFont="1" applyFill="1" applyBorder="1" applyAlignment="1" applyProtection="1">
      <alignment horizontal="center" vertical="center" wrapText="1"/>
      <protection hidden="1"/>
    </xf>
    <xf numFmtId="0" fontId="20" fillId="2" borderId="24" xfId="1" applyFont="1" applyFill="1" applyBorder="1" applyAlignment="1" applyProtection="1">
      <alignment horizontal="center" vertical="center" wrapText="1"/>
      <protection hidden="1"/>
    </xf>
    <xf numFmtId="0" fontId="18" fillId="2" borderId="1" xfId="1" applyFont="1" applyFill="1" applyBorder="1" applyAlignment="1" applyProtection="1">
      <alignment horizontal="center" vertical="center" wrapText="1"/>
      <protection hidden="1"/>
    </xf>
    <xf numFmtId="0" fontId="18" fillId="2" borderId="2" xfId="1" applyFont="1" applyFill="1" applyBorder="1" applyAlignment="1" applyProtection="1">
      <alignment horizontal="center" vertical="center" wrapText="1"/>
      <protection hidden="1"/>
    </xf>
    <xf numFmtId="0" fontId="20" fillId="2" borderId="23" xfId="1" applyFont="1" applyFill="1" applyBorder="1" applyAlignment="1" applyProtection="1">
      <alignment horizontal="center" vertical="center"/>
      <protection hidden="1"/>
    </xf>
    <xf numFmtId="0" fontId="20" fillId="2" borderId="24" xfId="1" applyFont="1" applyFill="1" applyBorder="1" applyAlignment="1" applyProtection="1">
      <alignment horizontal="center" vertical="center"/>
      <protection hidden="1"/>
    </xf>
    <xf numFmtId="0" fontId="17" fillId="0" borderId="13" xfId="1" applyFont="1" applyBorder="1" applyAlignment="1" applyProtection="1">
      <alignment horizontal="left" vertical="center" indent="1"/>
      <protection hidden="1"/>
    </xf>
    <xf numFmtId="0" fontId="17" fillId="0" borderId="25" xfId="1" applyFont="1" applyBorder="1" applyAlignment="1" applyProtection="1">
      <alignment horizontal="left" vertical="center" indent="1"/>
      <protection hidden="1"/>
    </xf>
    <xf numFmtId="0" fontId="14" fillId="0" borderId="1" xfId="1" applyFont="1" applyBorder="1" applyAlignment="1" applyProtection="1">
      <alignment horizontal="center" vertical="center"/>
      <protection hidden="1"/>
    </xf>
    <xf numFmtId="0" fontId="14" fillId="0" borderId="8" xfId="1" applyFont="1" applyBorder="1" applyAlignment="1" applyProtection="1">
      <alignment horizontal="center" vertical="center"/>
      <protection hidden="1"/>
    </xf>
    <xf numFmtId="0" fontId="14" fillId="0" borderId="2" xfId="1" applyFont="1" applyBorder="1" applyAlignment="1" applyProtection="1">
      <alignment horizontal="center" vertical="center"/>
      <protection hidden="1"/>
    </xf>
    <xf numFmtId="0" fontId="14" fillId="0" borderId="9" xfId="1" applyFont="1" applyBorder="1" applyAlignment="1" applyProtection="1">
      <alignment horizontal="center" vertical="center"/>
      <protection hidden="1"/>
    </xf>
    <xf numFmtId="0" fontId="14" fillId="0" borderId="0" xfId="1" applyFont="1" applyAlignment="1" applyProtection="1">
      <alignment horizontal="center" vertical="center"/>
      <protection hidden="1"/>
    </xf>
    <xf numFmtId="0" fontId="14" fillId="0" borderId="10" xfId="1" applyFont="1" applyBorder="1" applyAlignment="1" applyProtection="1">
      <alignment horizontal="center" vertical="center"/>
      <protection hidden="1"/>
    </xf>
    <xf numFmtId="0" fontId="14" fillId="0" borderId="3" xfId="1" applyFont="1" applyBorder="1" applyAlignment="1" applyProtection="1">
      <alignment horizontal="center" vertical="center"/>
      <protection hidden="1"/>
    </xf>
    <xf numFmtId="0" fontId="14" fillId="0" borderId="5" xfId="1" applyFont="1" applyBorder="1" applyAlignment="1" applyProtection="1">
      <alignment horizontal="center" vertical="center"/>
      <protection hidden="1"/>
    </xf>
    <xf numFmtId="0" fontId="14" fillId="0" borderId="4" xfId="1" applyFont="1" applyBorder="1" applyAlignment="1" applyProtection="1">
      <alignment horizontal="center" vertical="center"/>
      <protection hidden="1"/>
    </xf>
    <xf numFmtId="49" fontId="2" fillId="0" borderId="1" xfId="1" applyNumberFormat="1" applyFont="1" applyBorder="1" applyAlignment="1" applyProtection="1">
      <alignment horizontal="left" vertical="center" wrapText="1"/>
      <protection hidden="1"/>
    </xf>
    <xf numFmtId="49" fontId="2" fillId="0" borderId="8" xfId="1" applyNumberFormat="1" applyFont="1" applyBorder="1" applyAlignment="1" applyProtection="1">
      <alignment horizontal="left" vertical="center" wrapText="1"/>
      <protection hidden="1"/>
    </xf>
    <xf numFmtId="49" fontId="2" fillId="0" borderId="2" xfId="1" applyNumberFormat="1" applyFont="1" applyBorder="1" applyAlignment="1" applyProtection="1">
      <alignment horizontal="left" vertical="center" wrapText="1"/>
      <protection hidden="1"/>
    </xf>
    <xf numFmtId="49" fontId="2" fillId="0" borderId="3" xfId="1" applyNumberFormat="1" applyFont="1" applyBorder="1" applyAlignment="1" applyProtection="1">
      <alignment horizontal="left" vertical="center" wrapText="1"/>
      <protection hidden="1"/>
    </xf>
    <xf numFmtId="49" fontId="2" fillId="0" borderId="5" xfId="1" applyNumberFormat="1" applyFont="1" applyBorder="1" applyAlignment="1" applyProtection="1">
      <alignment horizontal="left" vertical="center" wrapText="1"/>
      <protection hidden="1"/>
    </xf>
    <xf numFmtId="49" fontId="2" fillId="0" borderId="4" xfId="1" applyNumberFormat="1" applyFont="1" applyBorder="1" applyAlignment="1" applyProtection="1">
      <alignment horizontal="left" vertical="center" wrapText="1"/>
      <protection hidden="1"/>
    </xf>
    <xf numFmtId="49" fontId="2" fillId="8" borderId="1" xfId="1" applyNumberFormat="1" applyFont="1" applyFill="1" applyBorder="1" applyAlignment="1" applyProtection="1">
      <alignment horizontal="center" vertical="center" wrapText="1"/>
      <protection hidden="1"/>
    </xf>
    <xf numFmtId="49" fontId="2" fillId="8" borderId="8" xfId="1" applyNumberFormat="1" applyFont="1" applyFill="1" applyBorder="1" applyAlignment="1" applyProtection="1">
      <alignment horizontal="center" vertical="center" wrapText="1"/>
      <protection hidden="1"/>
    </xf>
    <xf numFmtId="49" fontId="2" fillId="8" borderId="2" xfId="1" applyNumberFormat="1" applyFont="1" applyFill="1" applyBorder="1" applyAlignment="1" applyProtection="1">
      <alignment horizontal="center" vertical="center" wrapText="1"/>
      <protection hidden="1"/>
    </xf>
    <xf numFmtId="49" fontId="2" fillId="8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8" borderId="5" xfId="1" applyNumberFormat="1" applyFont="1" applyFill="1" applyBorder="1" applyAlignment="1" applyProtection="1">
      <alignment horizontal="center" vertical="center" wrapText="1"/>
      <protection hidden="1"/>
    </xf>
    <xf numFmtId="49" fontId="2" fillId="8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Alignment="1" applyProtection="1">
      <alignment horizontal="center" vertical="center"/>
      <protection hidden="1"/>
    </xf>
    <xf numFmtId="0" fontId="2" fillId="8" borderId="13" xfId="1" applyFont="1" applyFill="1" applyBorder="1" applyAlignment="1" applyProtection="1">
      <alignment horizontal="center" vertical="center"/>
      <protection hidden="1"/>
    </xf>
    <xf numFmtId="49" fontId="2" fillId="0" borderId="13" xfId="1" applyNumberFormat="1" applyFont="1" applyBorder="1" applyAlignment="1" applyProtection="1">
      <alignment horizontal="center" vertical="center"/>
      <protection hidden="1"/>
    </xf>
    <xf numFmtId="0" fontId="4" fillId="0" borderId="18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4" fillId="0" borderId="16" xfId="0" applyFont="1" applyBorder="1" applyAlignment="1" applyProtection="1">
      <alignment horizontal="center" vertical="center"/>
      <protection hidden="1"/>
    </xf>
    <xf numFmtId="0" fontId="17" fillId="0" borderId="23" xfId="1" applyFont="1" applyBorder="1" applyAlignment="1" applyProtection="1">
      <alignment horizontal="left" vertical="center" indent="1"/>
      <protection hidden="1"/>
    </xf>
    <xf numFmtId="0" fontId="17" fillId="0" borderId="27" xfId="1" applyFont="1" applyBorder="1" applyAlignment="1" applyProtection="1">
      <alignment horizontal="left" vertical="center" indent="1"/>
      <protection hidden="1"/>
    </xf>
    <xf numFmtId="0" fontId="17" fillId="0" borderId="24" xfId="1" applyFont="1" applyBorder="1" applyAlignment="1" applyProtection="1">
      <alignment horizontal="left" vertical="center" indent="1"/>
      <protection hidden="1"/>
    </xf>
    <xf numFmtId="0" fontId="17" fillId="0" borderId="11" xfId="1" applyFont="1" applyBorder="1" applyAlignment="1" applyProtection="1">
      <alignment horizontal="left" vertical="center" indent="1"/>
      <protection hidden="1"/>
    </xf>
    <xf numFmtId="0" fontId="17" fillId="0" borderId="7" xfId="1" applyFont="1" applyBorder="1" applyAlignment="1" applyProtection="1">
      <alignment horizontal="left" vertical="center" indent="1"/>
      <protection hidden="1"/>
    </xf>
    <xf numFmtId="0" fontId="17" fillId="0" borderId="12" xfId="1" applyFont="1" applyBorder="1" applyAlignment="1" applyProtection="1">
      <alignment horizontal="left" vertical="center" indent="1"/>
      <protection hidden="1"/>
    </xf>
    <xf numFmtId="49" fontId="8" fillId="0" borderId="13" xfId="1" applyNumberFormat="1" applyFont="1" applyBorder="1" applyAlignment="1" applyProtection="1">
      <alignment horizontal="center" vertical="center" wrapText="1"/>
      <protection hidden="1"/>
    </xf>
    <xf numFmtId="0" fontId="2" fillId="0" borderId="35" xfId="1" applyFont="1" applyBorder="1" applyAlignment="1" applyProtection="1">
      <alignment horizontal="center" vertical="center"/>
      <protection hidden="1"/>
    </xf>
    <xf numFmtId="0" fontId="17" fillId="4" borderId="13" xfId="1" applyFont="1" applyFill="1" applyBorder="1" applyAlignment="1" applyProtection="1">
      <alignment horizontal="center" vertical="center"/>
      <protection hidden="1"/>
    </xf>
    <xf numFmtId="0" fontId="22" fillId="6" borderId="13" xfId="1" applyFont="1" applyFill="1" applyBorder="1" applyAlignment="1" applyProtection="1">
      <alignment horizontal="center" vertical="center"/>
      <protection hidden="1"/>
    </xf>
    <xf numFmtId="0" fontId="2" fillId="0" borderId="18" xfId="1" applyFont="1" applyBorder="1" applyAlignment="1" applyProtection="1">
      <alignment horizontal="center" vertical="center"/>
      <protection hidden="1"/>
    </xf>
    <xf numFmtId="0" fontId="2" fillId="0" borderId="16" xfId="1" applyFont="1" applyBorder="1" applyAlignment="1" applyProtection="1">
      <alignment horizontal="center" vertical="center"/>
      <protection hidden="1"/>
    </xf>
    <xf numFmtId="0" fontId="22" fillId="5" borderId="13" xfId="1" applyFont="1" applyFill="1" applyBorder="1" applyAlignment="1" applyProtection="1">
      <alignment horizontal="center" vertical="center"/>
      <protection hidden="1"/>
    </xf>
    <xf numFmtId="0" fontId="22" fillId="7" borderId="25" xfId="1" applyFont="1" applyFill="1" applyBorder="1" applyAlignment="1" applyProtection="1">
      <alignment horizontal="center" vertical="center"/>
      <protection hidden="1"/>
    </xf>
    <xf numFmtId="0" fontId="17" fillId="2" borderId="6" xfId="1" applyFont="1" applyFill="1" applyBorder="1" applyAlignment="1" applyProtection="1">
      <alignment horizontal="center" vertical="center" wrapText="1"/>
      <protection hidden="1"/>
    </xf>
    <xf numFmtId="0" fontId="17" fillId="2" borderId="26" xfId="1" applyFont="1" applyFill="1" applyBorder="1" applyAlignment="1" applyProtection="1">
      <alignment horizontal="center" vertical="center" wrapText="1"/>
      <protection hidden="1"/>
    </xf>
    <xf numFmtId="0" fontId="2" fillId="0" borderId="36" xfId="1" applyFont="1" applyBorder="1" applyAlignment="1" applyProtection="1">
      <alignment horizontal="center" vertical="center" wrapText="1"/>
      <protection hidden="1"/>
    </xf>
    <xf numFmtId="0" fontId="2" fillId="0" borderId="37" xfId="1" applyFont="1" applyBorder="1" applyAlignment="1" applyProtection="1">
      <alignment horizontal="center" vertical="center" wrapText="1"/>
      <protection hidden="1"/>
    </xf>
    <xf numFmtId="0" fontId="2" fillId="0" borderId="38" xfId="1" applyFont="1" applyBorder="1" applyAlignment="1" applyProtection="1">
      <alignment horizontal="center" vertical="center" wrapText="1"/>
      <protection hidden="1"/>
    </xf>
    <xf numFmtId="0" fontId="2" fillId="0" borderId="32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10" xfId="1" applyFont="1" applyBorder="1" applyAlignment="1" applyProtection="1">
      <alignment horizontal="center" vertical="center" wrapText="1"/>
      <protection hidden="1"/>
    </xf>
    <xf numFmtId="0" fontId="2" fillId="0" borderId="40" xfId="1" applyFont="1" applyBorder="1" applyAlignment="1" applyProtection="1">
      <alignment horizontal="center" vertical="center" wrapText="1"/>
      <protection hidden="1"/>
    </xf>
    <xf numFmtId="0" fontId="2" fillId="0" borderId="34" xfId="1" applyFont="1" applyBorder="1" applyAlignment="1" applyProtection="1">
      <alignment horizontal="center" vertical="center" wrapText="1"/>
      <protection hidden="1"/>
    </xf>
    <xf numFmtId="0" fontId="2" fillId="0" borderId="41" xfId="1" applyFont="1" applyBorder="1" applyAlignment="1" applyProtection="1">
      <alignment horizontal="center" vertical="center" wrapText="1"/>
      <protection hidden="1"/>
    </xf>
    <xf numFmtId="0" fontId="15" fillId="0" borderId="14" xfId="1" applyFont="1" applyBorder="1" applyAlignment="1" applyProtection="1">
      <alignment horizontal="center" vertical="center"/>
      <protection hidden="1"/>
    </xf>
    <xf numFmtId="0" fontId="15" fillId="0" borderId="15" xfId="1" applyFont="1" applyBorder="1" applyAlignment="1" applyProtection="1">
      <alignment horizontal="center" vertical="center"/>
      <protection hidden="1"/>
    </xf>
    <xf numFmtId="0" fontId="15" fillId="0" borderId="16" xfId="1" applyFont="1" applyBorder="1" applyAlignment="1" applyProtection="1">
      <alignment horizontal="center" vertical="center"/>
      <protection hidden="1"/>
    </xf>
    <xf numFmtId="0" fontId="17" fillId="2" borderId="29" xfId="1" applyFont="1" applyFill="1" applyBorder="1" applyAlignment="1" applyProtection="1">
      <alignment horizontal="center" vertical="center" wrapText="1"/>
      <protection hidden="1"/>
    </xf>
    <xf numFmtId="0" fontId="17" fillId="2" borderId="30" xfId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center" vertical="center"/>
      <protection hidden="1"/>
    </xf>
    <xf numFmtId="0" fontId="0" fillId="0" borderId="7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0" fontId="3" fillId="0" borderId="36" xfId="1" applyFont="1" applyBorder="1" applyAlignment="1" applyProtection="1">
      <alignment horizontal="center" vertical="center" textRotation="45"/>
      <protection hidden="1"/>
    </xf>
    <xf numFmtId="0" fontId="3" fillId="0" borderId="37" xfId="1" applyFont="1" applyBorder="1" applyAlignment="1" applyProtection="1">
      <alignment horizontal="center" vertical="center" textRotation="45"/>
      <protection hidden="1"/>
    </xf>
    <xf numFmtId="0" fontId="3" fillId="0" borderId="38" xfId="1" applyFont="1" applyBorder="1" applyAlignment="1" applyProtection="1">
      <alignment horizontal="center" vertical="center" textRotation="45"/>
      <protection hidden="1"/>
    </xf>
    <xf numFmtId="0" fontId="3" fillId="0" borderId="32" xfId="1" applyFont="1" applyBorder="1" applyAlignment="1" applyProtection="1">
      <alignment horizontal="center" vertical="center" textRotation="45"/>
      <protection hidden="1"/>
    </xf>
    <xf numFmtId="0" fontId="3" fillId="0" borderId="0" xfId="1" applyFont="1" applyAlignment="1" applyProtection="1">
      <alignment horizontal="center" vertical="center" textRotation="45"/>
      <protection hidden="1"/>
    </xf>
    <xf numFmtId="0" fontId="3" fillId="0" borderId="10" xfId="1" applyFont="1" applyBorder="1" applyAlignment="1" applyProtection="1">
      <alignment horizontal="center" vertical="center" textRotation="45"/>
      <protection hidden="1"/>
    </xf>
    <xf numFmtId="0" fontId="3" fillId="0" borderId="40" xfId="1" applyFont="1" applyBorder="1" applyAlignment="1" applyProtection="1">
      <alignment horizontal="center" vertical="center" textRotation="45"/>
      <protection hidden="1"/>
    </xf>
    <xf numFmtId="0" fontId="3" fillId="0" borderId="34" xfId="1" applyFont="1" applyBorder="1" applyAlignment="1" applyProtection="1">
      <alignment horizontal="center" vertical="center" textRotation="45"/>
      <protection hidden="1"/>
    </xf>
    <xf numFmtId="0" fontId="3" fillId="0" borderId="41" xfId="1" applyFont="1" applyBorder="1" applyAlignment="1" applyProtection="1">
      <alignment horizontal="center" vertical="center" textRotation="45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0" borderId="0" xfId="0" applyFont="1" applyAlignment="1" applyProtection="1">
      <alignment horizontal="center"/>
      <protection hidden="1"/>
    </xf>
    <xf numFmtId="0" fontId="17" fillId="2" borderId="20" xfId="1" applyFont="1" applyFill="1" applyBorder="1" applyAlignment="1" applyProtection="1">
      <alignment horizontal="center" vertical="center" wrapText="1"/>
      <protection hidden="1"/>
    </xf>
    <xf numFmtId="0" fontId="17" fillId="2" borderId="22" xfId="1" applyFont="1" applyFill="1" applyBorder="1" applyAlignment="1" applyProtection="1">
      <alignment horizontal="center" vertical="center" wrapText="1"/>
      <protection hidden="1"/>
    </xf>
    <xf numFmtId="0" fontId="0" fillId="0" borderId="27" xfId="0" applyBorder="1" applyAlignment="1">
      <alignment horizontal="left" vertical="center" indent="1"/>
    </xf>
    <xf numFmtId="0" fontId="0" fillId="0" borderId="24" xfId="0" applyBorder="1" applyAlignment="1">
      <alignment horizontal="left" vertical="center" indent="1"/>
    </xf>
    <xf numFmtId="0" fontId="17" fillId="0" borderId="13" xfId="1" applyFont="1" applyBorder="1" applyAlignment="1" applyProtection="1">
      <alignment horizontal="center" vertical="center"/>
      <protection hidden="1"/>
    </xf>
    <xf numFmtId="0" fontId="17" fillId="0" borderId="21" xfId="1" applyFont="1" applyBorder="1" applyAlignment="1" applyProtection="1">
      <alignment horizontal="center" vertical="center"/>
      <protection hidden="1"/>
    </xf>
    <xf numFmtId="0" fontId="17" fillId="0" borderId="25" xfId="1" applyFont="1" applyBorder="1" applyAlignment="1" applyProtection="1">
      <alignment horizontal="center" vertical="center"/>
      <protection hidden="1"/>
    </xf>
    <xf numFmtId="0" fontId="17" fillId="0" borderId="28" xfId="1" applyFont="1" applyBorder="1" applyAlignment="1" applyProtection="1">
      <alignment horizontal="center" vertical="center"/>
      <protection hidden="1"/>
    </xf>
    <xf numFmtId="0" fontId="2" fillId="0" borderId="35" xfId="1" applyFont="1" applyBorder="1" applyAlignment="1" applyProtection="1">
      <alignment horizontal="center" vertical="center" wrapText="1"/>
      <protection hidden="1"/>
    </xf>
    <xf numFmtId="0" fontId="2" fillId="0" borderId="39" xfId="1" applyFont="1" applyBorder="1" applyAlignment="1" applyProtection="1">
      <alignment horizontal="center" vertical="center" wrapText="1"/>
      <protection hidden="1"/>
    </xf>
    <xf numFmtId="0" fontId="17" fillId="7" borderId="25" xfId="1" applyFont="1" applyFill="1" applyBorder="1" applyAlignment="1" applyProtection="1">
      <alignment horizontal="center" vertical="center"/>
      <protection hidden="1"/>
    </xf>
    <xf numFmtId="0" fontId="6" fillId="0" borderId="1" xfId="1" applyFont="1" applyBorder="1" applyAlignment="1" applyProtection="1">
      <alignment horizontal="center" vertical="center"/>
      <protection hidden="1"/>
    </xf>
    <xf numFmtId="0" fontId="6" fillId="0" borderId="8" xfId="1" applyFont="1" applyBorder="1" applyAlignment="1" applyProtection="1">
      <alignment horizontal="center" vertical="center"/>
      <protection hidden="1"/>
    </xf>
    <xf numFmtId="0" fontId="6" fillId="0" borderId="2" xfId="1" applyFont="1" applyBorder="1" applyAlignment="1" applyProtection="1">
      <alignment horizontal="center" vertical="center"/>
      <protection hidden="1"/>
    </xf>
    <xf numFmtId="0" fontId="6" fillId="0" borderId="9" xfId="1" applyFont="1" applyBorder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6" fillId="0" borderId="10" xfId="1" applyFont="1" applyBorder="1" applyAlignment="1" applyProtection="1">
      <alignment horizontal="center" vertical="center"/>
      <protection hidden="1"/>
    </xf>
    <xf numFmtId="0" fontId="6" fillId="0" borderId="3" xfId="1" applyFont="1" applyBorder="1" applyAlignment="1" applyProtection="1">
      <alignment horizontal="center" vertical="center"/>
      <protection hidden="1"/>
    </xf>
    <xf numFmtId="0" fontId="6" fillId="0" borderId="5" xfId="1" applyFont="1" applyBorder="1" applyAlignment="1" applyProtection="1">
      <alignment horizontal="center" vertical="center"/>
      <protection hidden="1"/>
    </xf>
    <xf numFmtId="0" fontId="6" fillId="0" borderId="4" xfId="1" applyFont="1" applyBorder="1" applyAlignment="1" applyProtection="1">
      <alignment horizontal="center" vertical="center"/>
      <protection hidden="1"/>
    </xf>
    <xf numFmtId="49" fontId="2" fillId="0" borderId="1" xfId="1" applyNumberFormat="1" applyFont="1" applyBorder="1" applyAlignment="1" applyProtection="1">
      <alignment horizontal="center" vertical="center" wrapText="1"/>
      <protection hidden="1"/>
    </xf>
    <xf numFmtId="49" fontId="2" fillId="0" borderId="8" xfId="1" applyNumberFormat="1" applyFont="1" applyBorder="1" applyAlignment="1" applyProtection="1">
      <alignment horizontal="center" vertical="center" wrapText="1"/>
      <protection hidden="1"/>
    </xf>
    <xf numFmtId="49" fontId="2" fillId="0" borderId="2" xfId="1" applyNumberFormat="1" applyFont="1" applyBorder="1" applyAlignment="1" applyProtection="1">
      <alignment horizontal="center" vertical="center" wrapText="1"/>
      <protection hidden="1"/>
    </xf>
    <xf numFmtId="49" fontId="2" fillId="0" borderId="3" xfId="1" applyNumberFormat="1" applyFont="1" applyBorder="1" applyAlignment="1" applyProtection="1">
      <alignment horizontal="center" vertical="center" wrapText="1"/>
      <protection hidden="1"/>
    </xf>
    <xf numFmtId="49" fontId="2" fillId="0" borderId="5" xfId="1" applyNumberFormat="1" applyFont="1" applyBorder="1" applyAlignment="1" applyProtection="1">
      <alignment horizontal="center" vertical="center" wrapText="1"/>
      <protection hidden="1"/>
    </xf>
    <xf numFmtId="49" fontId="2" fillId="0" borderId="4" xfId="1" applyNumberFormat="1" applyFont="1" applyBorder="1" applyAlignment="1" applyProtection="1">
      <alignment horizontal="center" vertical="center" wrapText="1"/>
      <protection hidden="1"/>
    </xf>
    <xf numFmtId="0" fontId="22" fillId="0" borderId="13" xfId="1" applyFont="1" applyBorder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8" xfId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9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2" fillId="0" borderId="11" xfId="1" applyFont="1" applyBorder="1" applyAlignment="1" applyProtection="1">
      <alignment horizontal="center" vertical="center"/>
      <protection hidden="1"/>
    </xf>
    <xf numFmtId="0" fontId="2" fillId="0" borderId="12" xfId="1" applyFont="1" applyBorder="1" applyAlignment="1" applyProtection="1">
      <alignment horizontal="center" vertical="center"/>
      <protection hidden="1"/>
    </xf>
    <xf numFmtId="0" fontId="2" fillId="0" borderId="13" xfId="1" applyFont="1" applyBorder="1" applyAlignment="1" applyProtection="1">
      <alignment horizontal="center" vertical="center" wrapText="1"/>
      <protection hidden="1"/>
    </xf>
    <xf numFmtId="0" fontId="18" fillId="0" borderId="1" xfId="1" applyFont="1" applyBorder="1" applyAlignment="1" applyProtection="1">
      <alignment horizontal="center" vertical="center" wrapText="1"/>
      <protection hidden="1"/>
    </xf>
    <xf numFmtId="0" fontId="18" fillId="0" borderId="2" xfId="1" applyFont="1" applyBorder="1" applyAlignment="1" applyProtection="1">
      <alignment horizontal="center" vertical="center" wrapText="1"/>
      <protection hidden="1"/>
    </xf>
    <xf numFmtId="0" fontId="17" fillId="0" borderId="6" xfId="1" applyFont="1" applyBorder="1" applyAlignment="1" applyProtection="1">
      <alignment horizontal="center" vertical="center" wrapText="1"/>
      <protection hidden="1"/>
    </xf>
    <xf numFmtId="0" fontId="17" fillId="0" borderId="26" xfId="1" applyFont="1" applyBorder="1" applyAlignment="1" applyProtection="1">
      <alignment horizontal="center" vertical="center" wrapText="1"/>
      <protection hidden="1"/>
    </xf>
    <xf numFmtId="0" fontId="0" fillId="0" borderId="7" xfId="0" applyBorder="1" applyAlignment="1" applyProtection="1">
      <alignment horizontal="left" vertical="center" indent="1"/>
      <protection hidden="1"/>
    </xf>
    <xf numFmtId="0" fontId="0" fillId="0" borderId="12" xfId="0" applyBorder="1" applyAlignment="1" applyProtection="1">
      <alignment horizontal="left" vertical="center" indent="1"/>
      <protection hidden="1"/>
    </xf>
    <xf numFmtId="0" fontId="20" fillId="0" borderId="23" xfId="1" applyFont="1" applyBorder="1" applyAlignment="1" applyProtection="1">
      <alignment horizontal="center" vertical="center"/>
      <protection hidden="1"/>
    </xf>
    <xf numFmtId="0" fontId="20" fillId="0" borderId="24" xfId="1" applyFont="1" applyBorder="1" applyAlignment="1" applyProtection="1">
      <alignment horizontal="center" vertical="center"/>
      <protection hidden="1"/>
    </xf>
    <xf numFmtId="0" fontId="0" fillId="0" borderId="27" xfId="0" applyBorder="1" applyAlignment="1" applyProtection="1">
      <alignment horizontal="left" vertical="center" indent="1"/>
      <protection hidden="1"/>
    </xf>
    <xf numFmtId="0" fontId="0" fillId="0" borderId="24" xfId="0" applyBorder="1" applyAlignment="1" applyProtection="1">
      <alignment horizontal="left" vertical="center" indent="1"/>
      <protection hidden="1"/>
    </xf>
    <xf numFmtId="0" fontId="3" fillId="0" borderId="1" xfId="1" applyFont="1" applyBorder="1" applyAlignment="1" applyProtection="1">
      <alignment horizontal="center" vertical="center" textRotation="45"/>
      <protection hidden="1"/>
    </xf>
    <xf numFmtId="0" fontId="3" fillId="0" borderId="8" xfId="1" applyFont="1" applyBorder="1" applyAlignment="1" applyProtection="1">
      <alignment horizontal="center" vertical="center" textRotation="45"/>
      <protection hidden="1"/>
    </xf>
    <xf numFmtId="0" fontId="3" fillId="0" borderId="2" xfId="1" applyFont="1" applyBorder="1" applyAlignment="1" applyProtection="1">
      <alignment horizontal="center" vertical="center" textRotation="45"/>
      <protection hidden="1"/>
    </xf>
    <xf numFmtId="0" fontId="3" fillId="0" borderId="9" xfId="1" applyFont="1" applyBorder="1" applyAlignment="1" applyProtection="1">
      <alignment horizontal="center" vertical="center" textRotation="45"/>
      <protection hidden="1"/>
    </xf>
    <xf numFmtId="0" fontId="3" fillId="0" borderId="3" xfId="1" applyFont="1" applyBorder="1" applyAlignment="1" applyProtection="1">
      <alignment horizontal="center" vertical="center" textRotation="45"/>
      <protection hidden="1"/>
    </xf>
    <xf numFmtId="0" fontId="3" fillId="0" borderId="5" xfId="1" applyFont="1" applyBorder="1" applyAlignment="1" applyProtection="1">
      <alignment horizontal="center" vertical="center" textRotation="45"/>
      <protection hidden="1"/>
    </xf>
    <xf numFmtId="0" fontId="3" fillId="0" borderId="4" xfId="1" applyFont="1" applyBorder="1" applyAlignment="1" applyProtection="1">
      <alignment horizontal="center" vertical="center" textRotation="45"/>
      <protection hidden="1"/>
    </xf>
    <xf numFmtId="0" fontId="17" fillId="0" borderId="29" xfId="1" applyFont="1" applyBorder="1" applyAlignment="1" applyProtection="1">
      <alignment horizontal="center" vertical="center" wrapText="1"/>
      <protection hidden="1"/>
    </xf>
    <xf numFmtId="0" fontId="17" fillId="0" borderId="30" xfId="1" applyFont="1" applyBorder="1" applyAlignment="1" applyProtection="1">
      <alignment horizontal="center" vertical="center" wrapText="1"/>
      <protection hidden="1"/>
    </xf>
    <xf numFmtId="0" fontId="21" fillId="0" borderId="0" xfId="1" applyFont="1" applyAlignment="1" applyProtection="1">
      <alignment horizontal="center" vertical="center"/>
      <protection hidden="1"/>
    </xf>
    <xf numFmtId="0" fontId="5" fillId="0" borderId="18" xfId="0" applyFont="1" applyBorder="1" applyAlignment="1" applyProtection="1">
      <alignment horizontal="center"/>
      <protection hidden="1"/>
    </xf>
    <xf numFmtId="0" fontId="5" fillId="0" borderId="15" xfId="0" applyFont="1" applyBorder="1" applyAlignment="1" applyProtection="1">
      <alignment horizontal="center"/>
      <protection hidden="1"/>
    </xf>
    <xf numFmtId="0" fontId="5" fillId="0" borderId="16" xfId="0" applyFont="1" applyBorder="1" applyAlignment="1" applyProtection="1">
      <alignment horizontal="center"/>
      <protection hidden="1"/>
    </xf>
    <xf numFmtId="0" fontId="17" fillId="0" borderId="20" xfId="1" applyFont="1" applyBorder="1" applyAlignment="1" applyProtection="1">
      <alignment horizontal="center" vertical="center" wrapText="1"/>
      <protection hidden="1"/>
    </xf>
    <xf numFmtId="0" fontId="17" fillId="0" borderId="22" xfId="1" applyFont="1" applyBorder="1" applyAlignment="1" applyProtection="1">
      <alignment horizontal="center" vertical="center" wrapText="1"/>
      <protection hidden="1"/>
    </xf>
    <xf numFmtId="0" fontId="20" fillId="0" borderId="23" xfId="1" applyFont="1" applyBorder="1" applyAlignment="1" applyProtection="1">
      <alignment horizontal="center" vertical="center" wrapText="1"/>
      <protection hidden="1"/>
    </xf>
    <xf numFmtId="0" fontId="20" fillId="0" borderId="24" xfId="1" applyFont="1" applyBorder="1" applyAlignment="1" applyProtection="1">
      <alignment horizontal="center" vertical="center" wrapText="1"/>
      <protection hidden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180975</xdr:colOff>
      <xdr:row>10</xdr:row>
      <xdr:rowOff>123825</xdr:rowOff>
    </xdr:from>
    <xdr:to>
      <xdr:col>6</xdr:col>
      <xdr:colOff>200025</xdr:colOff>
      <xdr:row>22</xdr:row>
      <xdr:rowOff>171450</xdr:rowOff>
    </xdr:to>
    <xdr:cxnSp macro="">
      <xdr:nvCxnSpPr>
        <xdr:cNvPr id="6" name="Connecteur droit avec flèche 5">
          <a:extLst>
            <a:ext uri="{FF2B5EF4-FFF2-40B4-BE49-F238E27FC236}">
              <a16:creationId xmlns:a16="http://schemas.microsoft.com/office/drawing/2014/main" id="{2D3A2596-DB6B-546C-B403-47068BCE48EE}"/>
            </a:ext>
          </a:extLst>
        </xdr:cNvPr>
        <xdr:cNvCxnSpPr/>
      </xdr:nvCxnSpPr>
      <xdr:spPr>
        <a:xfrm flipH="1">
          <a:off x="4581525" y="2209800"/>
          <a:ext cx="19050" cy="250507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352425</xdr:colOff>
      <xdr:row>11</xdr:row>
      <xdr:rowOff>114300</xdr:rowOff>
    </xdr:from>
    <xdr:to>
      <xdr:col>6</xdr:col>
      <xdr:colOff>390525</xdr:colOff>
      <xdr:row>23</xdr:row>
      <xdr:rowOff>161925</xdr:rowOff>
    </xdr:to>
    <xdr:cxnSp macro="">
      <xdr:nvCxnSpPr>
        <xdr:cNvPr id="10" name="Connecteur droit avec flèche 9">
          <a:extLst>
            <a:ext uri="{FF2B5EF4-FFF2-40B4-BE49-F238E27FC236}">
              <a16:creationId xmlns:a16="http://schemas.microsoft.com/office/drawing/2014/main" id="{F15EEF67-DC57-0514-511A-39E6C62AD7CE}"/>
            </a:ext>
          </a:extLst>
        </xdr:cNvPr>
        <xdr:cNvCxnSpPr/>
      </xdr:nvCxnSpPr>
      <xdr:spPr>
        <a:xfrm flipH="1">
          <a:off x="4752975" y="2466975"/>
          <a:ext cx="38100" cy="250507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847725</xdr:colOff>
      <xdr:row>14</xdr:row>
      <xdr:rowOff>133350</xdr:rowOff>
    </xdr:from>
    <xdr:to>
      <xdr:col>8</xdr:col>
      <xdr:colOff>152400</xdr:colOff>
      <xdr:row>22</xdr:row>
      <xdr:rowOff>152400</xdr:rowOff>
    </xdr:to>
    <xdr:cxnSp macro="">
      <xdr:nvCxnSpPr>
        <xdr:cNvPr id="14" name="Connecteur droit avec flèche 13">
          <a:extLst>
            <a:ext uri="{FF2B5EF4-FFF2-40B4-BE49-F238E27FC236}">
              <a16:creationId xmlns:a16="http://schemas.microsoft.com/office/drawing/2014/main" id="{8D3289CF-2688-FC68-9E63-9DC8ED66985E}"/>
            </a:ext>
          </a:extLst>
        </xdr:cNvPr>
        <xdr:cNvCxnSpPr/>
      </xdr:nvCxnSpPr>
      <xdr:spPr>
        <a:xfrm>
          <a:off x="5248275" y="3019425"/>
          <a:ext cx="1152525" cy="167640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847725</xdr:colOff>
      <xdr:row>15</xdr:row>
      <xdr:rowOff>133350</xdr:rowOff>
    </xdr:from>
    <xdr:to>
      <xdr:col>8</xdr:col>
      <xdr:colOff>228600</xdr:colOff>
      <xdr:row>24</xdr:row>
      <xdr:rowOff>114300</xdr:rowOff>
    </xdr:to>
    <xdr:cxnSp macro="">
      <xdr:nvCxnSpPr>
        <xdr:cNvPr id="16" name="Connecteur droit avec flèche 15">
          <a:extLst>
            <a:ext uri="{FF2B5EF4-FFF2-40B4-BE49-F238E27FC236}">
              <a16:creationId xmlns:a16="http://schemas.microsoft.com/office/drawing/2014/main" id="{B033C952-B86A-7EA1-2A57-5CE69A9DD4ED}"/>
            </a:ext>
          </a:extLst>
        </xdr:cNvPr>
        <xdr:cNvCxnSpPr/>
      </xdr:nvCxnSpPr>
      <xdr:spPr>
        <a:xfrm>
          <a:off x="5248275" y="3286125"/>
          <a:ext cx="1228725" cy="190500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819150</xdr:colOff>
      <xdr:row>18</xdr:row>
      <xdr:rowOff>123825</xdr:rowOff>
    </xdr:from>
    <xdr:to>
      <xdr:col>10</xdr:col>
      <xdr:colOff>409575</xdr:colOff>
      <xdr:row>22</xdr:row>
      <xdr:rowOff>161925</xdr:rowOff>
    </xdr:to>
    <xdr:cxnSp macro="">
      <xdr:nvCxnSpPr>
        <xdr:cNvPr id="19" name="Connecteur droit avec flèche 18">
          <a:extLst>
            <a:ext uri="{FF2B5EF4-FFF2-40B4-BE49-F238E27FC236}">
              <a16:creationId xmlns:a16="http://schemas.microsoft.com/office/drawing/2014/main" id="{7143C037-6727-7C5A-E6F5-8C7964DB7ABC}"/>
            </a:ext>
          </a:extLst>
        </xdr:cNvPr>
        <xdr:cNvCxnSpPr/>
      </xdr:nvCxnSpPr>
      <xdr:spPr>
        <a:xfrm flipH="1" flipV="1">
          <a:off x="5219700" y="3810000"/>
          <a:ext cx="2428875" cy="89535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895350</xdr:colOff>
      <xdr:row>10</xdr:row>
      <xdr:rowOff>171450</xdr:rowOff>
    </xdr:from>
    <xdr:to>
      <xdr:col>14</xdr:col>
      <xdr:colOff>323850</xdr:colOff>
      <xdr:row>24</xdr:row>
      <xdr:rowOff>133350</xdr:rowOff>
    </xdr:to>
    <xdr:cxnSp macro="">
      <xdr:nvCxnSpPr>
        <xdr:cNvPr id="38" name="Connecteur droit avec flèche 37">
          <a:extLst>
            <a:ext uri="{FF2B5EF4-FFF2-40B4-BE49-F238E27FC236}">
              <a16:creationId xmlns:a16="http://schemas.microsoft.com/office/drawing/2014/main" id="{82F5D580-36DF-B9E7-31CA-BB31EB272B09}"/>
            </a:ext>
          </a:extLst>
        </xdr:cNvPr>
        <xdr:cNvCxnSpPr/>
      </xdr:nvCxnSpPr>
      <xdr:spPr>
        <a:xfrm flipH="1">
          <a:off x="5295900" y="2257425"/>
          <a:ext cx="4438650" cy="295275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876300</xdr:colOff>
      <xdr:row>11</xdr:row>
      <xdr:rowOff>133350</xdr:rowOff>
    </xdr:from>
    <xdr:to>
      <xdr:col>14</xdr:col>
      <xdr:colOff>314325</xdr:colOff>
      <xdr:row>25</xdr:row>
      <xdr:rowOff>152400</xdr:rowOff>
    </xdr:to>
    <xdr:cxnSp macro="">
      <xdr:nvCxnSpPr>
        <xdr:cNvPr id="40" name="Connecteur droit avec flèche 39">
          <a:extLst>
            <a:ext uri="{FF2B5EF4-FFF2-40B4-BE49-F238E27FC236}">
              <a16:creationId xmlns:a16="http://schemas.microsoft.com/office/drawing/2014/main" id="{50FB279F-7E40-0B15-86A0-DFF9EC0D4E84}"/>
            </a:ext>
          </a:extLst>
        </xdr:cNvPr>
        <xdr:cNvCxnSpPr/>
      </xdr:nvCxnSpPr>
      <xdr:spPr>
        <a:xfrm flipH="1">
          <a:off x="5276850" y="2486025"/>
          <a:ext cx="4448175" cy="300990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374196</xdr:colOff>
      <xdr:row>14</xdr:row>
      <xdr:rowOff>150812</xdr:rowOff>
    </xdr:from>
    <xdr:to>
      <xdr:col>14</xdr:col>
      <xdr:colOff>277813</xdr:colOff>
      <xdr:row>23</xdr:row>
      <xdr:rowOff>163286</xdr:rowOff>
    </xdr:to>
    <xdr:cxnSp macro="">
      <xdr:nvCxnSpPr>
        <xdr:cNvPr id="42" name="Connecteur droit avec flèche 41">
          <a:extLst>
            <a:ext uri="{FF2B5EF4-FFF2-40B4-BE49-F238E27FC236}">
              <a16:creationId xmlns:a16="http://schemas.microsoft.com/office/drawing/2014/main" id="{4E03C8D8-1112-A3D6-CF53-9361C71373E4}"/>
            </a:ext>
          </a:extLst>
        </xdr:cNvPr>
        <xdr:cNvCxnSpPr/>
      </xdr:nvCxnSpPr>
      <xdr:spPr>
        <a:xfrm flipH="1">
          <a:off x="6633482" y="3015116"/>
          <a:ext cx="3074081" cy="1924277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381000</xdr:colOff>
      <xdr:row>15</xdr:row>
      <xdr:rowOff>134937</xdr:rowOff>
    </xdr:from>
    <xdr:to>
      <xdr:col>14</xdr:col>
      <xdr:colOff>277813</xdr:colOff>
      <xdr:row>25</xdr:row>
      <xdr:rowOff>149678</xdr:rowOff>
    </xdr:to>
    <xdr:cxnSp macro="">
      <xdr:nvCxnSpPr>
        <xdr:cNvPr id="44" name="Connecteur droit avec flèche 43">
          <a:extLst>
            <a:ext uri="{FF2B5EF4-FFF2-40B4-BE49-F238E27FC236}">
              <a16:creationId xmlns:a16="http://schemas.microsoft.com/office/drawing/2014/main" id="{58E6B1A3-56CB-9C7D-D004-90D2522429C3}"/>
            </a:ext>
          </a:extLst>
        </xdr:cNvPr>
        <xdr:cNvCxnSpPr/>
      </xdr:nvCxnSpPr>
      <xdr:spPr>
        <a:xfrm flipH="1">
          <a:off x="6640286" y="3264580"/>
          <a:ext cx="3067277" cy="219188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68036</xdr:colOff>
      <xdr:row>18</xdr:row>
      <xdr:rowOff>123825</xdr:rowOff>
    </xdr:from>
    <xdr:to>
      <xdr:col>14</xdr:col>
      <xdr:colOff>276225</xdr:colOff>
      <xdr:row>23</xdr:row>
      <xdr:rowOff>163286</xdr:rowOff>
    </xdr:to>
    <xdr:cxnSp macro="">
      <xdr:nvCxnSpPr>
        <xdr:cNvPr id="46" name="Connecteur droit avec flèche 45">
          <a:extLst>
            <a:ext uri="{FF2B5EF4-FFF2-40B4-BE49-F238E27FC236}">
              <a16:creationId xmlns:a16="http://schemas.microsoft.com/office/drawing/2014/main" id="{51455728-D5C9-BDB3-C2E7-770C8A1D1DF7}"/>
            </a:ext>
          </a:extLst>
        </xdr:cNvPr>
        <xdr:cNvCxnSpPr/>
      </xdr:nvCxnSpPr>
      <xdr:spPr>
        <a:xfrm flipH="1">
          <a:off x="7864929" y="3784146"/>
          <a:ext cx="1841046" cy="1155247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809625</xdr:colOff>
      <xdr:row>19</xdr:row>
      <xdr:rowOff>122464</xdr:rowOff>
    </xdr:from>
    <xdr:to>
      <xdr:col>10</xdr:col>
      <xdr:colOff>489857</xdr:colOff>
      <xdr:row>25</xdr:row>
      <xdr:rowOff>149678</xdr:rowOff>
    </xdr:to>
    <xdr:cxnSp macro="">
      <xdr:nvCxnSpPr>
        <xdr:cNvPr id="49" name="Connecteur droit avec flèche 48">
          <a:extLst>
            <a:ext uri="{FF2B5EF4-FFF2-40B4-BE49-F238E27FC236}">
              <a16:creationId xmlns:a16="http://schemas.microsoft.com/office/drawing/2014/main" id="{7D1F31C9-45B6-B9E0-A8F9-4512E4D3046F}"/>
            </a:ext>
          </a:extLst>
        </xdr:cNvPr>
        <xdr:cNvCxnSpPr/>
      </xdr:nvCxnSpPr>
      <xdr:spPr>
        <a:xfrm>
          <a:off x="5218339" y="4048125"/>
          <a:ext cx="2524125" cy="140833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61232</xdr:colOff>
      <xdr:row>19</xdr:row>
      <xdr:rowOff>142875</xdr:rowOff>
    </xdr:from>
    <xdr:to>
      <xdr:col>14</xdr:col>
      <xdr:colOff>295275</xdr:colOff>
      <xdr:row>24</xdr:row>
      <xdr:rowOff>142875</xdr:rowOff>
    </xdr:to>
    <xdr:cxnSp macro="">
      <xdr:nvCxnSpPr>
        <xdr:cNvPr id="51" name="Connecteur droit avec flèche 50">
          <a:extLst>
            <a:ext uri="{FF2B5EF4-FFF2-40B4-BE49-F238E27FC236}">
              <a16:creationId xmlns:a16="http://schemas.microsoft.com/office/drawing/2014/main" id="{B92CF6B7-C965-A2CE-4E6B-85B5428CFD45}"/>
            </a:ext>
          </a:extLst>
        </xdr:cNvPr>
        <xdr:cNvCxnSpPr/>
      </xdr:nvCxnSpPr>
      <xdr:spPr>
        <a:xfrm flipH="1">
          <a:off x="7858125" y="4068536"/>
          <a:ext cx="1866900" cy="111578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719138</xdr:colOff>
      <xdr:row>9</xdr:row>
      <xdr:rowOff>155575</xdr:rowOff>
    </xdr:from>
    <xdr:to>
      <xdr:col>5</xdr:col>
      <xdr:colOff>759619</xdr:colOff>
      <xdr:row>21</xdr:row>
      <xdr:rowOff>242888</xdr:rowOff>
    </xdr:to>
    <xdr:cxnSp macro="">
      <xdr:nvCxnSpPr>
        <xdr:cNvPr id="63" name="Connecteur droit 62">
          <a:extLst>
            <a:ext uri="{FF2B5EF4-FFF2-40B4-BE49-F238E27FC236}">
              <a16:creationId xmlns:a16="http://schemas.microsoft.com/office/drawing/2014/main" id="{694B2C4C-05DC-BD01-4C0B-83A19448F34B}"/>
            </a:ext>
          </a:extLst>
        </xdr:cNvPr>
        <xdr:cNvCxnSpPr/>
      </xdr:nvCxnSpPr>
      <xdr:spPr>
        <a:xfrm flipH="1">
          <a:off x="3624263" y="1974850"/>
          <a:ext cx="40481" cy="2659063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750813</xdr:colOff>
      <xdr:row>9</xdr:row>
      <xdr:rowOff>168805</xdr:rowOff>
    </xdr:from>
    <xdr:to>
      <xdr:col>6</xdr:col>
      <xdr:colOff>48683</xdr:colOff>
      <xdr:row>9</xdr:row>
      <xdr:rowOff>169863</xdr:rowOff>
    </xdr:to>
    <xdr:cxnSp macro="">
      <xdr:nvCxnSpPr>
        <xdr:cNvPr id="65" name="Connecteur droit 64">
          <a:extLst>
            <a:ext uri="{FF2B5EF4-FFF2-40B4-BE49-F238E27FC236}">
              <a16:creationId xmlns:a16="http://schemas.microsoft.com/office/drawing/2014/main" id="{2EF53063-85B6-C9B7-EE76-7D757B4ABEE4}"/>
            </a:ext>
          </a:extLst>
        </xdr:cNvPr>
        <xdr:cNvCxnSpPr/>
      </xdr:nvCxnSpPr>
      <xdr:spPr>
        <a:xfrm flipV="1">
          <a:off x="3655938" y="1988080"/>
          <a:ext cx="793295" cy="105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747638</xdr:colOff>
      <xdr:row>13</xdr:row>
      <xdr:rowOff>142876</xdr:rowOff>
    </xdr:from>
    <xdr:to>
      <xdr:col>6</xdr:col>
      <xdr:colOff>47625</xdr:colOff>
      <xdr:row>13</xdr:row>
      <xdr:rowOff>148167</xdr:rowOff>
    </xdr:to>
    <xdr:cxnSp macro="">
      <xdr:nvCxnSpPr>
        <xdr:cNvPr id="68" name="Connecteur droit 67">
          <a:extLst>
            <a:ext uri="{FF2B5EF4-FFF2-40B4-BE49-F238E27FC236}">
              <a16:creationId xmlns:a16="http://schemas.microsoft.com/office/drawing/2014/main" id="{7C0B9C9C-76AD-4C46-BE31-58B39603EB65}"/>
            </a:ext>
          </a:extLst>
        </xdr:cNvPr>
        <xdr:cNvCxnSpPr/>
      </xdr:nvCxnSpPr>
      <xdr:spPr>
        <a:xfrm flipH="1" flipV="1">
          <a:off x="3663346" y="2804584"/>
          <a:ext cx="797529" cy="5291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724959</xdr:colOff>
      <xdr:row>17</xdr:row>
      <xdr:rowOff>158750</xdr:rowOff>
    </xdr:from>
    <xdr:to>
      <xdr:col>6</xdr:col>
      <xdr:colOff>42333</xdr:colOff>
      <xdr:row>17</xdr:row>
      <xdr:rowOff>158750</xdr:rowOff>
    </xdr:to>
    <xdr:cxnSp macro="">
      <xdr:nvCxnSpPr>
        <xdr:cNvPr id="69" name="Connecteur droit 68">
          <a:extLst>
            <a:ext uri="{FF2B5EF4-FFF2-40B4-BE49-F238E27FC236}">
              <a16:creationId xmlns:a16="http://schemas.microsoft.com/office/drawing/2014/main" id="{AA9E2B90-0255-488F-BCE1-9D86B02E424F}"/>
            </a:ext>
          </a:extLst>
        </xdr:cNvPr>
        <xdr:cNvCxnSpPr/>
      </xdr:nvCxnSpPr>
      <xdr:spPr>
        <a:xfrm flipH="1">
          <a:off x="3640667" y="3672417"/>
          <a:ext cx="814916" cy="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209550</xdr:colOff>
      <xdr:row>21</xdr:row>
      <xdr:rowOff>238125</xdr:rowOff>
    </xdr:from>
    <xdr:to>
      <xdr:col>6</xdr:col>
      <xdr:colOff>90488</xdr:colOff>
      <xdr:row>21</xdr:row>
      <xdr:rowOff>242888</xdr:rowOff>
    </xdr:to>
    <xdr:cxnSp macro="">
      <xdr:nvCxnSpPr>
        <xdr:cNvPr id="71" name="Connecteur droit avec flèche 70">
          <a:extLst>
            <a:ext uri="{FF2B5EF4-FFF2-40B4-BE49-F238E27FC236}">
              <a16:creationId xmlns:a16="http://schemas.microsoft.com/office/drawing/2014/main" id="{2EDE23FC-6884-708E-6B17-18F95F17F40A}"/>
            </a:ext>
          </a:extLst>
        </xdr:cNvPr>
        <xdr:cNvCxnSpPr/>
      </xdr:nvCxnSpPr>
      <xdr:spPr>
        <a:xfrm>
          <a:off x="914400" y="4629150"/>
          <a:ext cx="3576638" cy="4763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154781</xdr:colOff>
      <xdr:row>27</xdr:row>
      <xdr:rowOff>260350</xdr:rowOff>
    </xdr:from>
    <xdr:to>
      <xdr:col>12</xdr:col>
      <xdr:colOff>450850</xdr:colOff>
      <xdr:row>30</xdr:row>
      <xdr:rowOff>83343</xdr:rowOff>
    </xdr:to>
    <xdr:cxnSp macro="">
      <xdr:nvCxnSpPr>
        <xdr:cNvPr id="12" name="Connecteur : en angle 11">
          <a:extLst>
            <a:ext uri="{FF2B5EF4-FFF2-40B4-BE49-F238E27FC236}">
              <a16:creationId xmlns:a16="http://schemas.microsoft.com/office/drawing/2014/main" id="{50EBBD08-7312-57F9-B3C0-B98EFDD5970F}"/>
            </a:ext>
          </a:extLst>
        </xdr:cNvPr>
        <xdr:cNvCxnSpPr/>
      </xdr:nvCxnSpPr>
      <xdr:spPr>
        <a:xfrm flipV="1">
          <a:off x="1577181" y="6045200"/>
          <a:ext cx="7331869" cy="686593"/>
        </a:xfrm>
        <a:prstGeom prst="bentConnector3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825500</xdr:colOff>
      <xdr:row>28</xdr:row>
      <xdr:rowOff>254000</xdr:rowOff>
    </xdr:from>
    <xdr:to>
      <xdr:col>12</xdr:col>
      <xdr:colOff>425450</xdr:colOff>
      <xdr:row>28</xdr:row>
      <xdr:rowOff>260350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94526F51-1C21-6520-FC7B-F0834F51AC2B}"/>
            </a:ext>
          </a:extLst>
        </xdr:cNvPr>
        <xdr:cNvCxnSpPr/>
      </xdr:nvCxnSpPr>
      <xdr:spPr>
        <a:xfrm>
          <a:off x="5245100" y="6356350"/>
          <a:ext cx="3638550" cy="635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169333</xdr:colOff>
      <xdr:row>21</xdr:row>
      <xdr:rowOff>211666</xdr:rowOff>
    </xdr:from>
    <xdr:to>
      <xdr:col>3</xdr:col>
      <xdr:colOff>254000</xdr:colOff>
      <xdr:row>25</xdr:row>
      <xdr:rowOff>74083</xdr:rowOff>
    </xdr:to>
    <xdr:sp macro="" textlink="">
      <xdr:nvSpPr>
        <xdr:cNvPr id="35" name="Ellipse 34">
          <a:extLst>
            <a:ext uri="{FF2B5EF4-FFF2-40B4-BE49-F238E27FC236}">
              <a16:creationId xmlns:a16="http://schemas.microsoft.com/office/drawing/2014/main" id="{27E3F2FE-6D12-7FB9-893E-9AA115E68900}"/>
            </a:ext>
          </a:extLst>
        </xdr:cNvPr>
        <xdr:cNvSpPr/>
      </xdr:nvSpPr>
      <xdr:spPr>
        <a:xfrm>
          <a:off x="169333" y="4550833"/>
          <a:ext cx="1132417" cy="920750"/>
        </a:xfrm>
        <a:prstGeom prst="ellipse">
          <a:avLst/>
        </a:prstGeom>
        <a:noFill/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U31"/>
  <sheetViews>
    <sheetView zoomScale="80" zoomScaleNormal="80" workbookViewId="0">
      <selection activeCell="E5" sqref="E5"/>
    </sheetView>
  </sheetViews>
  <sheetFormatPr baseColWidth="10" defaultColWidth="11.1640625" defaultRowHeight="15.6" x14ac:dyDescent="0.3"/>
  <cols>
    <col min="1" max="1" width="3.6640625" style="18" customWidth="1"/>
    <col min="2" max="3" width="3.6640625" style="6" customWidth="1"/>
    <col min="4" max="4" width="3.6640625" style="18" customWidth="1"/>
    <col min="5" max="6" width="15.6640625" style="6" customWidth="1"/>
    <col min="7" max="7" width="15.6640625" style="18" customWidth="1"/>
    <col min="8" max="8" width="3.6640625" style="18" customWidth="1"/>
    <col min="9" max="9" width="7.6640625" style="18" customWidth="1"/>
    <col min="10" max="10" width="3.6640625" style="18" customWidth="1"/>
    <col min="11" max="14" width="5.6640625" style="6" customWidth="1"/>
    <col min="15" max="15" width="8.58203125" style="18" bestFit="1" customWidth="1"/>
    <col min="16" max="18" width="5.6640625" style="6" customWidth="1"/>
    <col min="19" max="16384" width="11.1640625" style="6"/>
  </cols>
  <sheetData>
    <row r="1" spans="1:1009" ht="23.25" customHeight="1" x14ac:dyDescent="0.45">
      <c r="B1" s="173" t="s">
        <v>0</v>
      </c>
      <c r="C1" s="173"/>
      <c r="D1" s="173"/>
      <c r="E1" s="188" t="s">
        <v>16</v>
      </c>
      <c r="F1" s="188"/>
      <c r="G1" s="188"/>
      <c r="H1" s="188"/>
      <c r="I1" s="173" t="s">
        <v>1</v>
      </c>
      <c r="J1" s="173"/>
      <c r="K1" s="173"/>
      <c r="L1" s="173"/>
      <c r="M1" s="173"/>
      <c r="N1" s="17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</row>
    <row r="2" spans="1:1009" ht="5.0999999999999996" customHeight="1" x14ac:dyDescent="0.3">
      <c r="F2" s="7"/>
      <c r="G2" s="12"/>
      <c r="H2" s="12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</row>
    <row r="3" spans="1:1009" ht="21" customHeight="1" x14ac:dyDescent="0.3">
      <c r="E3" s="1" t="s">
        <v>4</v>
      </c>
      <c r="F3" s="1" t="s">
        <v>5</v>
      </c>
      <c r="G3" s="1" t="s">
        <v>6</v>
      </c>
      <c r="I3" s="186" t="s">
        <v>2</v>
      </c>
      <c r="J3" s="186"/>
      <c r="K3" s="186"/>
      <c r="L3" s="186"/>
      <c r="M3" s="186"/>
      <c r="N3" s="186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</row>
    <row r="4" spans="1:1009" ht="5.0999999999999996" customHeight="1" thickBot="1" x14ac:dyDescent="0.35">
      <c r="B4" s="10"/>
      <c r="C4" s="10"/>
      <c r="D4" s="4"/>
      <c r="F4" s="10"/>
      <c r="G4" s="4"/>
      <c r="I4" s="186"/>
      <c r="J4" s="186"/>
      <c r="K4" s="186"/>
      <c r="L4" s="186"/>
      <c r="M4" s="186"/>
      <c r="N4" s="186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</row>
    <row r="5" spans="1:1009" ht="21" customHeight="1" x14ac:dyDescent="0.3">
      <c r="A5" s="177" t="s">
        <v>3</v>
      </c>
      <c r="B5" s="178"/>
      <c r="C5" s="179"/>
      <c r="D5" s="87" t="s">
        <v>7</v>
      </c>
      <c r="E5" s="88" t="s">
        <v>34</v>
      </c>
      <c r="F5" s="89" t="s">
        <v>35</v>
      </c>
      <c r="G5" s="90" t="s">
        <v>36</v>
      </c>
      <c r="I5" s="187" t="s">
        <v>15</v>
      </c>
      <c r="J5" s="187"/>
      <c r="K5" s="187"/>
      <c r="L5" s="186" t="s">
        <v>21</v>
      </c>
      <c r="M5" s="186"/>
      <c r="N5" s="186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</row>
    <row r="6" spans="1:1009" ht="21" customHeight="1" x14ac:dyDescent="0.3">
      <c r="A6" s="180"/>
      <c r="B6" s="181"/>
      <c r="C6" s="182"/>
      <c r="D6" s="14" t="s">
        <v>8</v>
      </c>
      <c r="E6" s="32" t="s">
        <v>0</v>
      </c>
      <c r="F6" s="33" t="s">
        <v>26</v>
      </c>
      <c r="G6" s="91" t="s">
        <v>19</v>
      </c>
      <c r="I6" s="187"/>
      <c r="J6" s="187"/>
      <c r="K6" s="187"/>
      <c r="L6" s="186"/>
      <c r="M6" s="186"/>
      <c r="N6" s="186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</row>
    <row r="7" spans="1:1009" ht="21" customHeight="1" x14ac:dyDescent="0.3">
      <c r="A7" s="180"/>
      <c r="B7" s="181"/>
      <c r="C7" s="182"/>
      <c r="D7" s="14" t="s">
        <v>9</v>
      </c>
      <c r="E7" s="32" t="s">
        <v>17</v>
      </c>
      <c r="F7" s="33" t="s">
        <v>33</v>
      </c>
      <c r="G7" s="91" t="s">
        <v>18</v>
      </c>
      <c r="I7" s="120" t="s">
        <v>31</v>
      </c>
      <c r="J7" s="120"/>
      <c r="K7" s="120"/>
      <c r="L7" s="174" t="s">
        <v>52</v>
      </c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</row>
    <row r="8" spans="1:1009" ht="21" customHeight="1" thickBot="1" x14ac:dyDescent="0.35">
      <c r="A8" s="183"/>
      <c r="B8" s="184"/>
      <c r="C8" s="185"/>
      <c r="D8" s="92" t="s">
        <v>10</v>
      </c>
      <c r="E8" s="93" t="s">
        <v>43</v>
      </c>
      <c r="F8" s="94" t="s">
        <v>44</v>
      </c>
      <c r="G8" s="95" t="s">
        <v>37</v>
      </c>
      <c r="I8" s="120"/>
      <c r="J8" s="120"/>
      <c r="K8" s="120"/>
      <c r="L8" s="17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</row>
    <row r="9" spans="1:1009" ht="6" customHeight="1" thickBot="1" x14ac:dyDescent="0.35">
      <c r="A9" s="86"/>
      <c r="B9" s="20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</row>
    <row r="10" spans="1:1009" ht="21" customHeight="1" x14ac:dyDescent="0.3">
      <c r="A10" s="168" t="s">
        <v>45</v>
      </c>
      <c r="B10" s="169"/>
      <c r="C10" s="169"/>
      <c r="D10" s="169"/>
      <c r="E10" s="169"/>
      <c r="F10" s="170"/>
      <c r="G10" s="69" t="s">
        <v>41</v>
      </c>
      <c r="H10" s="140" t="s">
        <v>50</v>
      </c>
      <c r="I10" s="141"/>
      <c r="J10" s="141"/>
      <c r="K10" s="141"/>
      <c r="L10" s="141"/>
      <c r="M10" s="141"/>
      <c r="N10" s="142"/>
      <c r="O10" s="70" t="s">
        <v>42</v>
      </c>
      <c r="Q10" s="38"/>
      <c r="V10" s="11"/>
      <c r="W10" s="11"/>
      <c r="AA10" s="11"/>
      <c r="AB10" s="11"/>
    </row>
    <row r="11" spans="1:1009" ht="21" customHeight="1" x14ac:dyDescent="0.3">
      <c r="A11" s="189">
        <v>1</v>
      </c>
      <c r="B11" s="110" t="str">
        <f>IF(AND($A$11&lt;&gt;"",E5&lt;&gt;""),"COMBAT","" )</f>
        <v>COMBAT</v>
      </c>
      <c r="C11" s="111"/>
      <c r="D11" s="34" t="s">
        <v>7</v>
      </c>
      <c r="E11" s="114" t="str">
        <f>IF(AND(F5&lt;&gt;"",F6&lt;&gt;""),F5&amp;"  "&amp;G5,"")</f>
        <v>DENOBOIS  FRAISE</v>
      </c>
      <c r="F11" s="114"/>
      <c r="G11" s="39">
        <v>1</v>
      </c>
      <c r="H11" s="157">
        <f>IF(AND(E7&lt;&gt;"",E8&lt;&gt;""),A11+1,"")</f>
        <v>2</v>
      </c>
      <c r="I11" s="30" t="str">
        <f>IF(AND(E7&lt;&gt;"",E8&lt;&gt;""),"COMBAT","")</f>
        <v>COMBAT</v>
      </c>
      <c r="J11" s="35" t="s">
        <v>9</v>
      </c>
      <c r="K11" s="146" t="str">
        <f>IF(AND(E7&lt;&gt;"",E8&lt;&gt;""),F7&amp;"  "&amp;G7,"")</f>
        <v>SIROPDE  LITCHI</v>
      </c>
      <c r="L11" s="147"/>
      <c r="M11" s="147"/>
      <c r="N11" s="148"/>
      <c r="O11" s="71">
        <v>1</v>
      </c>
      <c r="Q11" s="24"/>
    </row>
    <row r="12" spans="1:1009" ht="21" customHeight="1" thickBot="1" x14ac:dyDescent="0.35">
      <c r="A12" s="190"/>
      <c r="B12" s="108" t="str">
        <f>IF(AND($A$11&lt;&gt;"",E6&lt;&gt;""),"CONTRE","" )</f>
        <v>CONTRE</v>
      </c>
      <c r="C12" s="109"/>
      <c r="D12" s="73" t="s">
        <v>8</v>
      </c>
      <c r="E12" s="115" t="str">
        <f>IF(AND(E6&lt;&gt;"",E5&lt;&gt;""),F6&amp;"  "&amp;G6,"")</f>
        <v>DESILES  ANANAS</v>
      </c>
      <c r="F12" s="115"/>
      <c r="G12" s="74">
        <v>0</v>
      </c>
      <c r="H12" s="158"/>
      <c r="I12" s="75" t="str">
        <f>IF(AND(E8&lt;&gt;"",E7&lt;&gt;""),"CONTRE","")</f>
        <v>CONTRE</v>
      </c>
      <c r="J12" s="73" t="s">
        <v>10</v>
      </c>
      <c r="K12" s="143" t="str">
        <f>IF(AND(E8&lt;&gt;"",E7&lt;&gt;""),F8&amp;"  "&amp;G8,"")</f>
        <v>BONNEPECHE  MELBA</v>
      </c>
      <c r="L12" s="144"/>
      <c r="M12" s="144"/>
      <c r="N12" s="145"/>
      <c r="O12" s="76">
        <v>0</v>
      </c>
      <c r="Q12" s="24"/>
      <c r="AB12" s="15"/>
    </row>
    <row r="13" spans="1:1009" ht="5.0999999999999996" customHeight="1" thickBot="1" x14ac:dyDescent="0.35">
      <c r="A13" s="63"/>
      <c r="B13" s="61"/>
      <c r="C13" s="61"/>
      <c r="D13" s="61"/>
      <c r="E13" s="62"/>
      <c r="F13" s="62"/>
      <c r="G13" s="64"/>
      <c r="H13" s="63"/>
      <c r="I13" s="60"/>
      <c r="J13" s="61"/>
      <c r="K13" s="62"/>
      <c r="L13" s="62"/>
      <c r="M13" s="62"/>
      <c r="N13" s="62"/>
      <c r="O13" s="64"/>
      <c r="Q13" s="24"/>
      <c r="AB13" s="15"/>
    </row>
    <row r="14" spans="1:1009" ht="21" customHeight="1" x14ac:dyDescent="0.3">
      <c r="A14" s="168" t="s">
        <v>46</v>
      </c>
      <c r="B14" s="169"/>
      <c r="C14" s="169"/>
      <c r="D14" s="169"/>
      <c r="E14" s="169"/>
      <c r="F14" s="170"/>
      <c r="G14" s="77" t="str">
        <f>G10</f>
        <v>Gagné  1 / Perdu 0</v>
      </c>
      <c r="H14" s="140" t="s">
        <v>50</v>
      </c>
      <c r="I14" s="141"/>
      <c r="J14" s="141"/>
      <c r="K14" s="141"/>
      <c r="L14" s="141"/>
      <c r="M14" s="141"/>
      <c r="N14" s="142"/>
      <c r="O14" s="70" t="str">
        <f>O10</f>
        <v>G=  1 / P= 0</v>
      </c>
      <c r="Q14" s="38"/>
      <c r="AB14" s="15"/>
    </row>
    <row r="15" spans="1:1009" ht="21" customHeight="1" x14ac:dyDescent="0.3">
      <c r="A15" s="171">
        <f>IF(OR(K11="",H11=""),2,H11+1)</f>
        <v>3</v>
      </c>
      <c r="B15" s="110" t="str">
        <f>IF(AND(E5="",E7=""),"","COMBAT" )</f>
        <v>COMBAT</v>
      </c>
      <c r="C15" s="111"/>
      <c r="D15" s="36" t="s">
        <v>7</v>
      </c>
      <c r="E15" s="146" t="str">
        <f>IF(AND(E5&lt;&gt;"",E7&lt;&gt;""),F5&amp;"  "&amp;G5,"")</f>
        <v>DENOBOIS  FRAISE</v>
      </c>
      <c r="F15" s="148"/>
      <c r="G15" s="37">
        <v>1</v>
      </c>
      <c r="H15" s="157">
        <f>IF(AND(E6&lt;&gt;"",E8&lt;&gt;""),A15+1,"")</f>
        <v>4</v>
      </c>
      <c r="I15" s="29" t="str">
        <f>IF(AND(E6&lt;&gt;"",E8&lt;&gt;""),"COMBAT","")</f>
        <v>COMBAT</v>
      </c>
      <c r="J15" s="35" t="s">
        <v>8</v>
      </c>
      <c r="K15" s="146" t="str">
        <f>IF(AND(E6&lt;&gt;"",E8&lt;&gt;""),F6&amp;"  "&amp;G6,"")</f>
        <v>DESILES  ANANAS</v>
      </c>
      <c r="L15" s="147"/>
      <c r="M15" s="175"/>
      <c r="N15" s="176"/>
      <c r="O15" s="78">
        <v>1</v>
      </c>
      <c r="Q15" s="24"/>
      <c r="AB15" s="15"/>
    </row>
    <row r="16" spans="1:1009" ht="21" customHeight="1" thickBot="1" x14ac:dyDescent="0.35">
      <c r="A16" s="172"/>
      <c r="B16" s="112" t="str">
        <f>IF(AND(E7="",E5=""),"","CONTRE")</f>
        <v>CONTRE</v>
      </c>
      <c r="C16" s="113"/>
      <c r="D16" s="72" t="s">
        <v>9</v>
      </c>
      <c r="E16" s="143" t="str">
        <f>IF(AND(E7&lt;&gt;"",E5&lt;&gt;""),F7&amp;"  "&amp;G7,"")</f>
        <v>SIROPDE  LITCHI</v>
      </c>
      <c r="F16" s="145"/>
      <c r="G16" s="79">
        <v>0</v>
      </c>
      <c r="H16" s="158"/>
      <c r="I16" s="80" t="str">
        <f>IF(AND(E8&lt;&gt;"",E7&lt;&gt;""),"CONTRE","")</f>
        <v>CONTRE</v>
      </c>
      <c r="J16" s="73" t="s">
        <v>10</v>
      </c>
      <c r="K16" s="143" t="str">
        <f>IF(AND(E8&lt;&gt;"",E6&lt;&gt;""),F8&amp;"  "&amp;G8,"")</f>
        <v>BONNEPECHE  MELBA</v>
      </c>
      <c r="L16" s="144"/>
      <c r="M16" s="144"/>
      <c r="N16" s="145"/>
      <c r="O16" s="76">
        <v>0</v>
      </c>
      <c r="Q16" s="24"/>
      <c r="R16" s="7"/>
      <c r="S16" s="5"/>
      <c r="T16" s="5"/>
      <c r="U16" s="5"/>
      <c r="W16" s="8"/>
    </row>
    <row r="17" spans="1:23" ht="5.0999999999999996" customHeight="1" thickBot="1" x14ac:dyDescent="0.35">
      <c r="A17" s="63"/>
      <c r="B17" s="60"/>
      <c r="C17" s="60"/>
      <c r="D17" s="61"/>
      <c r="E17" s="62"/>
      <c r="F17" s="62"/>
      <c r="G17" s="64"/>
      <c r="H17" s="63"/>
      <c r="I17" s="60"/>
      <c r="J17" s="61"/>
      <c r="K17" s="62"/>
      <c r="L17" s="62"/>
      <c r="M17" s="62"/>
      <c r="N17" s="62"/>
      <c r="O17" s="64"/>
      <c r="Q17" s="24"/>
      <c r="R17" s="7"/>
      <c r="S17" s="5"/>
      <c r="T17" s="5"/>
      <c r="U17" s="5"/>
      <c r="W17" s="8"/>
    </row>
    <row r="18" spans="1:23" ht="21" customHeight="1" x14ac:dyDescent="0.3">
      <c r="A18" s="168" t="s">
        <v>47</v>
      </c>
      <c r="B18" s="169"/>
      <c r="C18" s="169"/>
      <c r="D18" s="169"/>
      <c r="E18" s="169"/>
      <c r="F18" s="170"/>
      <c r="G18" s="69" t="str">
        <f>G10</f>
        <v>Gagné  1 / Perdu 0</v>
      </c>
      <c r="H18" s="140" t="s">
        <v>50</v>
      </c>
      <c r="I18" s="141"/>
      <c r="J18" s="141"/>
      <c r="K18" s="141"/>
      <c r="L18" s="141"/>
      <c r="M18" s="141"/>
      <c r="N18" s="142"/>
      <c r="O18" s="70" t="str">
        <f>O10</f>
        <v>G=  1 / P= 0</v>
      </c>
      <c r="Q18" s="38"/>
    </row>
    <row r="19" spans="1:23" ht="21" customHeight="1" x14ac:dyDescent="0.3">
      <c r="A19" s="171">
        <f>IF(AND(E5&lt;&gt;"",E8&lt;&gt;""),H15+1,"")</f>
        <v>5</v>
      </c>
      <c r="B19" s="110" t="str">
        <f>IF(A19&lt;&gt;"","COMBAT","")</f>
        <v>COMBAT</v>
      </c>
      <c r="C19" s="111"/>
      <c r="D19" s="19" t="s">
        <v>7</v>
      </c>
      <c r="E19" s="146" t="str">
        <f>IF(AND(E5&gt;"",E8&lt;&gt;""),F5&amp;"  "&amp;G5,"")</f>
        <v>DENOBOIS  FRAISE</v>
      </c>
      <c r="F19" s="148"/>
      <c r="G19" s="37">
        <v>0</v>
      </c>
      <c r="H19" s="157">
        <f>IF(AND(OR(E6&lt;&gt;"",E7&lt;&gt;"",A19="",H15="")),A15+1,A19+1)</f>
        <v>4</v>
      </c>
      <c r="I19" s="30" t="str">
        <f>IF(AND(H19&lt;&gt;"",E6&lt;&gt;""),"COMBAT","" )</f>
        <v>COMBAT</v>
      </c>
      <c r="J19" s="28" t="s">
        <v>8</v>
      </c>
      <c r="K19" s="146" t="str">
        <f>IF(AND(H19&lt;&gt;"",E6&lt;&gt;""),F6&amp;"  "&amp;G6,"")</f>
        <v>DESILES  ANANAS</v>
      </c>
      <c r="L19" s="147"/>
      <c r="M19" s="175"/>
      <c r="N19" s="176"/>
      <c r="O19" s="78">
        <v>1</v>
      </c>
      <c r="Q19" s="24"/>
      <c r="W19" s="5"/>
    </row>
    <row r="20" spans="1:23" ht="21" customHeight="1" thickBot="1" x14ac:dyDescent="0.35">
      <c r="A20" s="172"/>
      <c r="B20" s="112" t="str">
        <f>IF(A19&lt;&gt;"","CONTRE","")</f>
        <v>CONTRE</v>
      </c>
      <c r="C20" s="113"/>
      <c r="D20" s="72" t="s">
        <v>10</v>
      </c>
      <c r="E20" s="143" t="str">
        <f>IF(AND(E8&lt;&gt;"",E5&lt;&gt;""),F8&amp;"  "&amp;G8,"")</f>
        <v>BONNEPECHE  MELBA</v>
      </c>
      <c r="F20" s="145"/>
      <c r="G20" s="81">
        <v>1</v>
      </c>
      <c r="H20" s="158"/>
      <c r="I20" s="75" t="str">
        <f>IF(AND(H19&lt;&gt;"",E7&lt;&gt;""),"CONTRE","")</f>
        <v>CONTRE</v>
      </c>
      <c r="J20" s="73" t="s">
        <v>9</v>
      </c>
      <c r="K20" s="143" t="str">
        <f>IF(AND(H19&lt;&gt;"",E7&lt;&gt;""),F7&amp;"  "&amp;G7,"")</f>
        <v>SIROPDE  LITCHI</v>
      </c>
      <c r="L20" s="144"/>
      <c r="M20" s="191"/>
      <c r="N20" s="192"/>
      <c r="O20" s="82">
        <v>0</v>
      </c>
      <c r="Q20" s="24"/>
      <c r="W20" s="2"/>
    </row>
    <row r="21" spans="1:23" ht="5.0999999999999996" customHeight="1" thickBot="1" x14ac:dyDescent="0.35">
      <c r="A21" s="16"/>
      <c r="B21" s="21"/>
      <c r="C21" s="21"/>
      <c r="D21" s="22"/>
      <c r="E21" s="17"/>
      <c r="F21" s="17"/>
      <c r="G21" s="22"/>
      <c r="H21" s="17"/>
    </row>
    <row r="22" spans="1:23" ht="21" customHeight="1" x14ac:dyDescent="0.3">
      <c r="A22" s="159" t="s">
        <v>51</v>
      </c>
      <c r="B22" s="160"/>
      <c r="C22" s="160"/>
      <c r="D22" s="161"/>
      <c r="E22" s="150" t="s">
        <v>27</v>
      </c>
      <c r="F22" s="150"/>
      <c r="G22" s="83" t="s">
        <v>12</v>
      </c>
      <c r="H22" s="150" t="s">
        <v>13</v>
      </c>
      <c r="I22" s="150"/>
      <c r="J22" s="150"/>
      <c r="K22" s="153" t="s">
        <v>14</v>
      </c>
      <c r="L22" s="154"/>
      <c r="M22" s="197" t="s">
        <v>11</v>
      </c>
      <c r="N22" s="198"/>
    </row>
    <row r="23" spans="1:23" ht="21" customHeight="1" x14ac:dyDescent="0.3">
      <c r="A23" s="162"/>
      <c r="B23" s="163"/>
      <c r="C23" s="163"/>
      <c r="D23" s="164"/>
      <c r="E23" s="23" t="str">
        <f>IF(E5&lt;&gt;"",D5&amp;"   "&amp;F5,"")</f>
        <v>A   DENOBOIS</v>
      </c>
      <c r="F23" s="42" t="str">
        <f>G5</f>
        <v>FRAISE</v>
      </c>
      <c r="G23" s="100">
        <f>G11</f>
        <v>1</v>
      </c>
      <c r="H23" s="151">
        <f>G15</f>
        <v>1</v>
      </c>
      <c r="I23" s="151"/>
      <c r="J23" s="151"/>
      <c r="K23" s="151">
        <f>G19</f>
        <v>0</v>
      </c>
      <c r="L23" s="151"/>
      <c r="M23" s="193">
        <f>SUM(G23:K23)</f>
        <v>2</v>
      </c>
      <c r="N23" s="194"/>
    </row>
    <row r="24" spans="1:23" ht="21" customHeight="1" x14ac:dyDescent="0.3">
      <c r="A24" s="162"/>
      <c r="B24" s="163"/>
      <c r="C24" s="163"/>
      <c r="D24" s="164"/>
      <c r="E24" s="23" t="str">
        <f>IF(E6&lt;&gt;"",D6&amp;"   "&amp;F6,"""")</f>
        <v>B   DESILES</v>
      </c>
      <c r="F24" s="42" t="str">
        <f t="shared" ref="F24:F26" si="0">G6</f>
        <v>ANANAS</v>
      </c>
      <c r="G24" s="101">
        <f>G12</f>
        <v>0</v>
      </c>
      <c r="H24" s="152">
        <f>O15</f>
        <v>1</v>
      </c>
      <c r="I24" s="152"/>
      <c r="J24" s="152"/>
      <c r="K24" s="152">
        <v>1</v>
      </c>
      <c r="L24" s="152"/>
      <c r="M24" s="193">
        <f>SUM(G24:K24)</f>
        <v>2</v>
      </c>
      <c r="N24" s="194"/>
    </row>
    <row r="25" spans="1:23" ht="21" customHeight="1" x14ac:dyDescent="0.3">
      <c r="A25" s="162"/>
      <c r="B25" s="163"/>
      <c r="C25" s="163"/>
      <c r="D25" s="164"/>
      <c r="E25" s="23" t="str">
        <f>IF(E7&lt;&gt;"",D7&amp;"   "&amp;F7,"""")</f>
        <v>C   SIROPDE</v>
      </c>
      <c r="F25" s="42" t="str">
        <f t="shared" si="0"/>
        <v>LITCHI</v>
      </c>
      <c r="G25" s="102">
        <f>O11</f>
        <v>1</v>
      </c>
      <c r="H25" s="155">
        <f>G16</f>
        <v>0</v>
      </c>
      <c r="I25" s="155"/>
      <c r="J25" s="155"/>
      <c r="K25" s="155">
        <f>O20</f>
        <v>0</v>
      </c>
      <c r="L25" s="155"/>
      <c r="M25" s="193">
        <f>SUM(G25:K25)</f>
        <v>1</v>
      </c>
      <c r="N25" s="194"/>
    </row>
    <row r="26" spans="1:23" ht="21" customHeight="1" thickBot="1" x14ac:dyDescent="0.35">
      <c r="A26" s="165"/>
      <c r="B26" s="166"/>
      <c r="C26" s="166"/>
      <c r="D26" s="167"/>
      <c r="E26" s="84" t="str">
        <f>IF(E8&lt;&gt;"",D8&amp;"   "&amp;F8,"")</f>
        <v>D   BONNEPECHE</v>
      </c>
      <c r="F26" s="85" t="str">
        <f t="shared" si="0"/>
        <v>MELBA</v>
      </c>
      <c r="G26" s="103">
        <f>O12</f>
        <v>0</v>
      </c>
      <c r="H26" s="156">
        <f>O16</f>
        <v>0</v>
      </c>
      <c r="I26" s="156"/>
      <c r="J26" s="156"/>
      <c r="K26" s="199">
        <f>G20</f>
        <v>1</v>
      </c>
      <c r="L26" s="199"/>
      <c r="M26" s="195">
        <f>SUM(G26:K26)</f>
        <v>1</v>
      </c>
      <c r="N26" s="196"/>
    </row>
    <row r="27" spans="1:23" ht="5.0999999999999996" customHeight="1" x14ac:dyDescent="0.3">
      <c r="B27" s="49"/>
      <c r="E27" s="40"/>
      <c r="G27" s="3"/>
      <c r="H27" s="3"/>
      <c r="I27" s="3"/>
    </row>
    <row r="28" spans="1:23" ht="24.9" customHeight="1" x14ac:dyDescent="0.3">
      <c r="A28" s="116" t="s">
        <v>32</v>
      </c>
      <c r="B28" s="117"/>
      <c r="C28" s="117"/>
      <c r="D28" s="118"/>
      <c r="E28" s="125" t="s">
        <v>29</v>
      </c>
      <c r="F28" s="126"/>
      <c r="G28" s="127"/>
      <c r="H28" s="41" t="s">
        <v>38</v>
      </c>
      <c r="I28" s="138" t="str">
        <f>E11</f>
        <v>DENOBOIS  FRAISE</v>
      </c>
      <c r="J28" s="138"/>
      <c r="K28" s="138"/>
      <c r="L28" s="138"/>
      <c r="M28" s="138"/>
      <c r="N28" s="138"/>
      <c r="O28" s="138"/>
    </row>
    <row r="29" spans="1:23" ht="24.9" customHeight="1" x14ac:dyDescent="0.3">
      <c r="A29" s="119"/>
      <c r="B29" s="120"/>
      <c r="C29" s="120"/>
      <c r="D29" s="121"/>
      <c r="E29" s="128"/>
      <c r="F29" s="129"/>
      <c r="G29" s="130"/>
      <c r="H29" s="41" t="s">
        <v>39</v>
      </c>
      <c r="I29" s="137" t="str">
        <f>+E12</f>
        <v>DESILES  ANANAS</v>
      </c>
      <c r="J29" s="137"/>
      <c r="K29" s="137"/>
      <c r="L29" s="137"/>
      <c r="M29" s="137"/>
      <c r="N29" s="137"/>
      <c r="O29" s="137"/>
    </row>
    <row r="30" spans="1:23" ht="18" customHeight="1" x14ac:dyDescent="0.3">
      <c r="A30" s="119"/>
      <c r="B30" s="120"/>
      <c r="C30" s="120"/>
      <c r="D30" s="121"/>
      <c r="E30" s="131" t="s">
        <v>30</v>
      </c>
      <c r="F30" s="132"/>
      <c r="G30" s="133"/>
      <c r="H30" s="139" t="s">
        <v>40</v>
      </c>
      <c r="I30" s="137" t="str">
        <f>K11</f>
        <v>SIROPDE  LITCHI</v>
      </c>
      <c r="J30" s="137"/>
      <c r="K30" s="137"/>
      <c r="L30" s="149" t="s">
        <v>28</v>
      </c>
      <c r="M30" s="137" t="str">
        <f>K12</f>
        <v>BONNEPECHE  MELBA</v>
      </c>
      <c r="N30" s="137"/>
      <c r="O30" s="137"/>
    </row>
    <row r="31" spans="1:23" ht="18" customHeight="1" x14ac:dyDescent="0.3">
      <c r="A31" s="122"/>
      <c r="B31" s="123"/>
      <c r="C31" s="123"/>
      <c r="D31" s="124"/>
      <c r="E31" s="134"/>
      <c r="F31" s="135"/>
      <c r="G31" s="136"/>
      <c r="H31" s="139"/>
      <c r="I31" s="137"/>
      <c r="J31" s="137"/>
      <c r="K31" s="137"/>
      <c r="L31" s="149"/>
      <c r="M31" s="137"/>
      <c r="N31" s="137"/>
      <c r="O31" s="137"/>
    </row>
  </sheetData>
  <sheetProtection algorithmName="SHA-512" hashValue="n6DvH7Qdi+iKKNMNqLenx/wgHgz5fzJSGgYUZkv0uJfql6BoOgk3sDk1xgc6OzcFDDCZj1vRHSQPI0B1r3f00w==" saltValue="i86xO/KIUAuXYR6p9UA4Gg==" spinCount="100000" sheet="1" objects="1" scenarios="1" selectLockedCells="1"/>
  <mergeCells count="65">
    <mergeCell ref="K19:N19"/>
    <mergeCell ref="M25:N25"/>
    <mergeCell ref="M26:N26"/>
    <mergeCell ref="M22:N22"/>
    <mergeCell ref="M23:N23"/>
    <mergeCell ref="M24:N24"/>
    <mergeCell ref="K23:L23"/>
    <mergeCell ref="K24:L24"/>
    <mergeCell ref="K25:L25"/>
    <mergeCell ref="K26:L26"/>
    <mergeCell ref="I1:N1"/>
    <mergeCell ref="L7:L8"/>
    <mergeCell ref="I7:K8"/>
    <mergeCell ref="K15:N15"/>
    <mergeCell ref="B1:D1"/>
    <mergeCell ref="A5:C8"/>
    <mergeCell ref="I3:N4"/>
    <mergeCell ref="L5:N6"/>
    <mergeCell ref="I5:K6"/>
    <mergeCell ref="H10:N10"/>
    <mergeCell ref="H14:N14"/>
    <mergeCell ref="E1:H1"/>
    <mergeCell ref="A10:F10"/>
    <mergeCell ref="A11:A12"/>
    <mergeCell ref="B11:C11"/>
    <mergeCell ref="A22:D26"/>
    <mergeCell ref="B19:C19"/>
    <mergeCell ref="B20:C20"/>
    <mergeCell ref="E15:F15"/>
    <mergeCell ref="E16:F16"/>
    <mergeCell ref="E19:F19"/>
    <mergeCell ref="E22:F22"/>
    <mergeCell ref="A18:F18"/>
    <mergeCell ref="E20:F20"/>
    <mergeCell ref="A15:A16"/>
    <mergeCell ref="A19:A20"/>
    <mergeCell ref="H18:N18"/>
    <mergeCell ref="K16:N16"/>
    <mergeCell ref="K11:N11"/>
    <mergeCell ref="K12:N12"/>
    <mergeCell ref="L30:L31"/>
    <mergeCell ref="I30:K31"/>
    <mergeCell ref="H22:J22"/>
    <mergeCell ref="H23:J23"/>
    <mergeCell ref="H24:J24"/>
    <mergeCell ref="K22:L22"/>
    <mergeCell ref="H25:J25"/>
    <mergeCell ref="H26:J26"/>
    <mergeCell ref="H11:H12"/>
    <mergeCell ref="H15:H16"/>
    <mergeCell ref="H19:H20"/>
    <mergeCell ref="K20:N20"/>
    <mergeCell ref="A28:D31"/>
    <mergeCell ref="E28:G29"/>
    <mergeCell ref="E30:G31"/>
    <mergeCell ref="I29:O29"/>
    <mergeCell ref="I28:O28"/>
    <mergeCell ref="M30:O31"/>
    <mergeCell ref="H30:H31"/>
    <mergeCell ref="B12:C12"/>
    <mergeCell ref="B15:C15"/>
    <mergeCell ref="B16:C16"/>
    <mergeCell ref="E11:F11"/>
    <mergeCell ref="E12:F12"/>
    <mergeCell ref="A14:F14"/>
  </mergeCells>
  <phoneticPr fontId="9" type="noConversion"/>
  <printOptions verticalCentered="1"/>
  <pageMargins left="0.19685039370078741" right="0.19685039370078741" top="0.35433070866141736" bottom="0.35433070866141736" header="0.31496062992125984" footer="0.31496062992125984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U124"/>
  <sheetViews>
    <sheetView zoomScale="80" zoomScaleNormal="80" workbookViewId="0">
      <selection activeCell="T5" sqref="T5:V8"/>
    </sheetView>
  </sheetViews>
  <sheetFormatPr baseColWidth="10" defaultColWidth="11.1640625" defaultRowHeight="15.6" x14ac:dyDescent="0.3"/>
  <cols>
    <col min="1" max="1" width="3.6640625" style="18" customWidth="1"/>
    <col min="2" max="3" width="3.6640625" style="6" customWidth="1"/>
    <col min="4" max="4" width="3.6640625" style="18" customWidth="1"/>
    <col min="5" max="6" width="15.6640625" style="6" customWidth="1"/>
    <col min="7" max="7" width="15.6640625" style="18" customWidth="1"/>
    <col min="8" max="8" width="3.6640625" style="18" customWidth="1"/>
    <col min="9" max="9" width="6.6640625" style="18" customWidth="1"/>
    <col min="10" max="10" width="3.6640625" style="18" customWidth="1"/>
    <col min="11" max="14" width="5.6640625" style="6" customWidth="1"/>
    <col min="15" max="15" width="8.58203125" style="18" bestFit="1" customWidth="1"/>
    <col min="16" max="16" width="3.6640625" style="18" customWidth="1"/>
    <col min="17" max="18" width="3.6640625" style="6" customWidth="1"/>
    <col min="19" max="19" width="3.6640625" style="18" customWidth="1"/>
    <col min="20" max="21" width="15.6640625" style="6" customWidth="1"/>
    <col min="22" max="22" width="15.6640625" style="18" customWidth="1"/>
    <col min="23" max="23" width="3.6640625" style="18" customWidth="1"/>
    <col min="24" max="24" width="6.6640625" style="18" customWidth="1"/>
    <col min="25" max="25" width="3.6640625" style="18" customWidth="1"/>
    <col min="26" max="29" width="5.6640625" style="6" customWidth="1"/>
    <col min="30" max="30" width="8.58203125" style="18" bestFit="1" customWidth="1"/>
    <col min="31" max="16384" width="11.1640625" style="6"/>
  </cols>
  <sheetData>
    <row r="1" spans="1:1009" ht="23.25" customHeight="1" x14ac:dyDescent="0.45">
      <c r="B1" s="173" t="s">
        <v>0</v>
      </c>
      <c r="C1" s="173"/>
      <c r="D1" s="173"/>
      <c r="E1" s="188" t="s">
        <v>16</v>
      </c>
      <c r="F1" s="188"/>
      <c r="G1" s="188"/>
      <c r="H1" s="188"/>
      <c r="I1" s="173" t="s">
        <v>1</v>
      </c>
      <c r="J1" s="173"/>
      <c r="K1" s="173"/>
      <c r="L1" s="173"/>
      <c r="M1" s="173"/>
      <c r="N1" s="173"/>
      <c r="Q1" s="173" t="s">
        <v>0</v>
      </c>
      <c r="R1" s="173"/>
      <c r="S1" s="173"/>
      <c r="T1" s="188" t="s">
        <v>16</v>
      </c>
      <c r="U1" s="188"/>
      <c r="V1" s="188"/>
      <c r="W1" s="188"/>
      <c r="X1" s="173" t="s">
        <v>1</v>
      </c>
      <c r="Y1" s="173"/>
      <c r="Z1" s="173"/>
      <c r="AA1" s="173"/>
      <c r="AB1" s="173"/>
      <c r="AC1" s="173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</row>
    <row r="2" spans="1:1009" ht="5.0999999999999996" customHeight="1" x14ac:dyDescent="0.3">
      <c r="F2" s="7"/>
      <c r="G2" s="12"/>
      <c r="H2" s="12"/>
      <c r="U2" s="7"/>
      <c r="V2" s="12"/>
      <c r="W2" s="12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</row>
    <row r="3" spans="1:1009" ht="21" customHeight="1" x14ac:dyDescent="0.3">
      <c r="E3" s="1" t="s">
        <v>4</v>
      </c>
      <c r="F3" s="1" t="s">
        <v>5</v>
      </c>
      <c r="G3" s="1" t="s">
        <v>6</v>
      </c>
      <c r="J3" s="186" t="s">
        <v>2</v>
      </c>
      <c r="K3" s="186"/>
      <c r="L3" s="186"/>
      <c r="M3" s="186"/>
      <c r="N3" s="186"/>
      <c r="O3" s="186"/>
      <c r="T3" s="1" t="s">
        <v>4</v>
      </c>
      <c r="U3" s="1" t="s">
        <v>5</v>
      </c>
      <c r="V3" s="1" t="s">
        <v>6</v>
      </c>
      <c r="Y3" s="186" t="s">
        <v>2</v>
      </c>
      <c r="Z3" s="186"/>
      <c r="AA3" s="186"/>
      <c r="AB3" s="186"/>
      <c r="AC3" s="186"/>
      <c r="AD3" s="18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</row>
    <row r="4" spans="1:1009" ht="5.0999999999999996" customHeight="1" x14ac:dyDescent="0.3">
      <c r="B4" s="10"/>
      <c r="C4" s="10"/>
      <c r="D4" s="4"/>
      <c r="F4" s="10"/>
      <c r="G4" s="4"/>
      <c r="J4" s="186"/>
      <c r="K4" s="186"/>
      <c r="L4" s="186"/>
      <c r="M4" s="186"/>
      <c r="N4" s="186"/>
      <c r="O4" s="186"/>
      <c r="Q4" s="10"/>
      <c r="R4" s="10"/>
      <c r="S4" s="4"/>
      <c r="U4" s="10"/>
      <c r="V4" s="4"/>
      <c r="Y4" s="186"/>
      <c r="Z4" s="186"/>
      <c r="AA4" s="186"/>
      <c r="AB4" s="186"/>
      <c r="AC4" s="186"/>
      <c r="AD4" s="186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</row>
    <row r="5" spans="1:1009" ht="21" customHeight="1" x14ac:dyDescent="0.3">
      <c r="A5" s="236" t="s">
        <v>3</v>
      </c>
      <c r="B5" s="237"/>
      <c r="C5" s="238"/>
      <c r="D5" s="14" t="s">
        <v>7</v>
      </c>
      <c r="E5" s="104" t="s">
        <v>43</v>
      </c>
      <c r="F5" s="105" t="s">
        <v>358</v>
      </c>
      <c r="G5" s="105" t="s">
        <v>359</v>
      </c>
      <c r="J5" s="187" t="s">
        <v>20</v>
      </c>
      <c r="K5" s="187"/>
      <c r="L5" s="187"/>
      <c r="M5" s="186" t="s">
        <v>21</v>
      </c>
      <c r="N5" s="186"/>
      <c r="O5" s="186"/>
      <c r="P5" s="236" t="s">
        <v>3</v>
      </c>
      <c r="Q5" s="237"/>
      <c r="R5" s="238"/>
      <c r="S5" s="14" t="s">
        <v>7</v>
      </c>
      <c r="T5" s="104" t="s">
        <v>135</v>
      </c>
      <c r="U5" s="105" t="s">
        <v>364</v>
      </c>
      <c r="V5" s="105" t="s">
        <v>365</v>
      </c>
      <c r="Y5" s="187" t="str">
        <f>IF(T5&lt;&gt;"",$J$5,"")</f>
        <v>PUPILLES</v>
      </c>
      <c r="Z5" s="187"/>
      <c r="AA5" s="187"/>
      <c r="AB5" s="187" t="str">
        <f>IF(T5&lt;&gt;"",$M$5,"")</f>
        <v>FILLES</v>
      </c>
      <c r="AC5" s="187"/>
      <c r="AD5" s="187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</row>
    <row r="6" spans="1:1009" ht="21" customHeight="1" x14ac:dyDescent="0.3">
      <c r="A6" s="239"/>
      <c r="B6" s="181"/>
      <c r="C6" s="182"/>
      <c r="D6" s="14" t="s">
        <v>8</v>
      </c>
      <c r="E6" s="104" t="s">
        <v>65</v>
      </c>
      <c r="F6" s="105" t="s">
        <v>360</v>
      </c>
      <c r="G6" s="105" t="s">
        <v>361</v>
      </c>
      <c r="J6" s="187"/>
      <c r="K6" s="187"/>
      <c r="L6" s="187"/>
      <c r="M6" s="186"/>
      <c r="N6" s="186"/>
      <c r="O6" s="186"/>
      <c r="P6" s="239"/>
      <c r="Q6" s="181"/>
      <c r="R6" s="182"/>
      <c r="S6" s="14" t="s">
        <v>8</v>
      </c>
      <c r="T6" s="104" t="s">
        <v>43</v>
      </c>
      <c r="U6" s="105" t="s">
        <v>366</v>
      </c>
      <c r="V6" s="105" t="s">
        <v>367</v>
      </c>
      <c r="Y6" s="187"/>
      <c r="Z6" s="187"/>
      <c r="AA6" s="187"/>
      <c r="AB6" s="187"/>
      <c r="AC6" s="187"/>
      <c r="AD6" s="18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</row>
    <row r="7" spans="1:1009" ht="21" customHeight="1" x14ac:dyDescent="0.3">
      <c r="A7" s="239"/>
      <c r="B7" s="181"/>
      <c r="C7" s="182"/>
      <c r="D7" s="14" t="s">
        <v>9</v>
      </c>
      <c r="E7" s="104" t="s">
        <v>78</v>
      </c>
      <c r="F7" s="105" t="s">
        <v>362</v>
      </c>
      <c r="G7" s="105" t="s">
        <v>363</v>
      </c>
      <c r="J7" s="186" t="s">
        <v>31</v>
      </c>
      <c r="K7" s="186"/>
      <c r="L7" s="186"/>
      <c r="M7" s="245">
        <v>1</v>
      </c>
      <c r="P7" s="239"/>
      <c r="Q7" s="181"/>
      <c r="R7" s="182"/>
      <c r="S7" s="14" t="s">
        <v>9</v>
      </c>
      <c r="T7" s="104" t="s">
        <v>43</v>
      </c>
      <c r="U7" s="105" t="s">
        <v>165</v>
      </c>
      <c r="V7" s="105" t="s">
        <v>200</v>
      </c>
      <c r="Y7" s="186" t="s">
        <v>31</v>
      </c>
      <c r="Z7" s="186"/>
      <c r="AA7" s="186"/>
      <c r="AB7" s="245">
        <f>IF(T5&lt;&gt;"",M7+1,"")</f>
        <v>2</v>
      </c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</row>
    <row r="8" spans="1:1009" ht="21" customHeight="1" x14ac:dyDescent="0.3">
      <c r="A8" s="240"/>
      <c r="B8" s="241"/>
      <c r="C8" s="242"/>
      <c r="D8" s="14" t="s">
        <v>10</v>
      </c>
      <c r="E8" s="104" t="s">
        <v>43</v>
      </c>
      <c r="F8" s="105" t="s">
        <v>370</v>
      </c>
      <c r="G8" s="105" t="s">
        <v>371</v>
      </c>
      <c r="J8" s="186"/>
      <c r="K8" s="186"/>
      <c r="L8" s="186"/>
      <c r="M8" s="245"/>
      <c r="P8" s="240"/>
      <c r="Q8" s="241"/>
      <c r="R8" s="242"/>
      <c r="S8" s="14" t="s">
        <v>10</v>
      </c>
      <c r="T8" s="104" t="s">
        <v>58</v>
      </c>
      <c r="U8" s="105" t="s">
        <v>368</v>
      </c>
      <c r="V8" s="105" t="s">
        <v>369</v>
      </c>
      <c r="Y8" s="186"/>
      <c r="Z8" s="186"/>
      <c r="AA8" s="186"/>
      <c r="AB8" s="245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</row>
    <row r="9" spans="1:1009" ht="6" customHeight="1" thickBot="1" x14ac:dyDescent="0.35">
      <c r="A9" s="67"/>
      <c r="B9" s="20"/>
      <c r="O9" s="66"/>
      <c r="P9" s="3"/>
      <c r="Q9" s="20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</row>
    <row r="10" spans="1:1009" ht="21" customHeight="1" x14ac:dyDescent="0.3">
      <c r="A10" s="168" t="s">
        <v>45</v>
      </c>
      <c r="B10" s="169"/>
      <c r="C10" s="169"/>
      <c r="D10" s="169"/>
      <c r="E10" s="169"/>
      <c r="F10" s="170"/>
      <c r="G10" s="50" t="s">
        <v>41</v>
      </c>
      <c r="H10" s="140" t="s">
        <v>50</v>
      </c>
      <c r="I10" s="141"/>
      <c r="J10" s="141"/>
      <c r="K10" s="141"/>
      <c r="L10" s="141"/>
      <c r="M10" s="141"/>
      <c r="N10" s="142"/>
      <c r="O10" s="51" t="str">
        <f>IF(AND(E8&lt;&gt;"",H11&lt;&gt;""),"G= 1 / P= 0","")</f>
        <v>G= 1 / P= 0</v>
      </c>
      <c r="P10" s="168" t="str">
        <f>IF(AB7&lt;&gt;"",$A$10,"")</f>
        <v>1 iere  série de  Combats</v>
      </c>
      <c r="Q10" s="169"/>
      <c r="R10" s="169"/>
      <c r="S10" s="169"/>
      <c r="T10" s="169"/>
      <c r="U10" s="170"/>
      <c r="V10" s="50" t="str">
        <f>IF($AB$7&lt;&gt;"",$G$10,"")</f>
        <v>Gagné  1 / Perdu 0</v>
      </c>
      <c r="W10" s="140" t="str">
        <f>IF(AB7&lt;&gt;"",$H$10,"")</f>
        <v>POUR LA MARQUE</v>
      </c>
      <c r="X10" s="141"/>
      <c r="Y10" s="141"/>
      <c r="Z10" s="141"/>
      <c r="AA10" s="141"/>
      <c r="AB10" s="141"/>
      <c r="AC10" s="142"/>
      <c r="AD10" s="51" t="str">
        <f>IF(AND($AB$7&lt;&gt;"",W11&lt;&gt;""),$O$10,"")</f>
        <v>G= 1 / P= 0</v>
      </c>
    </row>
    <row r="11" spans="1:1009" ht="21" customHeight="1" x14ac:dyDescent="0.3">
      <c r="A11" s="249">
        <v>1</v>
      </c>
      <c r="B11" s="226" t="str">
        <f>IF(AND($A$11&lt;&gt;"",E5&lt;&gt;""),"COMBAT","" )</f>
        <v>COMBAT</v>
      </c>
      <c r="C11" s="227"/>
      <c r="D11" s="34" t="s">
        <v>7</v>
      </c>
      <c r="E11" s="114" t="str">
        <f>IF(AND(F5&lt;&gt;"",F6&lt;&gt;""),F5&amp;"  "&amp;G5,"")</f>
        <v>BERNADOY   LOLA</v>
      </c>
      <c r="F11" s="114"/>
      <c r="G11" s="44"/>
      <c r="H11" s="228">
        <f>IF(AND(E7&lt;&gt;"",E8&lt;&gt;""),A11+1,"")</f>
        <v>2</v>
      </c>
      <c r="I11" s="43" t="str">
        <f>IF(AND(E7&lt;&gt;"",E8&lt;&gt;""),"COMBAT","")</f>
        <v>COMBAT</v>
      </c>
      <c r="J11" s="45" t="s">
        <v>9</v>
      </c>
      <c r="K11" s="146" t="str">
        <f>IF(AND(E7&lt;&gt;"",E8&lt;&gt;""),F7&amp;"  "&amp;G7,"")</f>
        <v>BAH  EVIE</v>
      </c>
      <c r="L11" s="147"/>
      <c r="M11" s="147"/>
      <c r="N11" s="148"/>
      <c r="O11" s="52"/>
      <c r="P11" s="249">
        <v>1</v>
      </c>
      <c r="Q11" s="226" t="str">
        <f>IF(AND($A$11&lt;&gt;"",T5&lt;&gt;""),"COMBAT","" )</f>
        <v>COMBAT</v>
      </c>
      <c r="R11" s="227"/>
      <c r="S11" s="34" t="s">
        <v>7</v>
      </c>
      <c r="T11" s="114" t="str">
        <f>IF(AND(U5&lt;&gt;"",U6&lt;&gt;""),U5&amp;"  "&amp;V5,"")</f>
        <v>COLOMBO  TANAIS</v>
      </c>
      <c r="U11" s="114"/>
      <c r="V11" s="44"/>
      <c r="W11" s="228">
        <f>IF(AND(T7&lt;&gt;"",T8&lt;&gt;""),P11+1,"")</f>
        <v>2</v>
      </c>
      <c r="X11" s="43" t="str">
        <f>IF(AND(T7&lt;&gt;"",T8&lt;&gt;""),"COMBAT","")</f>
        <v>COMBAT</v>
      </c>
      <c r="Y11" s="45" t="s">
        <v>9</v>
      </c>
      <c r="Z11" s="146" t="str">
        <f>IF(AND(T7&lt;&gt;"",T8&lt;&gt;""),U7&amp;"  "&amp;V7,"")</f>
        <v>DE SA   ENZO</v>
      </c>
      <c r="AA11" s="147"/>
      <c r="AB11" s="147"/>
      <c r="AC11" s="148"/>
      <c r="AD11" s="52"/>
    </row>
    <row r="12" spans="1:1009" ht="21" customHeight="1" thickBot="1" x14ac:dyDescent="0.35">
      <c r="A12" s="250"/>
      <c r="B12" s="251" t="str">
        <f>IF(AND($A$11&lt;&gt;"",E6&lt;&gt;""),"CONTRE","" )</f>
        <v>CONTRE</v>
      </c>
      <c r="C12" s="252"/>
      <c r="D12" s="54" t="s">
        <v>8</v>
      </c>
      <c r="E12" s="115" t="str">
        <f>IF(AND(E6&lt;&gt;"",E5&lt;&gt;""),F6&amp;"  "&amp;G6,"")</f>
        <v>EL BORKANI  SALMA</v>
      </c>
      <c r="F12" s="115"/>
      <c r="G12" s="55"/>
      <c r="H12" s="229"/>
      <c r="I12" s="56" t="str">
        <f>IF(AND(E8&lt;&gt;"",E7&lt;&gt;""),"CONTRE","")</f>
        <v>CONTRE</v>
      </c>
      <c r="J12" s="54" t="s">
        <v>10</v>
      </c>
      <c r="K12" s="143" t="str">
        <f>IF(AND(E8&lt;&gt;"",E7&lt;&gt;""),F8&amp;"  "&amp;G8,"")</f>
        <v>DHIEUX   RAPHAËL</v>
      </c>
      <c r="L12" s="144"/>
      <c r="M12" s="144"/>
      <c r="N12" s="145"/>
      <c r="O12" s="57"/>
      <c r="P12" s="250"/>
      <c r="Q12" s="251" t="str">
        <f>IF(AND($A$11&lt;&gt;"",T6&lt;&gt;""),"CONTRE","" )</f>
        <v>CONTRE</v>
      </c>
      <c r="R12" s="252"/>
      <c r="S12" s="54" t="s">
        <v>8</v>
      </c>
      <c r="T12" s="115" t="str">
        <f>IF(AND(T6&lt;&gt;"",T5&lt;&gt;""),U6&amp;"  "&amp;V6,"")</f>
        <v>SIKELY   VAIANA</v>
      </c>
      <c r="U12" s="115"/>
      <c r="V12" s="55"/>
      <c r="W12" s="229"/>
      <c r="X12" s="56" t="str">
        <f>IF(AND(T8&lt;&gt;"",T7&lt;&gt;""),"CONTRE","")</f>
        <v>CONTRE</v>
      </c>
      <c r="Y12" s="54" t="s">
        <v>10</v>
      </c>
      <c r="Z12" s="143" t="str">
        <f>IF(AND(T8&lt;&gt;"",T7&lt;&gt;""),U8&amp;"  "&amp;V8,"")</f>
        <v>MERROUCHE  RAPHAEL</v>
      </c>
      <c r="AA12" s="144"/>
      <c r="AB12" s="144"/>
      <c r="AC12" s="145"/>
      <c r="AD12" s="57"/>
    </row>
    <row r="13" spans="1:1009" ht="5.0999999999999996" customHeight="1" thickBot="1" x14ac:dyDescent="0.35">
      <c r="A13" s="59"/>
      <c r="B13" s="61"/>
      <c r="C13" s="61"/>
      <c r="D13" s="61"/>
      <c r="E13" s="62"/>
      <c r="F13" s="62"/>
      <c r="G13" s="64"/>
      <c r="H13" s="63"/>
      <c r="I13" s="60"/>
      <c r="J13" s="61"/>
      <c r="K13" s="62"/>
      <c r="L13" s="62"/>
      <c r="M13" s="62"/>
      <c r="N13" s="62"/>
      <c r="O13" s="65"/>
      <c r="P13" s="59"/>
      <c r="Q13" s="61"/>
      <c r="R13" s="61"/>
      <c r="S13" s="61"/>
      <c r="T13" s="62"/>
      <c r="U13" s="62"/>
      <c r="V13" s="64"/>
      <c r="W13" s="63"/>
      <c r="X13" s="60"/>
      <c r="Y13" s="61"/>
      <c r="Z13" s="62"/>
      <c r="AA13" s="62"/>
      <c r="AB13" s="62"/>
      <c r="AC13" s="62"/>
      <c r="AD13" s="65"/>
    </row>
    <row r="14" spans="1:1009" ht="21" customHeight="1" x14ac:dyDescent="0.3">
      <c r="A14" s="168" t="str">
        <f>IF(AND(E7&lt;&gt;"",E8&lt;&gt;""),"2 ème série de  Combats","")</f>
        <v>2 ème série de  Combats</v>
      </c>
      <c r="B14" s="169"/>
      <c r="C14" s="169"/>
      <c r="D14" s="169"/>
      <c r="E14" s="169"/>
      <c r="F14" s="170"/>
      <c r="G14" s="68" t="str">
        <f>IF(E5&lt;&gt;"",G10,"")</f>
        <v>Gagné  1 / Perdu 0</v>
      </c>
      <c r="H14" s="141" t="str">
        <f>$H$10</f>
        <v>POUR LA MARQUE</v>
      </c>
      <c r="I14" s="141"/>
      <c r="J14" s="141"/>
      <c r="K14" s="141"/>
      <c r="L14" s="141"/>
      <c r="M14" s="141"/>
      <c r="N14" s="142"/>
      <c r="O14" s="51" t="str">
        <f>IF(AND(E7&lt;&gt;"",E8&gt;""),O10,"")</f>
        <v>G= 1 / P= 0</v>
      </c>
      <c r="P14" s="168" t="str">
        <f>IF(AB7&lt;&gt;"",$A$14,"")</f>
        <v>2 ème série de  Combats</v>
      </c>
      <c r="Q14" s="169"/>
      <c r="R14" s="169"/>
      <c r="S14" s="169"/>
      <c r="T14" s="169"/>
      <c r="U14" s="170"/>
      <c r="V14" s="50" t="str">
        <f>IF($AB$7&lt;&gt;"",$G$10,"")</f>
        <v>Gagné  1 / Perdu 0</v>
      </c>
      <c r="W14" s="140" t="str">
        <f>IF(AB7&lt;&gt;"",$H$10,"")</f>
        <v>POUR LA MARQUE</v>
      </c>
      <c r="X14" s="141"/>
      <c r="Y14" s="141"/>
      <c r="Z14" s="141"/>
      <c r="AA14" s="141"/>
      <c r="AB14" s="141"/>
      <c r="AC14" s="142"/>
      <c r="AD14" s="51" t="str">
        <f>IF(AND($AB$7&lt;&gt;"",W15&lt;&gt;""),$O$10,"")</f>
        <v>G= 1 / P= 0</v>
      </c>
    </row>
    <row r="15" spans="1:1009" ht="21" customHeight="1" x14ac:dyDescent="0.3">
      <c r="A15" s="243">
        <f>IF(OR(K11="",H11=""),2,H11+1)</f>
        <v>3</v>
      </c>
      <c r="B15" s="226" t="str">
        <f>IF(AND(E5="",E7=""),"","COMBAT" )</f>
        <v>COMBAT</v>
      </c>
      <c r="C15" s="227"/>
      <c r="D15" s="36" t="s">
        <v>7</v>
      </c>
      <c r="E15" s="146" t="str">
        <f>IF(AND(E5&lt;&gt;"",E7&lt;&gt;""),F5&amp;"  "&amp;G5,"")</f>
        <v>BERNADOY   LOLA</v>
      </c>
      <c r="F15" s="148"/>
      <c r="G15" s="46"/>
      <c r="H15" s="228">
        <f>IF(AND(E6&lt;&gt;"",E8&lt;&gt;""),A15+1,"")</f>
        <v>4</v>
      </c>
      <c r="I15" s="47" t="str">
        <f>IF(AND(E6&lt;&gt;"",E8&lt;&gt;""),"COMBAT","")</f>
        <v>COMBAT</v>
      </c>
      <c r="J15" s="45" t="s">
        <v>8</v>
      </c>
      <c r="K15" s="146" t="str">
        <f>IF(AND(E6&lt;&gt;"",E8&lt;&gt;""),F6&amp;"  "&amp;G6,"")</f>
        <v>EL BORKANI  SALMA</v>
      </c>
      <c r="L15" s="147"/>
      <c r="M15" s="230"/>
      <c r="N15" s="231"/>
      <c r="O15" s="52"/>
      <c r="P15" s="243">
        <f>IF(OR(Z11="",W11=""),2,W11+1)</f>
        <v>3</v>
      </c>
      <c r="Q15" s="226" t="str">
        <f>IF(AND(T5="",T7=""),"","COMBAT" )</f>
        <v>COMBAT</v>
      </c>
      <c r="R15" s="227"/>
      <c r="S15" s="36" t="s">
        <v>7</v>
      </c>
      <c r="T15" s="146" t="str">
        <f>IF(AND(T5&lt;&gt;"",T7&lt;&gt;""),U5&amp;"  "&amp;V5,"")</f>
        <v>COLOMBO  TANAIS</v>
      </c>
      <c r="U15" s="148"/>
      <c r="V15" s="46"/>
      <c r="W15" s="228">
        <f>IF(AND(T6&lt;&gt;"",T8&lt;&gt;""),P15+1,"")</f>
        <v>4</v>
      </c>
      <c r="X15" s="47" t="str">
        <f>IF(AND(T6&lt;&gt;"",T8&lt;&gt;""),"COMBAT","")</f>
        <v>COMBAT</v>
      </c>
      <c r="Y15" s="45" t="s">
        <v>8</v>
      </c>
      <c r="Z15" s="146" t="str">
        <f>IF(AND(T6&lt;&gt;"",T8&lt;&gt;""),U6&amp;"  "&amp;V6,"")</f>
        <v>SIKELY   VAIANA</v>
      </c>
      <c r="AA15" s="147"/>
      <c r="AB15" s="230"/>
      <c r="AC15" s="231"/>
      <c r="AD15" s="52"/>
    </row>
    <row r="16" spans="1:1009" ht="21" customHeight="1" thickBot="1" x14ac:dyDescent="0.35">
      <c r="A16" s="244"/>
      <c r="B16" s="232" t="str">
        <f>IF(AND(E7="",E5=""),"","CONTRE")</f>
        <v>CONTRE</v>
      </c>
      <c r="C16" s="233"/>
      <c r="D16" s="53" t="s">
        <v>9</v>
      </c>
      <c r="E16" s="143" t="str">
        <f>IF(AND(E7&lt;&gt;"",E5&lt;&gt;""),F7&amp;"  "&amp;G7,"")</f>
        <v>BAH  EVIE</v>
      </c>
      <c r="F16" s="145"/>
      <c r="G16" s="55"/>
      <c r="H16" s="229"/>
      <c r="I16" s="58" t="str">
        <f>IF(AND(E8&lt;&gt;"",E7&lt;&gt;""),"CONTRE","")</f>
        <v>CONTRE</v>
      </c>
      <c r="J16" s="54" t="s">
        <v>10</v>
      </c>
      <c r="K16" s="143" t="str">
        <f>IF(AND(E8&lt;&gt;"",E6&lt;&gt;""),F8&amp;"  "&amp;G8,"")</f>
        <v>DHIEUX   RAPHAËL</v>
      </c>
      <c r="L16" s="144"/>
      <c r="M16" s="144"/>
      <c r="N16" s="145"/>
      <c r="O16" s="57"/>
      <c r="P16" s="244"/>
      <c r="Q16" s="232" t="str">
        <f>IF(AND(T7="",T5=""),"","CONTRE")</f>
        <v>CONTRE</v>
      </c>
      <c r="R16" s="233"/>
      <c r="S16" s="53" t="s">
        <v>9</v>
      </c>
      <c r="T16" s="143" t="str">
        <f>IF(AND(T7&lt;&gt;"",T5&lt;&gt;""),U7&amp;"  "&amp;V7,"")</f>
        <v>DE SA   ENZO</v>
      </c>
      <c r="U16" s="145"/>
      <c r="V16" s="55"/>
      <c r="W16" s="229"/>
      <c r="X16" s="58" t="str">
        <f>IF(AND(T8&lt;&gt;"",T7&lt;&gt;""),"CONTRE","")</f>
        <v>CONTRE</v>
      </c>
      <c r="Y16" s="54" t="s">
        <v>10</v>
      </c>
      <c r="Z16" s="143" t="str">
        <f>IF(AND(T8&lt;&gt;"",T6&lt;&gt;""),U8&amp;"  "&amp;V8,"")</f>
        <v>MERROUCHE  RAPHAEL</v>
      </c>
      <c r="AA16" s="144"/>
      <c r="AB16" s="144"/>
      <c r="AC16" s="145"/>
      <c r="AD16" s="57"/>
    </row>
    <row r="17" spans="1:1009" ht="5.0999999999999996" customHeight="1" thickBot="1" x14ac:dyDescent="0.35">
      <c r="A17" s="59"/>
      <c r="B17" s="60"/>
      <c r="C17" s="60"/>
      <c r="D17" s="61"/>
      <c r="E17" s="62"/>
      <c r="F17" s="62"/>
      <c r="G17" s="64"/>
      <c r="H17" s="63"/>
      <c r="I17" s="60"/>
      <c r="J17" s="61"/>
      <c r="K17" s="62"/>
      <c r="L17" s="62"/>
      <c r="M17" s="62"/>
      <c r="N17" s="62"/>
      <c r="O17" s="65"/>
      <c r="P17" s="59"/>
      <c r="Q17" s="60"/>
      <c r="R17" s="60"/>
      <c r="S17" s="61"/>
      <c r="T17" s="62"/>
      <c r="U17" s="62"/>
      <c r="V17" s="64"/>
      <c r="W17" s="63"/>
      <c r="X17" s="60"/>
      <c r="Y17" s="61"/>
      <c r="Z17" s="62"/>
      <c r="AA17" s="62"/>
      <c r="AB17" s="62"/>
      <c r="AC17" s="62"/>
      <c r="AD17" s="65"/>
    </row>
    <row r="18" spans="1:1009" ht="21" customHeight="1" x14ac:dyDescent="0.3">
      <c r="A18" s="168" t="str">
        <f>IF(AND(E7&lt;&gt;"",E8&lt;&gt;""),"3 ème série de  Combats","")</f>
        <v>3 ème série de  Combats</v>
      </c>
      <c r="B18" s="169"/>
      <c r="C18" s="169"/>
      <c r="D18" s="169"/>
      <c r="E18" s="169"/>
      <c r="F18" s="170"/>
      <c r="G18" s="50" t="str">
        <f>IF(AND(E7&lt;&gt;"",E8&lt;&gt;""),G10,"")</f>
        <v>Gagné  1 / Perdu 0</v>
      </c>
      <c r="H18" s="246" t="str">
        <f>$H$10</f>
        <v>POUR LA MARQUE</v>
      </c>
      <c r="I18" s="247"/>
      <c r="J18" s="247"/>
      <c r="K18" s="247"/>
      <c r="L18" s="247"/>
      <c r="M18" s="247"/>
      <c r="N18" s="248"/>
      <c r="O18" s="51" t="str">
        <f>IF(AND(E6&lt;&gt;"",E7&lt;&gt;""),"G=1 / P=0","")</f>
        <v>G=1 / P=0</v>
      </c>
      <c r="P18" s="168" t="str">
        <f>IF(AB7&lt;&gt;"",$A$18,"")</f>
        <v>3 ème série de  Combats</v>
      </c>
      <c r="Q18" s="169"/>
      <c r="R18" s="169"/>
      <c r="S18" s="169"/>
      <c r="T18" s="169"/>
      <c r="U18" s="170"/>
      <c r="V18" s="50" t="str">
        <f>IF($AB$7&lt;&gt;"",$G$10,"")</f>
        <v>Gagné  1 / Perdu 0</v>
      </c>
      <c r="W18" s="140" t="str">
        <f>IF(AB7&lt;&gt;"",$H$10,"")</f>
        <v>POUR LA MARQUE</v>
      </c>
      <c r="X18" s="141"/>
      <c r="Y18" s="141"/>
      <c r="Z18" s="141"/>
      <c r="AA18" s="141"/>
      <c r="AB18" s="141"/>
      <c r="AC18" s="142"/>
      <c r="AD18" s="51" t="str">
        <f>IF(AND($AB$7&lt;&gt;"",W19&lt;&gt;""),$O$10,"")</f>
        <v>G= 1 / P= 0</v>
      </c>
    </row>
    <row r="19" spans="1:1009" ht="21" customHeight="1" x14ac:dyDescent="0.3">
      <c r="A19" s="243">
        <f>IF(AND(E5&lt;&gt;"",E8&lt;&gt;""),H15+1,"")</f>
        <v>5</v>
      </c>
      <c r="B19" s="226" t="str">
        <f>IF(A19&lt;&gt;"","COMBAT","")</f>
        <v>COMBAT</v>
      </c>
      <c r="C19" s="227"/>
      <c r="D19" s="36" t="s">
        <v>7</v>
      </c>
      <c r="E19" s="146" t="str">
        <f>IF(AND(E5&lt;&gt;"",E8&lt;&gt;""),F5&amp;"  "&amp;G5,"")</f>
        <v>BERNADOY   LOLA</v>
      </c>
      <c r="F19" s="148"/>
      <c r="G19" s="46"/>
      <c r="H19" s="228">
        <f>IF(AND(E6&lt;&gt;"",E7&lt;&gt;""),A19+1,"")</f>
        <v>6</v>
      </c>
      <c r="I19" s="43" t="str">
        <f>IF(AND(E6&lt;&gt;"",E7&lt;&gt;""),"COMBAT","" )</f>
        <v>COMBAT</v>
      </c>
      <c r="J19" s="34" t="s">
        <v>8</v>
      </c>
      <c r="K19" s="146" t="str">
        <f>IF(AND(E6&lt;&gt;"",E7&lt;&gt;""),F6&amp;"  "&amp;G6,"")</f>
        <v>EL BORKANI  SALMA</v>
      </c>
      <c r="L19" s="147"/>
      <c r="M19" s="230"/>
      <c r="N19" s="231"/>
      <c r="O19" s="52"/>
      <c r="P19" s="243">
        <f>IF(AND(T5&lt;&gt;"",T8&lt;&gt;""),W15+1,"")</f>
        <v>5</v>
      </c>
      <c r="Q19" s="226" t="str">
        <f>IF(P19&lt;&gt;"","COMBAT","")</f>
        <v>COMBAT</v>
      </c>
      <c r="R19" s="227"/>
      <c r="S19" s="36" t="s">
        <v>7</v>
      </c>
      <c r="T19" s="146" t="str">
        <f>IF(AND(T5&lt;&gt;"",T8&lt;&gt;""),U5&amp;"  "&amp;V5,"")</f>
        <v>COLOMBO  TANAIS</v>
      </c>
      <c r="U19" s="148"/>
      <c r="V19" s="46"/>
      <c r="W19" s="228">
        <f>IF(AND(T6&lt;&gt;"",T7&lt;&gt;""),P19+1,"")</f>
        <v>6</v>
      </c>
      <c r="X19" s="43" t="str">
        <f>IF(AND(T6&lt;&gt;"",T7&lt;&gt;""),"COMBAT","" )</f>
        <v>COMBAT</v>
      </c>
      <c r="Y19" s="34" t="s">
        <v>8</v>
      </c>
      <c r="Z19" s="146" t="str">
        <f>IF(AND(T6&lt;&gt;"",T7&lt;&gt;""),U6&amp;"  "&amp;V6,"")</f>
        <v>SIKELY   VAIANA</v>
      </c>
      <c r="AA19" s="147"/>
      <c r="AB19" s="230"/>
      <c r="AC19" s="231"/>
      <c r="AD19" s="52"/>
    </row>
    <row r="20" spans="1:1009" ht="21" customHeight="1" thickBot="1" x14ac:dyDescent="0.35">
      <c r="A20" s="244"/>
      <c r="B20" s="232" t="str">
        <f>IF(A19&lt;&gt;"","CONTRE","")</f>
        <v>CONTRE</v>
      </c>
      <c r="C20" s="233"/>
      <c r="D20" s="53" t="s">
        <v>10</v>
      </c>
      <c r="E20" s="143" t="str">
        <f>IF(AND(E8&lt;&gt;"",E5&lt;&gt;""),F8&amp;"  "&amp;G8,"")</f>
        <v>DHIEUX   RAPHAËL</v>
      </c>
      <c r="F20" s="145"/>
      <c r="G20" s="55"/>
      <c r="H20" s="229"/>
      <c r="I20" s="56" t="str">
        <f>IF(AND(E6&lt;&gt;"",E7&lt;&gt;""),"CONTRE","")</f>
        <v>CONTRE</v>
      </c>
      <c r="J20" s="54" t="s">
        <v>9</v>
      </c>
      <c r="K20" s="143" t="str">
        <f>IF(AND(E6&lt;&gt;"",E7&lt;&gt;""),F7&amp;"  "&amp;G7,"")</f>
        <v>BAH  EVIE</v>
      </c>
      <c r="L20" s="144"/>
      <c r="M20" s="234"/>
      <c r="N20" s="235"/>
      <c r="O20" s="57"/>
      <c r="P20" s="244"/>
      <c r="Q20" s="232" t="str">
        <f>IF(P19&lt;&gt;"","CONTRE","")</f>
        <v>CONTRE</v>
      </c>
      <c r="R20" s="233"/>
      <c r="S20" s="53" t="s">
        <v>10</v>
      </c>
      <c r="T20" s="143" t="str">
        <f>IF(AND(T8&lt;&gt;"",T5&lt;&gt;""),U8&amp;"  "&amp;V8,"")</f>
        <v>MERROUCHE  RAPHAEL</v>
      </c>
      <c r="U20" s="145"/>
      <c r="V20" s="55"/>
      <c r="W20" s="229"/>
      <c r="X20" s="56" t="str">
        <f>IF(AND(T6&lt;&gt;"",T7&lt;&gt;""),"CONTRE","")</f>
        <v>CONTRE</v>
      </c>
      <c r="Y20" s="54" t="s">
        <v>9</v>
      </c>
      <c r="Z20" s="143" t="str">
        <f>IF(AND(T6&lt;&gt;"",T7&lt;&gt;""),U7&amp;"  "&amp;V7,"")</f>
        <v>DE SA   ENZO</v>
      </c>
      <c r="AA20" s="144"/>
      <c r="AB20" s="234"/>
      <c r="AC20" s="235"/>
      <c r="AD20" s="57"/>
    </row>
    <row r="21" spans="1:1009" ht="5.0999999999999996" customHeight="1" x14ac:dyDescent="0.3">
      <c r="A21" s="16"/>
      <c r="B21" s="21"/>
      <c r="C21" s="21"/>
      <c r="D21" s="22"/>
      <c r="E21" s="17"/>
      <c r="F21" s="17"/>
      <c r="G21" s="22"/>
      <c r="H21" s="17"/>
      <c r="P21" s="16"/>
      <c r="Q21" s="21"/>
      <c r="R21" s="21"/>
      <c r="S21" s="22"/>
      <c r="T21" s="17"/>
      <c r="U21" s="17"/>
      <c r="V21" s="22"/>
      <c r="W21" s="17"/>
    </row>
    <row r="22" spans="1:1009" ht="21" customHeight="1" x14ac:dyDescent="0.3">
      <c r="A22" s="216" t="s">
        <v>49</v>
      </c>
      <c r="B22" s="217"/>
      <c r="C22" s="217"/>
      <c r="D22" s="218"/>
      <c r="E22" s="224" t="s">
        <v>27</v>
      </c>
      <c r="F22" s="137"/>
      <c r="G22" s="13" t="s">
        <v>12</v>
      </c>
      <c r="H22" s="137" t="s">
        <v>13</v>
      </c>
      <c r="I22" s="137"/>
      <c r="J22" s="137"/>
      <c r="K22" s="223" t="s">
        <v>14</v>
      </c>
      <c r="L22" s="224"/>
      <c r="M22" s="225" t="s">
        <v>11</v>
      </c>
      <c r="N22" s="225"/>
      <c r="P22" s="216" t="str">
        <f>IF(AB7&lt;&gt;"",$A$22,"")</f>
        <v>Reporter ici                le Résultat              des combats</v>
      </c>
      <c r="Q22" s="217"/>
      <c r="R22" s="217"/>
      <c r="S22" s="218"/>
      <c r="T22" s="224" t="s">
        <v>27</v>
      </c>
      <c r="U22" s="137"/>
      <c r="V22" s="13" t="s">
        <v>12</v>
      </c>
      <c r="W22" s="137" t="s">
        <v>13</v>
      </c>
      <c r="X22" s="137"/>
      <c r="Y22" s="137"/>
      <c r="Z22" s="223" t="s">
        <v>14</v>
      </c>
      <c r="AA22" s="224"/>
      <c r="AB22" s="225" t="s">
        <v>11</v>
      </c>
      <c r="AC22" s="225"/>
    </row>
    <row r="23" spans="1:1009" ht="21" customHeight="1" x14ac:dyDescent="0.3">
      <c r="A23" s="219"/>
      <c r="B23" s="163"/>
      <c r="C23" s="163"/>
      <c r="D23" s="164"/>
      <c r="E23" s="97" t="str">
        <f>IF(E5&lt;&gt;"",D5&amp;"   "&amp;F5,"")</f>
        <v xml:space="preserve">A   BERNADOY </v>
      </c>
      <c r="F23" s="96" t="str">
        <f>IF(E5&lt;&gt;"",G5,"")</f>
        <v>LOLA</v>
      </c>
      <c r="G23" s="31"/>
      <c r="H23" s="193"/>
      <c r="I23" s="193"/>
      <c r="J23" s="193"/>
      <c r="K23" s="193"/>
      <c r="L23" s="193"/>
      <c r="M23" s="193"/>
      <c r="N23" s="193"/>
      <c r="P23" s="219"/>
      <c r="Q23" s="163"/>
      <c r="R23" s="163"/>
      <c r="S23" s="164"/>
      <c r="T23" s="97" t="str">
        <f>IF(T5&lt;&gt;"",S5&amp;"   "&amp;U5,"")</f>
        <v>A   COLOMBO</v>
      </c>
      <c r="U23" s="96" t="str">
        <f>IF(T5&lt;&gt;"",V5,"")</f>
        <v>TANAIS</v>
      </c>
      <c r="V23" s="31"/>
      <c r="W23" s="193"/>
      <c r="X23" s="193"/>
      <c r="Y23" s="193"/>
      <c r="Z23" s="193"/>
      <c r="AA23" s="193"/>
      <c r="AB23" s="193"/>
      <c r="AC23" s="193"/>
    </row>
    <row r="24" spans="1:1009" ht="21" customHeight="1" x14ac:dyDescent="0.3">
      <c r="A24" s="219"/>
      <c r="B24" s="163"/>
      <c r="C24" s="163"/>
      <c r="D24" s="164"/>
      <c r="E24" s="97" t="str">
        <f>IF(E6&lt;&gt;"",D6&amp;"   "&amp;F6,"")</f>
        <v>B   EL BORKANI</v>
      </c>
      <c r="F24" s="96" t="str">
        <f>IF(E6&lt;&gt;"",G6,"")</f>
        <v>SALMA</v>
      </c>
      <c r="G24" s="31"/>
      <c r="H24" s="215"/>
      <c r="I24" s="215"/>
      <c r="J24" s="215"/>
      <c r="K24" s="215"/>
      <c r="L24" s="215"/>
      <c r="M24" s="193"/>
      <c r="N24" s="193"/>
      <c r="P24" s="219"/>
      <c r="Q24" s="163"/>
      <c r="R24" s="163"/>
      <c r="S24" s="164"/>
      <c r="T24" s="97" t="str">
        <f>IF(T6&lt;&gt;"",S6&amp;"   "&amp;U6,"")</f>
        <v xml:space="preserve">B   SIKELY </v>
      </c>
      <c r="U24" s="96" t="str">
        <f>IF(T6&lt;&gt;"",V6,"")</f>
        <v>VAIANA</v>
      </c>
      <c r="V24" s="31"/>
      <c r="W24" s="215"/>
      <c r="X24" s="215"/>
      <c r="Y24" s="215"/>
      <c r="Z24" s="215"/>
      <c r="AA24" s="215"/>
      <c r="AB24" s="193"/>
      <c r="AC24" s="193"/>
    </row>
    <row r="25" spans="1:1009" ht="21" customHeight="1" x14ac:dyDescent="0.3">
      <c r="A25" s="219"/>
      <c r="B25" s="163"/>
      <c r="C25" s="163"/>
      <c r="D25" s="164"/>
      <c r="E25" s="97" t="str">
        <f>IF(E7&lt;&gt;"",D7&amp;"   "&amp;F7,"")</f>
        <v>C   BAH</v>
      </c>
      <c r="F25" s="96" t="str">
        <f>IF(E7&lt;&gt;"",G7,"")</f>
        <v>EVIE</v>
      </c>
      <c r="G25" s="31"/>
      <c r="H25" s="215"/>
      <c r="I25" s="215"/>
      <c r="J25" s="215"/>
      <c r="K25" s="215"/>
      <c r="L25" s="215"/>
      <c r="M25" s="193"/>
      <c r="N25" s="193"/>
      <c r="P25" s="219"/>
      <c r="Q25" s="163"/>
      <c r="R25" s="163"/>
      <c r="S25" s="164"/>
      <c r="T25" s="97" t="str">
        <f>IF(T7&lt;&gt;"",S7&amp;"   "&amp;U7,"")</f>
        <v xml:space="preserve">C   DE SA </v>
      </c>
      <c r="U25" s="96" t="str">
        <f>IF(T7&lt;&gt;"",V7,"")</f>
        <v>ENZO</v>
      </c>
      <c r="V25" s="31"/>
      <c r="W25" s="215"/>
      <c r="X25" s="215"/>
      <c r="Y25" s="215"/>
      <c r="Z25" s="215"/>
      <c r="AA25" s="215"/>
      <c r="AB25" s="193"/>
      <c r="AC25" s="193"/>
    </row>
    <row r="26" spans="1:1009" ht="21" customHeight="1" x14ac:dyDescent="0.3">
      <c r="A26" s="220"/>
      <c r="B26" s="221"/>
      <c r="C26" s="221"/>
      <c r="D26" s="222"/>
      <c r="E26" s="97" t="str">
        <f>IF(E8&lt;&gt;"",D8&amp;"   "&amp;F8,"")</f>
        <v xml:space="preserve">D   DHIEUX </v>
      </c>
      <c r="F26" s="96" t="str">
        <f>IF(E8&lt;&gt;"",G8,"")</f>
        <v>RAPHAËL</v>
      </c>
      <c r="G26" s="31"/>
      <c r="H26" s="215"/>
      <c r="I26" s="215"/>
      <c r="J26" s="215"/>
      <c r="K26" s="193"/>
      <c r="L26" s="193"/>
      <c r="M26" s="193"/>
      <c r="N26" s="193"/>
      <c r="P26" s="220"/>
      <c r="Q26" s="221"/>
      <c r="R26" s="221"/>
      <c r="S26" s="222"/>
      <c r="T26" s="97" t="str">
        <f>IF(T8&lt;&gt;"",S8&amp;"   "&amp;U8,"")</f>
        <v>D   MERROUCHE</v>
      </c>
      <c r="U26" s="96" t="str">
        <f>IF(T8&lt;&gt;"",V8,"")</f>
        <v>RAPHAEL</v>
      </c>
      <c r="V26" s="31"/>
      <c r="W26" s="215"/>
      <c r="X26" s="215"/>
      <c r="Y26" s="215"/>
      <c r="Z26" s="193"/>
      <c r="AA26" s="193"/>
      <c r="AB26" s="193"/>
      <c r="AC26" s="193"/>
    </row>
    <row r="27" spans="1:1009" ht="5.0999999999999996" customHeight="1" x14ac:dyDescent="0.3">
      <c r="B27" s="49"/>
      <c r="E27" s="40"/>
      <c r="G27" s="3"/>
      <c r="H27" s="3"/>
      <c r="I27" s="3"/>
      <c r="Q27" s="49"/>
      <c r="T27" s="40"/>
      <c r="V27" s="3"/>
      <c r="W27" s="3"/>
      <c r="X27" s="3"/>
    </row>
    <row r="28" spans="1:1009" ht="24.9" customHeight="1" x14ac:dyDescent="0.3">
      <c r="A28" s="200" t="s">
        <v>32</v>
      </c>
      <c r="B28" s="201"/>
      <c r="C28" s="201"/>
      <c r="D28" s="202"/>
      <c r="E28" s="125" t="s">
        <v>29</v>
      </c>
      <c r="F28" s="126"/>
      <c r="G28" s="127"/>
      <c r="H28" s="41" t="s">
        <v>38</v>
      </c>
      <c r="I28" s="137"/>
      <c r="J28" s="137"/>
      <c r="K28" s="137"/>
      <c r="L28" s="137"/>
      <c r="M28" s="137"/>
      <c r="N28" s="137"/>
      <c r="O28" s="137"/>
      <c r="P28" s="200" t="s">
        <v>32</v>
      </c>
      <c r="Q28" s="201"/>
      <c r="R28" s="201"/>
      <c r="S28" s="202"/>
      <c r="T28" s="125" t="s">
        <v>29</v>
      </c>
      <c r="U28" s="126"/>
      <c r="V28" s="127"/>
      <c r="W28" s="41" t="s">
        <v>38</v>
      </c>
      <c r="X28" s="137"/>
      <c r="Y28" s="137"/>
      <c r="Z28" s="137"/>
      <c r="AA28" s="137"/>
      <c r="AB28" s="137"/>
      <c r="AC28" s="137"/>
      <c r="AD28" s="137"/>
    </row>
    <row r="29" spans="1:1009" ht="24.9" customHeight="1" x14ac:dyDescent="0.3">
      <c r="A29" s="203"/>
      <c r="B29" s="204"/>
      <c r="C29" s="204"/>
      <c r="D29" s="205"/>
      <c r="E29" s="128"/>
      <c r="F29" s="129"/>
      <c r="G29" s="130"/>
      <c r="H29" s="41" t="s">
        <v>39</v>
      </c>
      <c r="I29" s="137"/>
      <c r="J29" s="137"/>
      <c r="K29" s="137"/>
      <c r="L29" s="137"/>
      <c r="M29" s="137"/>
      <c r="N29" s="137"/>
      <c r="O29" s="137"/>
      <c r="P29" s="203"/>
      <c r="Q29" s="204"/>
      <c r="R29" s="204"/>
      <c r="S29" s="205"/>
      <c r="T29" s="128"/>
      <c r="U29" s="129"/>
      <c r="V29" s="130"/>
      <c r="W29" s="41" t="s">
        <v>39</v>
      </c>
      <c r="X29" s="137"/>
      <c r="Y29" s="137"/>
      <c r="Z29" s="137"/>
      <c r="AA29" s="137"/>
      <c r="AB29" s="137"/>
      <c r="AC29" s="137"/>
      <c r="AD29" s="137"/>
    </row>
    <row r="30" spans="1:1009" ht="18" customHeight="1" x14ac:dyDescent="0.3">
      <c r="A30" s="203"/>
      <c r="B30" s="204"/>
      <c r="C30" s="204"/>
      <c r="D30" s="205"/>
      <c r="E30" s="209" t="s">
        <v>30</v>
      </c>
      <c r="F30" s="210"/>
      <c r="G30" s="211"/>
      <c r="H30" s="139" t="s">
        <v>40</v>
      </c>
      <c r="I30" s="137"/>
      <c r="J30" s="137"/>
      <c r="K30" s="137"/>
      <c r="L30" s="149" t="s">
        <v>28</v>
      </c>
      <c r="M30" s="137"/>
      <c r="N30" s="137"/>
      <c r="O30" s="137"/>
      <c r="P30" s="203"/>
      <c r="Q30" s="204"/>
      <c r="R30" s="204"/>
      <c r="S30" s="205"/>
      <c r="T30" s="209" t="s">
        <v>30</v>
      </c>
      <c r="U30" s="210"/>
      <c r="V30" s="211"/>
      <c r="W30" s="139" t="s">
        <v>40</v>
      </c>
      <c r="X30" s="137"/>
      <c r="Y30" s="137"/>
      <c r="Z30" s="137"/>
      <c r="AA30" s="149" t="s">
        <v>28</v>
      </c>
      <c r="AB30" s="137"/>
      <c r="AC30" s="137"/>
      <c r="AD30" s="137"/>
    </row>
    <row r="31" spans="1:1009" ht="18" customHeight="1" x14ac:dyDescent="0.3">
      <c r="A31" s="206"/>
      <c r="B31" s="207"/>
      <c r="C31" s="207"/>
      <c r="D31" s="208"/>
      <c r="E31" s="212"/>
      <c r="F31" s="213"/>
      <c r="G31" s="214"/>
      <c r="H31" s="139"/>
      <c r="I31" s="137"/>
      <c r="J31" s="137"/>
      <c r="K31" s="137"/>
      <c r="L31" s="149"/>
      <c r="M31" s="137"/>
      <c r="N31" s="137"/>
      <c r="O31" s="137"/>
      <c r="P31" s="206"/>
      <c r="Q31" s="207"/>
      <c r="R31" s="207"/>
      <c r="S31" s="208"/>
      <c r="T31" s="212"/>
      <c r="U31" s="213"/>
      <c r="V31" s="214"/>
      <c r="W31" s="139"/>
      <c r="X31" s="137"/>
      <c r="Y31" s="137"/>
      <c r="Z31" s="137"/>
      <c r="AA31" s="149"/>
      <c r="AB31" s="137"/>
      <c r="AC31" s="137"/>
      <c r="AD31" s="137"/>
    </row>
    <row r="32" spans="1:1009" ht="23.25" customHeight="1" x14ac:dyDescent="0.45">
      <c r="B32" s="173" t="s">
        <v>0</v>
      </c>
      <c r="C32" s="173"/>
      <c r="D32" s="173"/>
      <c r="E32" s="188" t="s">
        <v>16</v>
      </c>
      <c r="F32" s="188"/>
      <c r="G32" s="188"/>
      <c r="H32" s="188"/>
      <c r="I32" s="173" t="s">
        <v>1</v>
      </c>
      <c r="J32" s="173"/>
      <c r="K32" s="173"/>
      <c r="L32" s="173"/>
      <c r="M32" s="173"/>
      <c r="N32" s="173"/>
      <c r="Q32" s="173" t="s">
        <v>0</v>
      </c>
      <c r="R32" s="173"/>
      <c r="S32" s="173"/>
      <c r="T32" s="188" t="s">
        <v>16</v>
      </c>
      <c r="U32" s="188"/>
      <c r="V32" s="188"/>
      <c r="W32" s="188"/>
      <c r="X32" s="173" t="s">
        <v>1</v>
      </c>
      <c r="Y32" s="173"/>
      <c r="Z32" s="173"/>
      <c r="AA32" s="173"/>
      <c r="AB32" s="173"/>
      <c r="AC32" s="173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</row>
    <row r="33" spans="1:1009" ht="5.0999999999999996" customHeight="1" x14ac:dyDescent="0.3">
      <c r="F33" s="7"/>
      <c r="G33" s="12"/>
      <c r="H33" s="12"/>
      <c r="U33" s="7"/>
      <c r="V33" s="12"/>
      <c r="W33" s="12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</row>
    <row r="34" spans="1:1009" ht="21" customHeight="1" x14ac:dyDescent="0.3">
      <c r="E34" s="1" t="s">
        <v>4</v>
      </c>
      <c r="F34" s="1" t="s">
        <v>5</v>
      </c>
      <c r="G34" s="1" t="s">
        <v>6</v>
      </c>
      <c r="J34" s="186" t="s">
        <v>2</v>
      </c>
      <c r="K34" s="186"/>
      <c r="L34" s="186"/>
      <c r="M34" s="186"/>
      <c r="N34" s="186"/>
      <c r="O34" s="186"/>
      <c r="T34" s="1" t="s">
        <v>4</v>
      </c>
      <c r="U34" s="1" t="s">
        <v>5</v>
      </c>
      <c r="V34" s="1" t="s">
        <v>6</v>
      </c>
      <c r="Y34" s="186" t="s">
        <v>2</v>
      </c>
      <c r="Z34" s="186"/>
      <c r="AA34" s="186"/>
      <c r="AB34" s="186"/>
      <c r="AC34" s="186"/>
      <c r="AD34" s="186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</row>
    <row r="35" spans="1:1009" ht="5.0999999999999996" customHeight="1" x14ac:dyDescent="0.3">
      <c r="B35" s="10"/>
      <c r="C35" s="10"/>
      <c r="D35" s="4"/>
      <c r="F35" s="10"/>
      <c r="G35" s="4"/>
      <c r="J35" s="186"/>
      <c r="K35" s="186"/>
      <c r="L35" s="186"/>
      <c r="M35" s="186"/>
      <c r="N35" s="186"/>
      <c r="O35" s="186"/>
      <c r="Q35" s="10"/>
      <c r="R35" s="10"/>
      <c r="S35" s="4"/>
      <c r="U35" s="10"/>
      <c r="V35" s="4"/>
      <c r="Y35" s="186"/>
      <c r="Z35" s="186"/>
      <c r="AA35" s="186"/>
      <c r="AB35" s="186"/>
      <c r="AC35" s="186"/>
      <c r="AD35" s="18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</row>
    <row r="36" spans="1:1009" ht="21" customHeight="1" x14ac:dyDescent="0.3">
      <c r="A36" s="236" t="s">
        <v>3</v>
      </c>
      <c r="B36" s="237"/>
      <c r="C36" s="238"/>
      <c r="D36" s="14" t="s">
        <v>7</v>
      </c>
      <c r="E36" s="104"/>
      <c r="F36" s="105"/>
      <c r="G36" s="105"/>
      <c r="J36" s="187" t="str">
        <f>IF(E36&lt;&gt;"",$J$5,"")</f>
        <v/>
      </c>
      <c r="K36" s="187"/>
      <c r="L36" s="187"/>
      <c r="M36" s="187" t="str">
        <f>IF(E36&lt;&gt;"",$M$5,"")</f>
        <v/>
      </c>
      <c r="N36" s="187"/>
      <c r="O36" s="187"/>
      <c r="P36" s="236" t="s">
        <v>3</v>
      </c>
      <c r="Q36" s="237"/>
      <c r="R36" s="238"/>
      <c r="S36" s="14" t="s">
        <v>7</v>
      </c>
      <c r="T36" s="104"/>
      <c r="U36" s="105"/>
      <c r="V36" s="105"/>
      <c r="Y36" s="187" t="str">
        <f>IF(T36&lt;&gt;"",$J$5,"")</f>
        <v/>
      </c>
      <c r="Z36" s="187"/>
      <c r="AA36" s="187"/>
      <c r="AB36" s="187" t="str">
        <f>IF(T36&lt;&gt;"",$M$5,"")</f>
        <v/>
      </c>
      <c r="AC36" s="187"/>
      <c r="AD36" s="187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</row>
    <row r="37" spans="1:1009" ht="21" customHeight="1" x14ac:dyDescent="0.3">
      <c r="A37" s="239"/>
      <c r="B37" s="181"/>
      <c r="C37" s="182"/>
      <c r="D37" s="14" t="s">
        <v>8</v>
      </c>
      <c r="E37" s="104"/>
      <c r="F37" s="105"/>
      <c r="G37" s="105"/>
      <c r="J37" s="187"/>
      <c r="K37" s="187"/>
      <c r="L37" s="187"/>
      <c r="M37" s="187"/>
      <c r="N37" s="187"/>
      <c r="O37" s="187"/>
      <c r="P37" s="239"/>
      <c r="Q37" s="181"/>
      <c r="R37" s="182"/>
      <c r="S37" s="14" t="s">
        <v>8</v>
      </c>
      <c r="T37" s="104"/>
      <c r="U37" s="105"/>
      <c r="V37" s="105"/>
      <c r="Y37" s="187"/>
      <c r="Z37" s="187"/>
      <c r="AA37" s="187"/>
      <c r="AB37" s="187"/>
      <c r="AC37" s="187"/>
      <c r="AD37" s="187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</row>
    <row r="38" spans="1:1009" ht="21" customHeight="1" x14ac:dyDescent="0.3">
      <c r="A38" s="239"/>
      <c r="B38" s="181"/>
      <c r="C38" s="182"/>
      <c r="D38" s="14" t="s">
        <v>9</v>
      </c>
      <c r="E38" s="104"/>
      <c r="F38" s="105"/>
      <c r="G38" s="105"/>
      <c r="J38" s="186" t="s">
        <v>31</v>
      </c>
      <c r="K38" s="186"/>
      <c r="L38" s="186"/>
      <c r="M38" s="245" t="str">
        <f>IF(E36&lt;&gt;"",AB7+1,"")</f>
        <v/>
      </c>
      <c r="P38" s="239"/>
      <c r="Q38" s="181"/>
      <c r="R38" s="182"/>
      <c r="S38" s="14" t="s">
        <v>9</v>
      </c>
      <c r="T38" s="104"/>
      <c r="U38" s="105"/>
      <c r="V38" s="105"/>
      <c r="Y38" s="186" t="s">
        <v>31</v>
      </c>
      <c r="Z38" s="186"/>
      <c r="AA38" s="186"/>
      <c r="AB38" s="245" t="str">
        <f>IF(T36&lt;&gt;"",M38+1,"")</f>
        <v/>
      </c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</row>
    <row r="39" spans="1:1009" ht="21" customHeight="1" x14ac:dyDescent="0.3">
      <c r="A39" s="240"/>
      <c r="B39" s="241"/>
      <c r="C39" s="242"/>
      <c r="D39" s="14" t="s">
        <v>10</v>
      </c>
      <c r="E39" s="104"/>
      <c r="F39" s="105"/>
      <c r="G39" s="105"/>
      <c r="J39" s="186"/>
      <c r="K39" s="186"/>
      <c r="L39" s="186"/>
      <c r="M39" s="245"/>
      <c r="P39" s="240"/>
      <c r="Q39" s="241"/>
      <c r="R39" s="242"/>
      <c r="S39" s="14" t="s">
        <v>10</v>
      </c>
      <c r="T39" s="104"/>
      <c r="U39" s="105"/>
      <c r="V39" s="105"/>
      <c r="Y39" s="186"/>
      <c r="Z39" s="186"/>
      <c r="AA39" s="186"/>
      <c r="AB39" s="245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</row>
    <row r="40" spans="1:1009" ht="6" customHeight="1" thickBot="1" x14ac:dyDescent="0.35">
      <c r="A40" s="67"/>
      <c r="B40" s="20"/>
      <c r="O40" s="66"/>
      <c r="P40" s="3"/>
      <c r="Q40" s="20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</row>
    <row r="41" spans="1:1009" ht="21" customHeight="1" x14ac:dyDescent="0.3">
      <c r="A41" s="168" t="str">
        <f>IF(M38&lt;&gt;"","1 iere  série de  Combats","")</f>
        <v/>
      </c>
      <c r="B41" s="169"/>
      <c r="C41" s="169"/>
      <c r="D41" s="169"/>
      <c r="E41" s="169"/>
      <c r="F41" s="170"/>
      <c r="G41" s="50" t="str">
        <f>IF(AND(E36&lt;&gt;"",E37&lt;&gt;""),$G$10,"")</f>
        <v/>
      </c>
      <c r="H41" s="140" t="s">
        <v>50</v>
      </c>
      <c r="I41" s="141"/>
      <c r="J41" s="141"/>
      <c r="K41" s="141"/>
      <c r="L41" s="141"/>
      <c r="M41" s="141"/>
      <c r="N41" s="142"/>
      <c r="O41" s="51" t="str">
        <f>IF(AND(E39&lt;&gt;"",H42&lt;&gt;""),"G= 1 / P= 0","")</f>
        <v/>
      </c>
      <c r="P41" s="168" t="str">
        <f>IF(AB38&lt;&gt;"",$A$10,"")</f>
        <v/>
      </c>
      <c r="Q41" s="169"/>
      <c r="R41" s="169"/>
      <c r="S41" s="169"/>
      <c r="T41" s="169"/>
      <c r="U41" s="170"/>
      <c r="V41" s="50" t="str">
        <f>IF($AB$38&lt;&gt;"",$G$41,"")</f>
        <v/>
      </c>
      <c r="W41" s="140" t="str">
        <f>IF(AB38&lt;&gt;"",$H$10,"")</f>
        <v/>
      </c>
      <c r="X41" s="141"/>
      <c r="Y41" s="141"/>
      <c r="Z41" s="141"/>
      <c r="AA41" s="141"/>
      <c r="AB41" s="141"/>
      <c r="AC41" s="142"/>
      <c r="AD41" s="51" t="str">
        <f>IF(AND(T39&lt;&gt;"",W42&lt;&gt;""),$O$10,"")</f>
        <v/>
      </c>
    </row>
    <row r="42" spans="1:1009" ht="21" customHeight="1" x14ac:dyDescent="0.3">
      <c r="A42" s="249">
        <v>1</v>
      </c>
      <c r="B42" s="226" t="str">
        <f>IF(AND($A$11&lt;&gt;"",E36&lt;&gt;""),"COMBAT","" )</f>
        <v/>
      </c>
      <c r="C42" s="227"/>
      <c r="D42" s="34" t="s">
        <v>7</v>
      </c>
      <c r="E42" s="114" t="str">
        <f>IF(AND(F36&lt;&gt;"",F37&lt;&gt;""),F36&amp;"  "&amp;G36,"")</f>
        <v/>
      </c>
      <c r="F42" s="114"/>
      <c r="G42" s="44"/>
      <c r="H42" s="228" t="str">
        <f>IF(AND(E38&lt;&gt;"",E39&lt;&gt;""),A42+1,"")</f>
        <v/>
      </c>
      <c r="I42" s="43" t="str">
        <f>IF(AND(E38&lt;&gt;"",E39&lt;&gt;""),"COMBAT","")</f>
        <v/>
      </c>
      <c r="J42" s="45" t="s">
        <v>9</v>
      </c>
      <c r="K42" s="146" t="str">
        <f>IF(AND(E38&lt;&gt;"",E39&lt;&gt;""),F38&amp;"  "&amp;G38,"")</f>
        <v/>
      </c>
      <c r="L42" s="147"/>
      <c r="M42" s="147"/>
      <c r="N42" s="148"/>
      <c r="O42" s="52"/>
      <c r="P42" s="249">
        <v>1</v>
      </c>
      <c r="Q42" s="226" t="str">
        <f>IF(AND($A$11&lt;&gt;"",T36&lt;&gt;""),"COMBAT","" )</f>
        <v/>
      </c>
      <c r="R42" s="227"/>
      <c r="S42" s="34" t="s">
        <v>7</v>
      </c>
      <c r="T42" s="114" t="str">
        <f>IF(AND(U36&lt;&gt;"",U37&lt;&gt;""),U36&amp;"  "&amp;V36,"")</f>
        <v/>
      </c>
      <c r="U42" s="114"/>
      <c r="V42" s="44"/>
      <c r="W42" s="228" t="str">
        <f>IF(AND(T38&lt;&gt;"",T39&lt;&gt;""),P42+1,"")</f>
        <v/>
      </c>
      <c r="X42" s="43" t="str">
        <f>IF(AND(T38&lt;&gt;"",T39&lt;&gt;""),"COMBAT","")</f>
        <v/>
      </c>
      <c r="Y42" s="45" t="s">
        <v>9</v>
      </c>
      <c r="Z42" s="146" t="str">
        <f>IF(AND(T38&lt;&gt;"",T39&lt;&gt;""),U38&amp;"  "&amp;V38,"")</f>
        <v/>
      </c>
      <c r="AA42" s="147"/>
      <c r="AB42" s="147"/>
      <c r="AC42" s="148"/>
      <c r="AD42" s="52"/>
    </row>
    <row r="43" spans="1:1009" ht="21" customHeight="1" thickBot="1" x14ac:dyDescent="0.35">
      <c r="A43" s="250"/>
      <c r="B43" s="251" t="str">
        <f>IF(AND($A$11&lt;&gt;"",E37&lt;&gt;""),"CONTRE","" )</f>
        <v/>
      </c>
      <c r="C43" s="252"/>
      <c r="D43" s="54" t="s">
        <v>8</v>
      </c>
      <c r="E43" s="115" t="str">
        <f>IF(AND(E37&lt;&gt;"",E36&lt;&gt;""),F37&amp;"  "&amp;G37,"")</f>
        <v/>
      </c>
      <c r="F43" s="115"/>
      <c r="G43" s="55"/>
      <c r="H43" s="229"/>
      <c r="I43" s="56" t="str">
        <f>IF(AND(E39&lt;&gt;"",E38&lt;&gt;""),"CONTRE","")</f>
        <v/>
      </c>
      <c r="J43" s="54" t="s">
        <v>10</v>
      </c>
      <c r="K43" s="143" t="str">
        <f>IF(AND(E39&lt;&gt;"",E38&lt;&gt;""),F39&amp;"  "&amp;G39,"")</f>
        <v/>
      </c>
      <c r="L43" s="144"/>
      <c r="M43" s="144"/>
      <c r="N43" s="145"/>
      <c r="O43" s="57"/>
      <c r="P43" s="250"/>
      <c r="Q43" s="251" t="str">
        <f>IF(AND($A$11&lt;&gt;"",T37&lt;&gt;""),"CONTRE","" )</f>
        <v/>
      </c>
      <c r="R43" s="252"/>
      <c r="S43" s="54" t="s">
        <v>8</v>
      </c>
      <c r="T43" s="115" t="str">
        <f>IF(AND(T37&lt;&gt;"",T36&lt;&gt;""),U37&amp;"  "&amp;V37,"")</f>
        <v/>
      </c>
      <c r="U43" s="115"/>
      <c r="V43" s="55"/>
      <c r="W43" s="229"/>
      <c r="X43" s="56" t="str">
        <f>IF(AND(T39&lt;&gt;"",T38&lt;&gt;""),"CONTRE","")</f>
        <v/>
      </c>
      <c r="Y43" s="54" t="s">
        <v>10</v>
      </c>
      <c r="Z43" s="143" t="str">
        <f>IF(AND(T39&lt;&gt;"",T38&lt;&gt;""),U39&amp;"  "&amp;V39,"")</f>
        <v/>
      </c>
      <c r="AA43" s="144"/>
      <c r="AB43" s="144"/>
      <c r="AC43" s="145"/>
      <c r="AD43" s="57"/>
    </row>
    <row r="44" spans="1:1009" ht="5.0999999999999996" customHeight="1" thickBot="1" x14ac:dyDescent="0.35">
      <c r="A44" s="59"/>
      <c r="B44" s="61"/>
      <c r="C44" s="61"/>
      <c r="D44" s="61"/>
      <c r="E44" s="62"/>
      <c r="F44" s="62"/>
      <c r="G44" s="64"/>
      <c r="H44" s="63"/>
      <c r="I44" s="60"/>
      <c r="J44" s="61"/>
      <c r="K44" s="62"/>
      <c r="L44" s="62"/>
      <c r="M44" s="62"/>
      <c r="N44" s="62"/>
      <c r="O44" s="65"/>
      <c r="P44" s="59"/>
      <c r="Q44" s="61"/>
      <c r="R44" s="61"/>
      <c r="S44" s="61"/>
      <c r="T44" s="62"/>
      <c r="U44" s="62"/>
      <c r="V44" s="64"/>
      <c r="W44" s="63"/>
      <c r="X44" s="60"/>
      <c r="Y44" s="61"/>
      <c r="Z44" s="62"/>
      <c r="AA44" s="62"/>
      <c r="AB44" s="62"/>
      <c r="AC44" s="62"/>
      <c r="AD44" s="65"/>
    </row>
    <row r="45" spans="1:1009" ht="21" customHeight="1" x14ac:dyDescent="0.3">
      <c r="A45" s="168" t="str">
        <f>IF(AND(E38&lt;&gt;"",E39&lt;&gt;""),"2 ème série de  Combats","")</f>
        <v/>
      </c>
      <c r="B45" s="169"/>
      <c r="C45" s="169"/>
      <c r="D45" s="169"/>
      <c r="E45" s="169"/>
      <c r="F45" s="170"/>
      <c r="G45" s="50" t="str">
        <f>IF(AND(E36&lt;&gt;"",E38&lt;&gt;""),$G$10,"")</f>
        <v/>
      </c>
      <c r="H45" s="141" t="str">
        <f>$H$10</f>
        <v>POUR LA MARQUE</v>
      </c>
      <c r="I45" s="141"/>
      <c r="J45" s="141"/>
      <c r="K45" s="141"/>
      <c r="L45" s="141"/>
      <c r="M45" s="141"/>
      <c r="N45" s="142"/>
      <c r="O45" s="51" t="str">
        <f>IF(AND(E38&lt;&gt;"",E39&gt;""),O41,"")</f>
        <v/>
      </c>
      <c r="P45" s="168" t="str">
        <f>IF(AB38&lt;&gt;"",$A$14,"")</f>
        <v/>
      </c>
      <c r="Q45" s="169"/>
      <c r="R45" s="169"/>
      <c r="S45" s="169"/>
      <c r="T45" s="169"/>
      <c r="U45" s="170"/>
      <c r="V45" s="50" t="str">
        <f>IF($AB$38&lt;&gt;"",$G$41,"")</f>
        <v/>
      </c>
      <c r="W45" s="140" t="str">
        <f>IF(AB38&lt;&gt;"",$H$10,"")</f>
        <v/>
      </c>
      <c r="X45" s="141"/>
      <c r="Y45" s="141"/>
      <c r="Z45" s="141"/>
      <c r="AA45" s="141"/>
      <c r="AB45" s="141"/>
      <c r="AC45" s="142"/>
      <c r="AD45" s="51" t="str">
        <f>IF(AND(T37&lt;&gt;"",T39&lt;&gt;""),$O$10,"")</f>
        <v/>
      </c>
    </row>
    <row r="46" spans="1:1009" ht="21" customHeight="1" x14ac:dyDescent="0.3">
      <c r="A46" s="243">
        <f>IF(OR(K42="",H42=""),2,H42+1)</f>
        <v>2</v>
      </c>
      <c r="B46" s="226" t="str">
        <f>IF(AND(E36="",E38=""),"","COMBAT" )</f>
        <v/>
      </c>
      <c r="C46" s="227"/>
      <c r="D46" s="36" t="s">
        <v>7</v>
      </c>
      <c r="E46" s="146" t="str">
        <f>IF(AND(E36&lt;&gt;"",E38&lt;&gt;""),F36&amp;"  "&amp;G36,"")</f>
        <v/>
      </c>
      <c r="F46" s="148"/>
      <c r="G46" s="46"/>
      <c r="H46" s="228" t="str">
        <f>IF(AND(E37&lt;&gt;"",E39&lt;&gt;""),A46+1,"")</f>
        <v/>
      </c>
      <c r="I46" s="47" t="str">
        <f>IF(AND(E37&lt;&gt;"",E39&lt;&gt;""),"COMBAT","")</f>
        <v/>
      </c>
      <c r="J46" s="45" t="s">
        <v>8</v>
      </c>
      <c r="K46" s="146" t="str">
        <f>IF(AND(E37&lt;&gt;"",E39&lt;&gt;""),F37&amp;"  "&amp;G37,"")</f>
        <v/>
      </c>
      <c r="L46" s="147"/>
      <c r="M46" s="230"/>
      <c r="N46" s="231"/>
      <c r="O46" s="52"/>
      <c r="P46" s="243">
        <f>IF(OR(Z42="",W42=""),2,W42+1)</f>
        <v>2</v>
      </c>
      <c r="Q46" s="226" t="str">
        <f>IF(AND(T36="",T38=""),"","COMBAT" )</f>
        <v/>
      </c>
      <c r="R46" s="227"/>
      <c r="S46" s="36" t="s">
        <v>7</v>
      </c>
      <c r="T46" s="146" t="str">
        <f>IF(AND(T36&lt;&gt;"",T38&lt;&gt;""),U36&amp;"  "&amp;V36,"")</f>
        <v/>
      </c>
      <c r="U46" s="148"/>
      <c r="V46" s="46"/>
      <c r="W46" s="228" t="str">
        <f>IF(AND(T37&lt;&gt;"",T39&lt;&gt;""),P46+1,"")</f>
        <v/>
      </c>
      <c r="X46" s="47" t="str">
        <f>IF(AND(T37&lt;&gt;"",T39&lt;&gt;""),"COMBAT","")</f>
        <v/>
      </c>
      <c r="Y46" s="45" t="s">
        <v>8</v>
      </c>
      <c r="Z46" s="146" t="str">
        <f>IF(AND(T37&lt;&gt;"",T39&lt;&gt;""),U37&amp;"  "&amp;V37,"")</f>
        <v/>
      </c>
      <c r="AA46" s="147"/>
      <c r="AB46" s="230"/>
      <c r="AC46" s="231"/>
      <c r="AD46" s="52"/>
    </row>
    <row r="47" spans="1:1009" ht="21" customHeight="1" thickBot="1" x14ac:dyDescent="0.35">
      <c r="A47" s="244"/>
      <c r="B47" s="232" t="str">
        <f>IF(AND(E38="",E36=""),"","CONTRE")</f>
        <v/>
      </c>
      <c r="C47" s="233"/>
      <c r="D47" s="53" t="s">
        <v>9</v>
      </c>
      <c r="E47" s="143" t="str">
        <f>IF(AND(E38&lt;&gt;"",E36&lt;&gt;""),F38&amp;"  "&amp;G38,"")</f>
        <v/>
      </c>
      <c r="F47" s="145"/>
      <c r="G47" s="55"/>
      <c r="H47" s="229"/>
      <c r="I47" s="58" t="str">
        <f>IF(AND(E39&lt;&gt;"",E38&lt;&gt;""),"CONTRE","")</f>
        <v/>
      </c>
      <c r="J47" s="54" t="s">
        <v>10</v>
      </c>
      <c r="K47" s="143" t="str">
        <f>IF(AND(E39&lt;&gt;"",E37&lt;&gt;""),F39&amp;"  "&amp;G39,"")</f>
        <v/>
      </c>
      <c r="L47" s="144"/>
      <c r="M47" s="144"/>
      <c r="N47" s="145"/>
      <c r="O47" s="57"/>
      <c r="P47" s="244"/>
      <c r="Q47" s="232" t="str">
        <f>IF(AND(T38="",T36=""),"","CONTRE")</f>
        <v/>
      </c>
      <c r="R47" s="233"/>
      <c r="S47" s="53" t="s">
        <v>9</v>
      </c>
      <c r="T47" s="143" t="str">
        <f>IF(AND(T38&lt;&gt;"",T36&lt;&gt;""),U38&amp;"  "&amp;V38,"")</f>
        <v/>
      </c>
      <c r="U47" s="145"/>
      <c r="V47" s="55"/>
      <c r="W47" s="229"/>
      <c r="X47" s="58" t="str">
        <f>IF(AND(T39&lt;&gt;"",T38&lt;&gt;""),"CONTRE","")</f>
        <v/>
      </c>
      <c r="Y47" s="54" t="s">
        <v>10</v>
      </c>
      <c r="Z47" s="143" t="str">
        <f>IF(AND(T39&lt;&gt;"",T37&lt;&gt;""),U39&amp;"  "&amp;V39,"")</f>
        <v/>
      </c>
      <c r="AA47" s="144"/>
      <c r="AB47" s="144"/>
      <c r="AC47" s="145"/>
      <c r="AD47" s="57"/>
    </row>
    <row r="48" spans="1:1009" ht="5.0999999999999996" customHeight="1" thickBot="1" x14ac:dyDescent="0.35">
      <c r="A48" s="59"/>
      <c r="B48" s="60"/>
      <c r="C48" s="60"/>
      <c r="D48" s="61"/>
      <c r="E48" s="62"/>
      <c r="F48" s="62"/>
      <c r="G48" s="64"/>
      <c r="H48" s="63"/>
      <c r="I48" s="60"/>
      <c r="J48" s="61"/>
      <c r="K48" s="62"/>
      <c r="L48" s="62"/>
      <c r="M48" s="62"/>
      <c r="N48" s="62"/>
      <c r="O48" s="65"/>
      <c r="P48" s="59"/>
      <c r="Q48" s="60"/>
      <c r="R48" s="60"/>
      <c r="S48" s="61"/>
      <c r="T48" s="62"/>
      <c r="U48" s="62"/>
      <c r="V48" s="64"/>
      <c r="W48" s="63"/>
      <c r="X48" s="60"/>
      <c r="Y48" s="61"/>
      <c r="Z48" s="62"/>
      <c r="AA48" s="62"/>
      <c r="AB48" s="62"/>
      <c r="AC48" s="62"/>
      <c r="AD48" s="65"/>
    </row>
    <row r="49" spans="1:1009" ht="21" customHeight="1" x14ac:dyDescent="0.3">
      <c r="A49" s="168" t="str">
        <f>IF(AND(E38&lt;&gt;"",E39&lt;&gt;""),"3 ème série de  Combats","")</f>
        <v/>
      </c>
      <c r="B49" s="169"/>
      <c r="C49" s="169"/>
      <c r="D49" s="169"/>
      <c r="E49" s="169"/>
      <c r="F49" s="170"/>
      <c r="G49" s="50" t="str">
        <f>IF(AND(E36&lt;&gt;"",E39&lt;&gt;""),$G$10,"")</f>
        <v/>
      </c>
      <c r="H49" s="246" t="str">
        <f>$H$10</f>
        <v>POUR LA MARQUE</v>
      </c>
      <c r="I49" s="247"/>
      <c r="J49" s="247"/>
      <c r="K49" s="247"/>
      <c r="L49" s="247"/>
      <c r="M49" s="247"/>
      <c r="N49" s="248"/>
      <c r="O49" s="51" t="str">
        <f>IF(AND(E37&lt;&gt;"",E38&lt;&gt;""),"G=1 / P=0","")</f>
        <v/>
      </c>
      <c r="P49" s="168" t="str">
        <f>IF(AB38&lt;&gt;"",$A$18,"")</f>
        <v/>
      </c>
      <c r="Q49" s="169"/>
      <c r="R49" s="169"/>
      <c r="S49" s="169"/>
      <c r="T49" s="169"/>
      <c r="U49" s="170"/>
      <c r="V49" s="50" t="str">
        <f>IF($AB$38&lt;&gt;"",$G$41,"")</f>
        <v/>
      </c>
      <c r="W49" s="140" t="str">
        <f>IF(AB38&lt;&gt;"",$H$10,"")</f>
        <v/>
      </c>
      <c r="X49" s="141"/>
      <c r="Y49" s="141"/>
      <c r="Z49" s="141"/>
      <c r="AA49" s="141"/>
      <c r="AB49" s="141"/>
      <c r="AC49" s="142"/>
      <c r="AD49" s="51" t="str">
        <f>IF(AND(T37&lt;&gt;"",T38&lt;&gt;""),$O$10,"")</f>
        <v/>
      </c>
    </row>
    <row r="50" spans="1:1009" ht="21" customHeight="1" x14ac:dyDescent="0.3">
      <c r="A50" s="243" t="str">
        <f>IF(AND(E36&lt;&gt;"",E39&lt;&gt;""),H46+1,"")</f>
        <v/>
      </c>
      <c r="B50" s="226" t="str">
        <f>IF(A50&lt;&gt;"","COMBAT","")</f>
        <v/>
      </c>
      <c r="C50" s="227"/>
      <c r="D50" s="36" t="s">
        <v>7</v>
      </c>
      <c r="E50" s="146" t="str">
        <f>IF(AND(E36&lt;&gt;"",E39&lt;&gt;""),F36&amp;"  "&amp;G36,"")</f>
        <v/>
      </c>
      <c r="F50" s="148"/>
      <c r="G50" s="46"/>
      <c r="H50" s="228" t="str">
        <f>IF(AND(E37&lt;&gt;"",E38&lt;&gt;""),A50+1,"")</f>
        <v/>
      </c>
      <c r="I50" s="43" t="str">
        <f>IF(AND(E37&lt;&gt;"",E38&lt;&gt;""),"COMBAT","" )</f>
        <v/>
      </c>
      <c r="J50" s="34" t="s">
        <v>8</v>
      </c>
      <c r="K50" s="146" t="str">
        <f>IF(AND(E37&lt;&gt;"",E38&lt;&gt;""),F37&amp;"  "&amp;G37,"")</f>
        <v/>
      </c>
      <c r="L50" s="147"/>
      <c r="M50" s="230"/>
      <c r="N50" s="231"/>
      <c r="O50" s="52"/>
      <c r="P50" s="243" t="str">
        <f>IF(AND(T36&lt;&gt;"",T39&lt;&gt;""),W46+1,"")</f>
        <v/>
      </c>
      <c r="Q50" s="226" t="str">
        <f>IF(P50&lt;&gt;"","COMBAT","")</f>
        <v/>
      </c>
      <c r="R50" s="227"/>
      <c r="S50" s="36" t="s">
        <v>7</v>
      </c>
      <c r="T50" s="146" t="str">
        <f>IF(AND(T36&lt;&gt;"",T39&lt;&gt;""),U36&amp;"  "&amp;V36,"")</f>
        <v/>
      </c>
      <c r="U50" s="148"/>
      <c r="V50" s="46"/>
      <c r="W50" s="228" t="str">
        <f>IF(AND(T37&lt;&gt;"",T38&lt;&gt;""),P50+1,"")</f>
        <v/>
      </c>
      <c r="X50" s="43" t="str">
        <f>IF(AND(T37&lt;&gt;"",T38&lt;&gt;""),"COMBAT","" )</f>
        <v/>
      </c>
      <c r="Y50" s="34" t="s">
        <v>8</v>
      </c>
      <c r="Z50" s="146" t="str">
        <f>IF(AND(T37&lt;&gt;"",T38&lt;&gt;""),U37&amp;"  "&amp;V37,"")</f>
        <v/>
      </c>
      <c r="AA50" s="147"/>
      <c r="AB50" s="230"/>
      <c r="AC50" s="231"/>
      <c r="AD50" s="52"/>
    </row>
    <row r="51" spans="1:1009" ht="21" customHeight="1" thickBot="1" x14ac:dyDescent="0.35">
      <c r="A51" s="244"/>
      <c r="B51" s="232" t="str">
        <f>IF(A50&lt;&gt;"","CONTRE","")</f>
        <v/>
      </c>
      <c r="C51" s="233"/>
      <c r="D51" s="53" t="s">
        <v>10</v>
      </c>
      <c r="E51" s="143" t="str">
        <f>IF(AND(E39&lt;&gt;"",E36&lt;&gt;""),F39&amp;"  "&amp;G39,"")</f>
        <v/>
      </c>
      <c r="F51" s="145"/>
      <c r="G51" s="55"/>
      <c r="H51" s="229"/>
      <c r="I51" s="56" t="str">
        <f>IF(AND(E37&lt;&gt;"",E38&lt;&gt;""),"CONTRE","")</f>
        <v/>
      </c>
      <c r="J51" s="54" t="s">
        <v>9</v>
      </c>
      <c r="K51" s="143" t="str">
        <f>IF(AND(E37&lt;&gt;"",E38&lt;&gt;""),F38&amp;"  "&amp;G38,"")</f>
        <v/>
      </c>
      <c r="L51" s="144"/>
      <c r="M51" s="234"/>
      <c r="N51" s="235"/>
      <c r="O51" s="57"/>
      <c r="P51" s="244"/>
      <c r="Q51" s="232" t="str">
        <f>IF(P50&lt;&gt;"","CONTRE","")</f>
        <v/>
      </c>
      <c r="R51" s="233"/>
      <c r="S51" s="53" t="s">
        <v>10</v>
      </c>
      <c r="T51" s="143" t="str">
        <f>IF(AND(T39&lt;&gt;"",T36&lt;&gt;""),U39&amp;"  "&amp;V39,"")</f>
        <v/>
      </c>
      <c r="U51" s="145"/>
      <c r="V51" s="55"/>
      <c r="W51" s="229"/>
      <c r="X51" s="56" t="str">
        <f>IF(AND(T37&lt;&gt;"",T38&lt;&gt;""),"CONTRE","")</f>
        <v/>
      </c>
      <c r="Y51" s="54" t="s">
        <v>9</v>
      </c>
      <c r="Z51" s="143" t="str">
        <f>IF(AND(T37&lt;&gt;"",T38&lt;&gt;""),U38&amp;"  "&amp;V38,"")</f>
        <v/>
      </c>
      <c r="AA51" s="144"/>
      <c r="AB51" s="234"/>
      <c r="AC51" s="235"/>
      <c r="AD51" s="57"/>
    </row>
    <row r="52" spans="1:1009" ht="5.0999999999999996" customHeight="1" x14ac:dyDescent="0.3">
      <c r="A52" s="16"/>
      <c r="B52" s="21"/>
      <c r="C52" s="21"/>
      <c r="D52" s="22"/>
      <c r="E52" s="17"/>
      <c r="F52" s="17"/>
      <c r="G52" s="22"/>
      <c r="H52" s="17"/>
      <c r="P52" s="16"/>
      <c r="Q52" s="21"/>
      <c r="R52" s="21"/>
      <c r="S52" s="22"/>
      <c r="T52" s="17"/>
      <c r="U52" s="17"/>
      <c r="V52" s="22"/>
      <c r="W52" s="17"/>
    </row>
    <row r="53" spans="1:1009" ht="21" customHeight="1" x14ac:dyDescent="0.3">
      <c r="A53" s="216" t="str">
        <f>IF(M38&lt;&gt;"",$A$22,"")</f>
        <v/>
      </c>
      <c r="B53" s="217"/>
      <c r="C53" s="217"/>
      <c r="D53" s="218"/>
      <c r="E53" s="137" t="s">
        <v>27</v>
      </c>
      <c r="F53" s="137"/>
      <c r="G53" s="13" t="s">
        <v>12</v>
      </c>
      <c r="H53" s="137" t="s">
        <v>13</v>
      </c>
      <c r="I53" s="137"/>
      <c r="J53" s="137"/>
      <c r="K53" s="223" t="s">
        <v>14</v>
      </c>
      <c r="L53" s="224"/>
      <c r="M53" s="225" t="s">
        <v>11</v>
      </c>
      <c r="N53" s="225"/>
      <c r="P53" s="216" t="str">
        <f>IF(AB38&lt;&gt;"",$A$22,"")</f>
        <v/>
      </c>
      <c r="Q53" s="217"/>
      <c r="R53" s="217"/>
      <c r="S53" s="218"/>
      <c r="T53" s="137" t="s">
        <v>27</v>
      </c>
      <c r="U53" s="137"/>
      <c r="V53" s="13" t="s">
        <v>12</v>
      </c>
      <c r="W53" s="137" t="s">
        <v>13</v>
      </c>
      <c r="X53" s="137"/>
      <c r="Y53" s="137"/>
      <c r="Z53" s="223" t="s">
        <v>14</v>
      </c>
      <c r="AA53" s="224"/>
      <c r="AB53" s="225" t="s">
        <v>11</v>
      </c>
      <c r="AC53" s="225"/>
    </row>
    <row r="54" spans="1:1009" ht="21" customHeight="1" x14ac:dyDescent="0.3">
      <c r="A54" s="219"/>
      <c r="B54" s="163"/>
      <c r="C54" s="163"/>
      <c r="D54" s="164"/>
      <c r="E54" s="97" t="str">
        <f>IF(E36&lt;&gt;"",D36&amp;"   "&amp;F36,"")</f>
        <v/>
      </c>
      <c r="F54" s="96" t="str">
        <f>IF(E36&lt;&gt;"",G36,"")</f>
        <v/>
      </c>
      <c r="G54" s="31"/>
      <c r="H54" s="193"/>
      <c r="I54" s="193"/>
      <c r="J54" s="193"/>
      <c r="K54" s="193"/>
      <c r="L54" s="193"/>
      <c r="M54" s="193"/>
      <c r="N54" s="193"/>
      <c r="P54" s="219"/>
      <c r="Q54" s="163"/>
      <c r="R54" s="163"/>
      <c r="S54" s="164"/>
      <c r="T54" s="97" t="str">
        <f>IF(T36&lt;&gt;"",S36&amp;"   "&amp;U36,"")</f>
        <v/>
      </c>
      <c r="U54" s="96" t="str">
        <f>IF(T36&lt;&gt;"",V36,"")</f>
        <v/>
      </c>
      <c r="V54" s="31"/>
      <c r="W54" s="193"/>
      <c r="X54" s="193"/>
      <c r="Y54" s="193"/>
      <c r="Z54" s="193"/>
      <c r="AA54" s="193"/>
      <c r="AB54" s="193"/>
      <c r="AC54" s="193"/>
    </row>
    <row r="55" spans="1:1009" ht="21" customHeight="1" x14ac:dyDescent="0.3">
      <c r="A55" s="219"/>
      <c r="B55" s="163"/>
      <c r="C55" s="163"/>
      <c r="D55" s="164"/>
      <c r="E55" s="97" t="str">
        <f>IF(E37&lt;&gt;"",D37&amp;"   "&amp;F37,"")</f>
        <v/>
      </c>
      <c r="F55" s="96" t="str">
        <f>IF(E37&lt;&gt;"",G37,"")</f>
        <v/>
      </c>
      <c r="G55" s="31"/>
      <c r="H55" s="215"/>
      <c r="I55" s="215"/>
      <c r="J55" s="215"/>
      <c r="K55" s="215"/>
      <c r="L55" s="215"/>
      <c r="M55" s="193"/>
      <c r="N55" s="193"/>
      <c r="P55" s="219"/>
      <c r="Q55" s="163"/>
      <c r="R55" s="163"/>
      <c r="S55" s="164"/>
      <c r="T55" s="97" t="str">
        <f>IF(T37&lt;&gt;"",S37&amp;"   "&amp;U37,"")</f>
        <v/>
      </c>
      <c r="U55" s="96" t="str">
        <f>IF(T37&lt;&gt;"",V37,"")</f>
        <v/>
      </c>
      <c r="V55" s="31"/>
      <c r="W55" s="215"/>
      <c r="X55" s="215"/>
      <c r="Y55" s="215"/>
      <c r="Z55" s="215"/>
      <c r="AA55" s="215"/>
      <c r="AB55" s="193"/>
      <c r="AC55" s="193"/>
    </row>
    <row r="56" spans="1:1009" ht="21" customHeight="1" x14ac:dyDescent="0.3">
      <c r="A56" s="219"/>
      <c r="B56" s="163"/>
      <c r="C56" s="163"/>
      <c r="D56" s="164"/>
      <c r="E56" s="97" t="str">
        <f>IF(E38&lt;&gt;"",D38&amp;"   "&amp;F38,"")</f>
        <v/>
      </c>
      <c r="F56" s="96" t="str">
        <f>IF(E38&lt;&gt;"",G38,"")</f>
        <v/>
      </c>
      <c r="G56" s="31"/>
      <c r="H56" s="215"/>
      <c r="I56" s="215"/>
      <c r="J56" s="215"/>
      <c r="K56" s="215"/>
      <c r="L56" s="215"/>
      <c r="M56" s="193"/>
      <c r="N56" s="193"/>
      <c r="P56" s="219"/>
      <c r="Q56" s="163"/>
      <c r="R56" s="163"/>
      <c r="S56" s="164"/>
      <c r="T56" s="97" t="str">
        <f>IF(T38&lt;&gt;"",S38&amp;"   "&amp;U38,"")</f>
        <v/>
      </c>
      <c r="U56" s="96" t="str">
        <f>IF(T38&lt;&gt;"",V38,"")</f>
        <v/>
      </c>
      <c r="V56" s="31"/>
      <c r="W56" s="215"/>
      <c r="X56" s="215"/>
      <c r="Y56" s="215"/>
      <c r="Z56" s="215"/>
      <c r="AA56" s="215"/>
      <c r="AB56" s="193"/>
      <c r="AC56" s="193"/>
    </row>
    <row r="57" spans="1:1009" ht="21" customHeight="1" x14ac:dyDescent="0.3">
      <c r="A57" s="220"/>
      <c r="B57" s="221"/>
      <c r="C57" s="221"/>
      <c r="D57" s="222"/>
      <c r="E57" s="97" t="str">
        <f>IF(E39&lt;&gt;"",D39&amp;"   "&amp;F39,"")</f>
        <v/>
      </c>
      <c r="F57" s="96" t="str">
        <f>IF(E39&lt;&gt;"",G39,"")</f>
        <v/>
      </c>
      <c r="G57" s="31"/>
      <c r="H57" s="215"/>
      <c r="I57" s="215"/>
      <c r="J57" s="215"/>
      <c r="K57" s="193"/>
      <c r="L57" s="193"/>
      <c r="M57" s="193"/>
      <c r="N57" s="193"/>
      <c r="P57" s="220"/>
      <c r="Q57" s="221"/>
      <c r="R57" s="221"/>
      <c r="S57" s="222"/>
      <c r="T57" s="97" t="str">
        <f>IF(T39&lt;&gt;"",S39&amp;"   "&amp;U39,"")</f>
        <v/>
      </c>
      <c r="U57" s="96" t="str">
        <f>IF(T39&lt;&gt;"",V39,"")</f>
        <v/>
      </c>
      <c r="V57" s="31"/>
      <c r="W57" s="215"/>
      <c r="X57" s="215"/>
      <c r="Y57" s="215"/>
      <c r="Z57" s="193"/>
      <c r="AA57" s="193"/>
      <c r="AB57" s="193"/>
      <c r="AC57" s="193"/>
    </row>
    <row r="58" spans="1:1009" ht="5.0999999999999996" customHeight="1" x14ac:dyDescent="0.3">
      <c r="A58" s="27"/>
      <c r="B58" s="25"/>
      <c r="C58" s="26"/>
      <c r="D58" s="27"/>
      <c r="E58" s="40"/>
      <c r="G58" s="3"/>
      <c r="H58" s="3"/>
      <c r="I58" s="3"/>
      <c r="P58" s="27"/>
      <c r="Q58" s="25"/>
      <c r="R58" s="26"/>
      <c r="S58" s="27"/>
      <c r="T58" s="40"/>
      <c r="V58" s="3"/>
      <c r="W58" s="3"/>
      <c r="X58" s="3"/>
    </row>
    <row r="59" spans="1:1009" ht="24.9" customHeight="1" x14ac:dyDescent="0.3">
      <c r="A59" s="200" t="s">
        <v>32</v>
      </c>
      <c r="B59" s="201"/>
      <c r="C59" s="201"/>
      <c r="D59" s="202"/>
      <c r="E59" s="125" t="s">
        <v>29</v>
      </c>
      <c r="F59" s="126"/>
      <c r="G59" s="127"/>
      <c r="H59" s="41" t="s">
        <v>38</v>
      </c>
      <c r="I59" s="137"/>
      <c r="J59" s="137"/>
      <c r="K59" s="137"/>
      <c r="L59" s="137"/>
      <c r="M59" s="137"/>
      <c r="N59" s="137"/>
      <c r="O59" s="137"/>
      <c r="P59" s="200" t="s">
        <v>32</v>
      </c>
      <c r="Q59" s="201"/>
      <c r="R59" s="201"/>
      <c r="S59" s="202"/>
      <c r="T59" s="125" t="s">
        <v>29</v>
      </c>
      <c r="U59" s="126"/>
      <c r="V59" s="127"/>
      <c r="W59" s="41" t="s">
        <v>38</v>
      </c>
      <c r="X59" s="137"/>
      <c r="Y59" s="137"/>
      <c r="Z59" s="137"/>
      <c r="AA59" s="137"/>
      <c r="AB59" s="137"/>
      <c r="AC59" s="137"/>
      <c r="AD59" s="137"/>
    </row>
    <row r="60" spans="1:1009" ht="24.9" customHeight="1" x14ac:dyDescent="0.3">
      <c r="A60" s="203"/>
      <c r="B60" s="204"/>
      <c r="C60" s="204"/>
      <c r="D60" s="205"/>
      <c r="E60" s="128"/>
      <c r="F60" s="129"/>
      <c r="G60" s="130"/>
      <c r="H60" s="41" t="s">
        <v>39</v>
      </c>
      <c r="I60" s="137"/>
      <c r="J60" s="137"/>
      <c r="K60" s="137"/>
      <c r="L60" s="137"/>
      <c r="M60" s="137"/>
      <c r="N60" s="137"/>
      <c r="O60" s="137"/>
      <c r="P60" s="203"/>
      <c r="Q60" s="204"/>
      <c r="R60" s="204"/>
      <c r="S60" s="205"/>
      <c r="T60" s="128"/>
      <c r="U60" s="129"/>
      <c r="V60" s="130"/>
      <c r="W60" s="41" t="s">
        <v>39</v>
      </c>
      <c r="X60" s="137"/>
      <c r="Y60" s="137"/>
      <c r="Z60" s="137"/>
      <c r="AA60" s="137"/>
      <c r="AB60" s="137"/>
      <c r="AC60" s="137"/>
      <c r="AD60" s="137"/>
    </row>
    <row r="61" spans="1:1009" ht="18" customHeight="1" x14ac:dyDescent="0.3">
      <c r="A61" s="203"/>
      <c r="B61" s="204"/>
      <c r="C61" s="204"/>
      <c r="D61" s="205"/>
      <c r="E61" s="209" t="s">
        <v>30</v>
      </c>
      <c r="F61" s="210"/>
      <c r="G61" s="211"/>
      <c r="H61" s="139" t="s">
        <v>40</v>
      </c>
      <c r="I61" s="137"/>
      <c r="J61" s="137"/>
      <c r="K61" s="137"/>
      <c r="L61" s="149" t="s">
        <v>28</v>
      </c>
      <c r="M61" s="137"/>
      <c r="N61" s="137"/>
      <c r="O61" s="137"/>
      <c r="P61" s="203"/>
      <c r="Q61" s="204"/>
      <c r="R61" s="204"/>
      <c r="S61" s="205"/>
      <c r="T61" s="209" t="s">
        <v>30</v>
      </c>
      <c r="U61" s="210"/>
      <c r="V61" s="211"/>
      <c r="W61" s="139" t="s">
        <v>40</v>
      </c>
      <c r="X61" s="137"/>
      <c r="Y61" s="137"/>
      <c r="Z61" s="137"/>
      <c r="AA61" s="149" t="s">
        <v>28</v>
      </c>
      <c r="AB61" s="137"/>
      <c r="AC61" s="137"/>
      <c r="AD61" s="137"/>
    </row>
    <row r="62" spans="1:1009" ht="18" customHeight="1" x14ac:dyDescent="0.3">
      <c r="A62" s="206"/>
      <c r="B62" s="207"/>
      <c r="C62" s="207"/>
      <c r="D62" s="208"/>
      <c r="E62" s="212"/>
      <c r="F62" s="213"/>
      <c r="G62" s="214"/>
      <c r="H62" s="139"/>
      <c r="I62" s="137"/>
      <c r="J62" s="137"/>
      <c r="K62" s="137"/>
      <c r="L62" s="149"/>
      <c r="M62" s="137"/>
      <c r="N62" s="137"/>
      <c r="O62" s="137"/>
      <c r="P62" s="206"/>
      <c r="Q62" s="207"/>
      <c r="R62" s="207"/>
      <c r="S62" s="208"/>
      <c r="T62" s="212"/>
      <c r="U62" s="213"/>
      <c r="V62" s="214"/>
      <c r="W62" s="139"/>
      <c r="X62" s="137"/>
      <c r="Y62" s="137"/>
      <c r="Z62" s="137"/>
      <c r="AA62" s="149"/>
      <c r="AB62" s="137"/>
      <c r="AC62" s="137"/>
      <c r="AD62" s="137"/>
    </row>
    <row r="63" spans="1:1009" ht="23.25" customHeight="1" x14ac:dyDescent="0.45">
      <c r="B63" s="173" t="s">
        <v>0</v>
      </c>
      <c r="C63" s="173"/>
      <c r="D63" s="173"/>
      <c r="E63" s="188" t="s">
        <v>16</v>
      </c>
      <c r="F63" s="188"/>
      <c r="G63" s="188"/>
      <c r="H63" s="188"/>
      <c r="I63" s="173" t="s">
        <v>1</v>
      </c>
      <c r="J63" s="173"/>
      <c r="K63" s="173"/>
      <c r="L63" s="173"/>
      <c r="M63" s="173"/>
      <c r="N63" s="173"/>
      <c r="Q63" s="173" t="s">
        <v>0</v>
      </c>
      <c r="R63" s="173"/>
      <c r="S63" s="173"/>
      <c r="T63" s="188" t="s">
        <v>16</v>
      </c>
      <c r="U63" s="188"/>
      <c r="V63" s="188"/>
      <c r="W63" s="188"/>
      <c r="X63" s="173" t="s">
        <v>1</v>
      </c>
      <c r="Y63" s="173"/>
      <c r="Z63" s="173"/>
      <c r="AA63" s="173"/>
      <c r="AB63" s="173"/>
      <c r="AC63" s="173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</row>
    <row r="64" spans="1:1009" ht="5.0999999999999996" customHeight="1" x14ac:dyDescent="0.3">
      <c r="F64" s="7"/>
      <c r="G64" s="12"/>
      <c r="H64" s="12"/>
      <c r="U64" s="7"/>
      <c r="V64" s="12"/>
      <c r="W64" s="12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4"/>
      <c r="MP64" s="4"/>
      <c r="MQ64" s="4"/>
      <c r="MR64" s="4"/>
      <c r="MS64" s="4"/>
      <c r="MT64" s="4"/>
      <c r="MU64" s="4"/>
      <c r="MV64" s="4"/>
      <c r="MW64" s="4"/>
      <c r="MX64" s="4"/>
      <c r="MY64" s="4"/>
      <c r="MZ64" s="4"/>
      <c r="NA64" s="4"/>
      <c r="NB64" s="4"/>
      <c r="NC64" s="4"/>
      <c r="ND64" s="4"/>
      <c r="NE64" s="4"/>
      <c r="NF64" s="4"/>
      <c r="NG64" s="4"/>
      <c r="NH64" s="4"/>
      <c r="NI64" s="4"/>
      <c r="NJ64" s="4"/>
      <c r="NK64" s="4"/>
      <c r="NL64" s="4"/>
      <c r="NM64" s="4"/>
      <c r="NN64" s="4"/>
      <c r="NO64" s="4"/>
      <c r="NP64" s="4"/>
      <c r="NQ64" s="4"/>
      <c r="NR64" s="4"/>
      <c r="NS64" s="4"/>
      <c r="NT64" s="4"/>
      <c r="NU64" s="4"/>
      <c r="NV64" s="4"/>
      <c r="NW64" s="4"/>
      <c r="NX64" s="4"/>
      <c r="NY64" s="4"/>
      <c r="NZ64" s="4"/>
      <c r="OA64" s="4"/>
      <c r="OB64" s="4"/>
      <c r="OC64" s="4"/>
      <c r="OD64" s="4"/>
      <c r="OE64" s="4"/>
      <c r="OF64" s="4"/>
      <c r="OG64" s="4"/>
      <c r="OH64" s="4"/>
      <c r="OI64" s="4"/>
      <c r="OJ64" s="4"/>
      <c r="OK64" s="4"/>
      <c r="OL64" s="4"/>
      <c r="OM64" s="4"/>
      <c r="ON64" s="4"/>
      <c r="OO64" s="4"/>
      <c r="OP64" s="4"/>
      <c r="OQ64" s="4"/>
      <c r="OR64" s="4"/>
      <c r="OS64" s="4"/>
      <c r="OT64" s="4"/>
      <c r="OU64" s="4"/>
      <c r="OV64" s="4"/>
      <c r="OW64" s="4"/>
      <c r="OX64" s="4"/>
      <c r="OY64" s="4"/>
      <c r="OZ64" s="4"/>
      <c r="PA64" s="4"/>
      <c r="PB64" s="4"/>
      <c r="PC64" s="4"/>
      <c r="PD64" s="4"/>
      <c r="PE64" s="4"/>
      <c r="PF64" s="4"/>
      <c r="PG64" s="4"/>
      <c r="PH64" s="4"/>
      <c r="PI64" s="4"/>
      <c r="PJ64" s="4"/>
      <c r="PK64" s="4"/>
      <c r="PL64" s="4"/>
      <c r="PM64" s="4"/>
      <c r="PN64" s="4"/>
      <c r="PO64" s="4"/>
      <c r="PP64" s="4"/>
      <c r="PQ64" s="4"/>
      <c r="PR64" s="4"/>
      <c r="PS64" s="4"/>
      <c r="PT64" s="4"/>
      <c r="PU64" s="4"/>
      <c r="PV64" s="4"/>
      <c r="PW64" s="4"/>
      <c r="PX64" s="4"/>
      <c r="PY64" s="4"/>
      <c r="PZ64" s="4"/>
      <c r="QA64" s="4"/>
      <c r="QB64" s="4"/>
      <c r="QC64" s="4"/>
      <c r="QD64" s="4"/>
      <c r="QE64" s="4"/>
      <c r="QF64" s="4"/>
      <c r="QG64" s="4"/>
      <c r="QH64" s="4"/>
      <c r="QI64" s="4"/>
      <c r="QJ64" s="4"/>
      <c r="QK64" s="4"/>
      <c r="QL64" s="4"/>
      <c r="QM64" s="4"/>
      <c r="QN64" s="4"/>
      <c r="QO64" s="4"/>
      <c r="QP64" s="4"/>
      <c r="QQ64" s="4"/>
      <c r="QR64" s="4"/>
      <c r="QS64" s="4"/>
      <c r="QT64" s="4"/>
      <c r="QU64" s="4"/>
      <c r="QV64" s="4"/>
      <c r="QW64" s="4"/>
      <c r="QX64" s="4"/>
      <c r="QY64" s="4"/>
      <c r="QZ64" s="4"/>
      <c r="RA64" s="4"/>
      <c r="RB64" s="4"/>
      <c r="RC64" s="4"/>
      <c r="RD64" s="4"/>
      <c r="RE64" s="4"/>
      <c r="RF64" s="4"/>
      <c r="RG64" s="4"/>
      <c r="RH64" s="4"/>
      <c r="RI64" s="4"/>
      <c r="RJ64" s="4"/>
      <c r="RK64" s="4"/>
      <c r="RL64" s="4"/>
      <c r="RM64" s="4"/>
      <c r="RN64" s="4"/>
      <c r="RO64" s="4"/>
      <c r="RP64" s="4"/>
      <c r="RQ64" s="4"/>
      <c r="RR64" s="4"/>
      <c r="RS64" s="4"/>
      <c r="RT64" s="4"/>
      <c r="RU64" s="4"/>
      <c r="RV64" s="4"/>
      <c r="RW64" s="4"/>
      <c r="RX64" s="4"/>
      <c r="RY64" s="4"/>
      <c r="RZ64" s="4"/>
      <c r="SA64" s="4"/>
      <c r="SB64" s="4"/>
      <c r="SC64" s="4"/>
      <c r="SD64" s="4"/>
      <c r="SE64" s="4"/>
      <c r="SF64" s="4"/>
      <c r="SG64" s="4"/>
      <c r="SH64" s="4"/>
      <c r="SI64" s="4"/>
      <c r="SJ64" s="4"/>
      <c r="SK64" s="4"/>
      <c r="SL64" s="4"/>
      <c r="SM64" s="4"/>
      <c r="SN64" s="4"/>
      <c r="SO64" s="4"/>
      <c r="SP64" s="4"/>
      <c r="SQ64" s="4"/>
      <c r="SR64" s="4"/>
      <c r="SS64" s="4"/>
      <c r="ST64" s="4"/>
      <c r="SU64" s="4"/>
      <c r="SV64" s="4"/>
      <c r="SW64" s="4"/>
      <c r="SX64" s="4"/>
      <c r="SY64" s="4"/>
      <c r="SZ64" s="4"/>
      <c r="TA64" s="4"/>
      <c r="TB64" s="4"/>
      <c r="TC64" s="4"/>
      <c r="TD64" s="4"/>
      <c r="TE64" s="4"/>
      <c r="TF64" s="4"/>
      <c r="TG64" s="4"/>
      <c r="TH64" s="4"/>
      <c r="TI64" s="4"/>
      <c r="TJ64" s="4"/>
      <c r="TK64" s="4"/>
      <c r="TL64" s="4"/>
      <c r="TM64" s="4"/>
      <c r="TN64" s="4"/>
      <c r="TO64" s="4"/>
      <c r="TP64" s="4"/>
      <c r="TQ64" s="4"/>
      <c r="TR64" s="4"/>
      <c r="TS64" s="4"/>
      <c r="TT64" s="4"/>
      <c r="TU64" s="4"/>
      <c r="TV64" s="4"/>
      <c r="TW64" s="4"/>
      <c r="TX64" s="4"/>
      <c r="TY64" s="4"/>
      <c r="TZ64" s="4"/>
      <c r="UA64" s="4"/>
      <c r="UB64" s="4"/>
      <c r="UC64" s="4"/>
      <c r="UD64" s="4"/>
      <c r="UE64" s="4"/>
      <c r="UF64" s="4"/>
      <c r="UG64" s="4"/>
      <c r="UH64" s="4"/>
      <c r="UI64" s="4"/>
      <c r="UJ64" s="4"/>
      <c r="UK64" s="4"/>
      <c r="UL64" s="4"/>
      <c r="UM64" s="4"/>
      <c r="UN64" s="4"/>
      <c r="UO64" s="4"/>
      <c r="UP64" s="4"/>
      <c r="UQ64" s="4"/>
      <c r="UR64" s="4"/>
      <c r="US64" s="4"/>
      <c r="UT64" s="4"/>
      <c r="UU64" s="4"/>
      <c r="UV64" s="4"/>
      <c r="UW64" s="4"/>
      <c r="UX64" s="4"/>
      <c r="UY64" s="4"/>
      <c r="UZ64" s="4"/>
      <c r="VA64" s="4"/>
      <c r="VB64" s="4"/>
      <c r="VC64" s="4"/>
      <c r="VD64" s="4"/>
      <c r="VE64" s="4"/>
      <c r="VF64" s="4"/>
      <c r="VG64" s="4"/>
      <c r="VH64" s="4"/>
      <c r="VI64" s="4"/>
      <c r="VJ64" s="4"/>
      <c r="VK64" s="4"/>
      <c r="VL64" s="4"/>
      <c r="VM64" s="4"/>
      <c r="VN64" s="4"/>
      <c r="VO64" s="4"/>
      <c r="VP64" s="4"/>
      <c r="VQ64" s="4"/>
      <c r="VR64" s="4"/>
      <c r="VS64" s="4"/>
      <c r="VT64" s="4"/>
      <c r="VU64" s="4"/>
      <c r="VV64" s="4"/>
      <c r="VW64" s="4"/>
      <c r="VX64" s="4"/>
      <c r="VY64" s="4"/>
      <c r="VZ64" s="4"/>
      <c r="WA64" s="4"/>
      <c r="WB64" s="4"/>
      <c r="WC64" s="4"/>
      <c r="WD64" s="4"/>
      <c r="WE64" s="4"/>
      <c r="WF64" s="4"/>
      <c r="WG64" s="4"/>
      <c r="WH64" s="4"/>
      <c r="WI64" s="4"/>
      <c r="WJ64" s="4"/>
      <c r="WK64" s="4"/>
      <c r="WL64" s="4"/>
      <c r="WM64" s="4"/>
      <c r="WN64" s="4"/>
      <c r="WO64" s="4"/>
      <c r="WP64" s="4"/>
      <c r="WQ64" s="4"/>
      <c r="WR64" s="4"/>
      <c r="WS64" s="4"/>
      <c r="WT64" s="4"/>
      <c r="WU64" s="4"/>
      <c r="WV64" s="4"/>
      <c r="WW64" s="4"/>
      <c r="WX64" s="4"/>
      <c r="WY64" s="4"/>
      <c r="WZ64" s="4"/>
      <c r="XA64" s="4"/>
      <c r="XB64" s="4"/>
      <c r="XC64" s="4"/>
      <c r="XD64" s="4"/>
      <c r="XE64" s="4"/>
      <c r="XF64" s="4"/>
      <c r="XG64" s="4"/>
      <c r="XH64" s="4"/>
      <c r="XI64" s="4"/>
      <c r="XJ64" s="4"/>
      <c r="XK64" s="4"/>
      <c r="XL64" s="4"/>
      <c r="XM64" s="4"/>
      <c r="XN64" s="4"/>
      <c r="XO64" s="4"/>
      <c r="XP64" s="4"/>
      <c r="XQ64" s="4"/>
      <c r="XR64" s="4"/>
      <c r="XS64" s="4"/>
      <c r="XT64" s="4"/>
      <c r="XU64" s="4"/>
      <c r="XV64" s="4"/>
      <c r="XW64" s="4"/>
      <c r="XX64" s="4"/>
      <c r="XY64" s="4"/>
      <c r="XZ64" s="4"/>
      <c r="YA64" s="4"/>
      <c r="YB64" s="4"/>
      <c r="YC64" s="4"/>
      <c r="YD64" s="4"/>
      <c r="YE64" s="4"/>
      <c r="YF64" s="4"/>
      <c r="YG64" s="4"/>
      <c r="YH64" s="4"/>
      <c r="YI64" s="4"/>
      <c r="YJ64" s="4"/>
      <c r="YK64" s="4"/>
      <c r="YL64" s="4"/>
      <c r="YM64" s="4"/>
      <c r="YN64" s="4"/>
      <c r="YO64" s="4"/>
      <c r="YP64" s="4"/>
      <c r="YQ64" s="4"/>
      <c r="YR64" s="4"/>
      <c r="YS64" s="4"/>
      <c r="YT64" s="4"/>
      <c r="YU64" s="4"/>
      <c r="YV64" s="4"/>
      <c r="YW64" s="4"/>
      <c r="YX64" s="4"/>
      <c r="YY64" s="4"/>
      <c r="YZ64" s="4"/>
      <c r="ZA64" s="4"/>
      <c r="ZB64" s="4"/>
      <c r="ZC64" s="4"/>
      <c r="ZD64" s="4"/>
      <c r="ZE64" s="4"/>
      <c r="ZF64" s="4"/>
      <c r="ZG64" s="4"/>
      <c r="ZH64" s="4"/>
      <c r="ZI64" s="4"/>
      <c r="ZJ64" s="4"/>
      <c r="ZK64" s="4"/>
      <c r="ZL64" s="4"/>
      <c r="ZM64" s="4"/>
      <c r="ZN64" s="4"/>
      <c r="ZO64" s="4"/>
      <c r="ZP64" s="4"/>
      <c r="ZQ64" s="4"/>
      <c r="ZR64" s="4"/>
      <c r="ZS64" s="4"/>
      <c r="ZT64" s="4"/>
      <c r="ZU64" s="4"/>
      <c r="ZV64" s="4"/>
      <c r="ZW64" s="4"/>
      <c r="ZX64" s="4"/>
      <c r="ZY64" s="4"/>
      <c r="ZZ64" s="4"/>
      <c r="AAA64" s="4"/>
      <c r="AAB64" s="4"/>
      <c r="AAC64" s="4"/>
      <c r="AAD64" s="4"/>
      <c r="AAE64" s="4"/>
      <c r="AAF64" s="4"/>
      <c r="AAG64" s="4"/>
      <c r="AAH64" s="4"/>
      <c r="AAI64" s="4"/>
      <c r="AAJ64" s="4"/>
      <c r="AAK64" s="4"/>
      <c r="AAL64" s="4"/>
      <c r="AAM64" s="4"/>
      <c r="AAN64" s="4"/>
      <c r="AAO64" s="4"/>
      <c r="AAP64" s="4"/>
      <c r="AAQ64" s="4"/>
      <c r="AAR64" s="4"/>
      <c r="AAS64" s="4"/>
      <c r="AAT64" s="4"/>
      <c r="AAU64" s="4"/>
      <c r="AAV64" s="4"/>
      <c r="AAW64" s="4"/>
      <c r="AAX64" s="4"/>
      <c r="AAY64" s="4"/>
      <c r="AAZ64" s="4"/>
      <c r="ABA64" s="4"/>
      <c r="ABB64" s="4"/>
      <c r="ABC64" s="4"/>
      <c r="ABD64" s="4"/>
      <c r="ABE64" s="4"/>
      <c r="ABF64" s="4"/>
      <c r="ABG64" s="4"/>
      <c r="ABH64" s="4"/>
      <c r="ABI64" s="4"/>
      <c r="ABJ64" s="4"/>
      <c r="ABK64" s="4"/>
      <c r="ABL64" s="4"/>
      <c r="ABM64" s="4"/>
      <c r="ABN64" s="4"/>
      <c r="ABO64" s="4"/>
      <c r="ABP64" s="4"/>
      <c r="ABQ64" s="4"/>
      <c r="ABR64" s="4"/>
      <c r="ABS64" s="4"/>
      <c r="ABT64" s="4"/>
      <c r="ABU64" s="4"/>
      <c r="ABV64" s="4"/>
      <c r="ABW64" s="4"/>
      <c r="ABX64" s="4"/>
      <c r="ABY64" s="4"/>
      <c r="ABZ64" s="4"/>
      <c r="ACA64" s="4"/>
      <c r="ACB64" s="4"/>
      <c r="ACC64" s="4"/>
      <c r="ACD64" s="4"/>
      <c r="ACE64" s="4"/>
      <c r="ACF64" s="4"/>
      <c r="ACG64" s="4"/>
      <c r="ACH64" s="4"/>
      <c r="ACI64" s="4"/>
      <c r="ACJ64" s="4"/>
      <c r="ACK64" s="4"/>
      <c r="ACL64" s="4"/>
      <c r="ACM64" s="4"/>
      <c r="ACN64" s="4"/>
      <c r="ACO64" s="4"/>
      <c r="ACP64" s="4"/>
      <c r="ACQ64" s="4"/>
      <c r="ACR64" s="4"/>
      <c r="ACS64" s="4"/>
      <c r="ACT64" s="4"/>
      <c r="ACU64" s="4"/>
      <c r="ACV64" s="4"/>
      <c r="ACW64" s="4"/>
      <c r="ACX64" s="4"/>
      <c r="ACY64" s="4"/>
      <c r="ACZ64" s="4"/>
      <c r="ADA64" s="4"/>
      <c r="ADB64" s="4"/>
      <c r="ADC64" s="4"/>
      <c r="ADD64" s="4"/>
      <c r="ADE64" s="4"/>
      <c r="ADF64" s="4"/>
      <c r="ADG64" s="4"/>
      <c r="ADH64" s="4"/>
      <c r="ADI64" s="4"/>
      <c r="ADJ64" s="4"/>
      <c r="ADK64" s="4"/>
      <c r="ADL64" s="4"/>
      <c r="ADM64" s="4"/>
      <c r="ADN64" s="4"/>
      <c r="ADO64" s="4"/>
      <c r="ADP64" s="4"/>
      <c r="ADQ64" s="4"/>
      <c r="ADR64" s="4"/>
      <c r="ADS64" s="4"/>
      <c r="ADT64" s="4"/>
      <c r="ADU64" s="4"/>
      <c r="ADV64" s="4"/>
      <c r="ADW64" s="4"/>
      <c r="ADX64" s="4"/>
      <c r="ADY64" s="4"/>
      <c r="ADZ64" s="4"/>
      <c r="AEA64" s="4"/>
      <c r="AEB64" s="4"/>
      <c r="AEC64" s="4"/>
      <c r="AED64" s="4"/>
      <c r="AEE64" s="4"/>
      <c r="AEF64" s="4"/>
      <c r="AEG64" s="4"/>
      <c r="AEH64" s="4"/>
      <c r="AEI64" s="4"/>
      <c r="AEJ64" s="4"/>
      <c r="AEK64" s="4"/>
      <c r="AEL64" s="4"/>
      <c r="AEM64" s="4"/>
      <c r="AEN64" s="4"/>
      <c r="AEO64" s="4"/>
      <c r="AEP64" s="4"/>
      <c r="AEQ64" s="4"/>
      <c r="AER64" s="4"/>
      <c r="AES64" s="4"/>
      <c r="AET64" s="4"/>
      <c r="AEU64" s="4"/>
      <c r="AEV64" s="4"/>
      <c r="AEW64" s="4"/>
      <c r="AEX64" s="4"/>
      <c r="AEY64" s="4"/>
      <c r="AEZ64" s="4"/>
      <c r="AFA64" s="4"/>
      <c r="AFB64" s="4"/>
      <c r="AFC64" s="4"/>
      <c r="AFD64" s="4"/>
      <c r="AFE64" s="4"/>
      <c r="AFF64" s="4"/>
      <c r="AFG64" s="4"/>
      <c r="AFH64" s="4"/>
      <c r="AFI64" s="4"/>
      <c r="AFJ64" s="4"/>
      <c r="AFK64" s="4"/>
      <c r="AFL64" s="4"/>
      <c r="AFM64" s="4"/>
      <c r="AFN64" s="4"/>
      <c r="AFO64" s="4"/>
      <c r="AFP64" s="4"/>
      <c r="AFQ64" s="4"/>
      <c r="AFR64" s="4"/>
      <c r="AFS64" s="4"/>
      <c r="AFT64" s="4"/>
      <c r="AFU64" s="4"/>
      <c r="AFV64" s="4"/>
      <c r="AFW64" s="4"/>
      <c r="AFX64" s="4"/>
      <c r="AFY64" s="4"/>
      <c r="AFZ64" s="4"/>
      <c r="AGA64" s="4"/>
      <c r="AGB64" s="4"/>
      <c r="AGC64" s="4"/>
      <c r="AGD64" s="4"/>
      <c r="AGE64" s="4"/>
      <c r="AGF64" s="4"/>
      <c r="AGG64" s="4"/>
      <c r="AGH64" s="4"/>
      <c r="AGI64" s="4"/>
      <c r="AGJ64" s="4"/>
      <c r="AGK64" s="4"/>
      <c r="AGL64" s="4"/>
      <c r="AGM64" s="4"/>
      <c r="AGN64" s="4"/>
      <c r="AGO64" s="4"/>
      <c r="AGP64" s="4"/>
      <c r="AGQ64" s="4"/>
      <c r="AGR64" s="4"/>
      <c r="AGS64" s="4"/>
      <c r="AGT64" s="4"/>
      <c r="AGU64" s="4"/>
      <c r="AGV64" s="4"/>
      <c r="AGW64" s="4"/>
      <c r="AGX64" s="4"/>
      <c r="AGY64" s="4"/>
      <c r="AGZ64" s="4"/>
      <c r="AHA64" s="4"/>
      <c r="AHB64" s="4"/>
      <c r="AHC64" s="4"/>
      <c r="AHD64" s="4"/>
      <c r="AHE64" s="4"/>
      <c r="AHF64" s="4"/>
      <c r="AHG64" s="4"/>
      <c r="AHH64" s="4"/>
      <c r="AHI64" s="4"/>
      <c r="AHJ64" s="4"/>
      <c r="AHK64" s="4"/>
      <c r="AHL64" s="4"/>
      <c r="AHM64" s="4"/>
      <c r="AHN64" s="4"/>
      <c r="AHO64" s="4"/>
      <c r="AHP64" s="4"/>
      <c r="AHQ64" s="4"/>
      <c r="AHR64" s="4"/>
      <c r="AHS64" s="4"/>
      <c r="AHT64" s="4"/>
      <c r="AHU64" s="4"/>
      <c r="AHV64" s="4"/>
      <c r="AHW64" s="4"/>
      <c r="AHX64" s="4"/>
      <c r="AHY64" s="4"/>
      <c r="AHZ64" s="4"/>
      <c r="AIA64" s="4"/>
      <c r="AIB64" s="4"/>
      <c r="AIC64" s="4"/>
      <c r="AID64" s="4"/>
      <c r="AIE64" s="4"/>
      <c r="AIF64" s="4"/>
      <c r="AIG64" s="4"/>
      <c r="AIH64" s="4"/>
      <c r="AII64" s="4"/>
      <c r="AIJ64" s="4"/>
      <c r="AIK64" s="4"/>
      <c r="AIL64" s="4"/>
      <c r="AIM64" s="4"/>
      <c r="AIN64" s="4"/>
      <c r="AIO64" s="4"/>
      <c r="AIP64" s="4"/>
      <c r="AIQ64" s="4"/>
      <c r="AIR64" s="4"/>
      <c r="AIS64" s="4"/>
      <c r="AIT64" s="4"/>
      <c r="AIU64" s="4"/>
      <c r="AIV64" s="4"/>
      <c r="AIW64" s="4"/>
      <c r="AIX64" s="4"/>
      <c r="AIY64" s="4"/>
      <c r="AIZ64" s="4"/>
      <c r="AJA64" s="4"/>
      <c r="AJB64" s="4"/>
      <c r="AJC64" s="4"/>
      <c r="AJD64" s="4"/>
      <c r="AJE64" s="4"/>
      <c r="AJF64" s="4"/>
      <c r="AJG64" s="4"/>
      <c r="AJH64" s="4"/>
      <c r="AJI64" s="4"/>
      <c r="AJJ64" s="4"/>
      <c r="AJK64" s="4"/>
      <c r="AJL64" s="4"/>
      <c r="AJM64" s="4"/>
      <c r="AJN64" s="4"/>
      <c r="AJO64" s="4"/>
      <c r="AJP64" s="4"/>
      <c r="AJQ64" s="4"/>
      <c r="AJR64" s="4"/>
      <c r="AJS64" s="4"/>
      <c r="AJT64" s="4"/>
      <c r="AJU64" s="4"/>
      <c r="AJV64" s="4"/>
      <c r="AJW64" s="4"/>
      <c r="AJX64" s="4"/>
      <c r="AJY64" s="4"/>
      <c r="AJZ64" s="4"/>
      <c r="AKA64" s="4"/>
      <c r="AKB64" s="4"/>
      <c r="AKC64" s="4"/>
      <c r="AKD64" s="4"/>
      <c r="AKE64" s="4"/>
      <c r="AKF64" s="4"/>
      <c r="AKG64" s="4"/>
      <c r="AKH64" s="4"/>
      <c r="AKI64" s="4"/>
      <c r="AKJ64" s="4"/>
      <c r="AKK64" s="4"/>
      <c r="AKL64" s="4"/>
      <c r="AKM64" s="4"/>
      <c r="AKN64" s="4"/>
      <c r="AKO64" s="4"/>
      <c r="AKP64" s="4"/>
      <c r="AKQ64" s="4"/>
      <c r="AKR64" s="4"/>
      <c r="AKS64" s="4"/>
      <c r="AKT64" s="4"/>
      <c r="AKU64" s="4"/>
      <c r="AKV64" s="4"/>
      <c r="AKW64" s="4"/>
      <c r="AKX64" s="4"/>
      <c r="AKY64" s="4"/>
      <c r="AKZ64" s="4"/>
      <c r="ALA64" s="4"/>
      <c r="ALB64" s="4"/>
      <c r="ALC64" s="4"/>
      <c r="ALD64" s="4"/>
      <c r="ALE64" s="4"/>
      <c r="ALF64" s="4"/>
      <c r="ALG64" s="4"/>
      <c r="ALH64" s="4"/>
      <c r="ALI64" s="4"/>
      <c r="ALJ64" s="4"/>
      <c r="ALK64" s="4"/>
      <c r="ALL64" s="4"/>
      <c r="ALM64" s="4"/>
      <c r="ALN64" s="4"/>
      <c r="ALO64" s="4"/>
      <c r="ALP64" s="4"/>
      <c r="ALQ64" s="4"/>
      <c r="ALR64" s="4"/>
      <c r="ALS64" s="4"/>
      <c r="ALT64" s="4"/>
      <c r="ALU64" s="4"/>
    </row>
    <row r="65" spans="1:1009" ht="21" customHeight="1" x14ac:dyDescent="0.3">
      <c r="E65" s="1" t="s">
        <v>4</v>
      </c>
      <c r="F65" s="1" t="s">
        <v>5</v>
      </c>
      <c r="G65" s="1" t="s">
        <v>6</v>
      </c>
      <c r="J65" s="186" t="s">
        <v>2</v>
      </c>
      <c r="K65" s="186"/>
      <c r="L65" s="186"/>
      <c r="M65" s="186"/>
      <c r="N65" s="186"/>
      <c r="O65" s="186"/>
      <c r="T65" s="1" t="s">
        <v>4</v>
      </c>
      <c r="U65" s="1" t="s">
        <v>5</v>
      </c>
      <c r="V65" s="1" t="s">
        <v>6</v>
      </c>
      <c r="Y65" s="186" t="s">
        <v>2</v>
      </c>
      <c r="Z65" s="186"/>
      <c r="AA65" s="186"/>
      <c r="AB65" s="186"/>
      <c r="AC65" s="186"/>
      <c r="AD65" s="186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4"/>
      <c r="NB65" s="4"/>
      <c r="NC65" s="4"/>
      <c r="ND65" s="4"/>
      <c r="NE65" s="4"/>
      <c r="NF65" s="4"/>
      <c r="NG65" s="4"/>
      <c r="NH65" s="4"/>
      <c r="NI65" s="4"/>
      <c r="NJ65" s="4"/>
      <c r="NK65" s="4"/>
      <c r="NL65" s="4"/>
      <c r="NM65" s="4"/>
      <c r="NN65" s="4"/>
      <c r="NO65" s="4"/>
      <c r="NP65" s="4"/>
      <c r="NQ65" s="4"/>
      <c r="NR65" s="4"/>
      <c r="NS65" s="4"/>
      <c r="NT65" s="4"/>
      <c r="NU65" s="4"/>
      <c r="NV65" s="4"/>
      <c r="NW65" s="4"/>
      <c r="NX65" s="4"/>
      <c r="NY65" s="4"/>
      <c r="NZ65" s="4"/>
      <c r="OA65" s="4"/>
      <c r="OB65" s="4"/>
      <c r="OC65" s="4"/>
      <c r="OD65" s="4"/>
      <c r="OE65" s="4"/>
      <c r="OF65" s="4"/>
      <c r="OG65" s="4"/>
      <c r="OH65" s="4"/>
      <c r="OI65" s="4"/>
      <c r="OJ65" s="4"/>
      <c r="OK65" s="4"/>
      <c r="OL65" s="4"/>
      <c r="OM65" s="4"/>
      <c r="ON65" s="4"/>
      <c r="OO65" s="4"/>
      <c r="OP65" s="4"/>
      <c r="OQ65" s="4"/>
      <c r="OR65" s="4"/>
      <c r="OS65" s="4"/>
      <c r="OT65" s="4"/>
      <c r="OU65" s="4"/>
      <c r="OV65" s="4"/>
      <c r="OW65" s="4"/>
      <c r="OX65" s="4"/>
      <c r="OY65" s="4"/>
      <c r="OZ65" s="4"/>
      <c r="PA65" s="4"/>
      <c r="PB65" s="4"/>
      <c r="PC65" s="4"/>
      <c r="PD65" s="4"/>
      <c r="PE65" s="4"/>
      <c r="PF65" s="4"/>
      <c r="PG65" s="4"/>
      <c r="PH65" s="4"/>
      <c r="PI65" s="4"/>
      <c r="PJ65" s="4"/>
      <c r="PK65" s="4"/>
      <c r="PL65" s="4"/>
      <c r="PM65" s="4"/>
      <c r="PN65" s="4"/>
      <c r="PO65" s="4"/>
      <c r="PP65" s="4"/>
      <c r="PQ65" s="4"/>
      <c r="PR65" s="4"/>
      <c r="PS65" s="4"/>
      <c r="PT65" s="4"/>
      <c r="PU65" s="4"/>
      <c r="PV65" s="4"/>
      <c r="PW65" s="4"/>
      <c r="PX65" s="4"/>
      <c r="PY65" s="4"/>
      <c r="PZ65" s="4"/>
      <c r="QA65" s="4"/>
      <c r="QB65" s="4"/>
      <c r="QC65" s="4"/>
      <c r="QD65" s="4"/>
      <c r="QE65" s="4"/>
      <c r="QF65" s="4"/>
      <c r="QG65" s="4"/>
      <c r="QH65" s="4"/>
      <c r="QI65" s="4"/>
      <c r="QJ65" s="4"/>
      <c r="QK65" s="4"/>
      <c r="QL65" s="4"/>
      <c r="QM65" s="4"/>
      <c r="QN65" s="4"/>
      <c r="QO65" s="4"/>
      <c r="QP65" s="4"/>
      <c r="QQ65" s="4"/>
      <c r="QR65" s="4"/>
      <c r="QS65" s="4"/>
      <c r="QT65" s="4"/>
      <c r="QU65" s="4"/>
      <c r="QV65" s="4"/>
      <c r="QW65" s="4"/>
      <c r="QX65" s="4"/>
      <c r="QY65" s="4"/>
      <c r="QZ65" s="4"/>
      <c r="RA65" s="4"/>
      <c r="RB65" s="4"/>
      <c r="RC65" s="4"/>
      <c r="RD65" s="4"/>
      <c r="RE65" s="4"/>
      <c r="RF65" s="4"/>
      <c r="RG65" s="4"/>
      <c r="RH65" s="4"/>
      <c r="RI65" s="4"/>
      <c r="RJ65" s="4"/>
      <c r="RK65" s="4"/>
      <c r="RL65" s="4"/>
      <c r="RM65" s="4"/>
      <c r="RN65" s="4"/>
      <c r="RO65" s="4"/>
      <c r="RP65" s="4"/>
      <c r="RQ65" s="4"/>
      <c r="RR65" s="4"/>
      <c r="RS65" s="4"/>
      <c r="RT65" s="4"/>
      <c r="RU65" s="4"/>
      <c r="RV65" s="4"/>
      <c r="RW65" s="4"/>
      <c r="RX65" s="4"/>
      <c r="RY65" s="4"/>
      <c r="RZ65" s="4"/>
      <c r="SA65" s="4"/>
      <c r="SB65" s="4"/>
      <c r="SC65" s="4"/>
      <c r="SD65" s="4"/>
      <c r="SE65" s="4"/>
      <c r="SF65" s="4"/>
      <c r="SG65" s="4"/>
      <c r="SH65" s="4"/>
      <c r="SI65" s="4"/>
      <c r="SJ65" s="4"/>
      <c r="SK65" s="4"/>
      <c r="SL65" s="4"/>
      <c r="SM65" s="4"/>
      <c r="SN65" s="4"/>
      <c r="SO65" s="4"/>
      <c r="SP65" s="4"/>
      <c r="SQ65" s="4"/>
      <c r="SR65" s="4"/>
      <c r="SS65" s="4"/>
      <c r="ST65" s="4"/>
      <c r="SU65" s="4"/>
      <c r="SV65" s="4"/>
      <c r="SW65" s="4"/>
      <c r="SX65" s="4"/>
      <c r="SY65" s="4"/>
      <c r="SZ65" s="4"/>
      <c r="TA65" s="4"/>
      <c r="TB65" s="4"/>
      <c r="TC65" s="4"/>
      <c r="TD65" s="4"/>
      <c r="TE65" s="4"/>
      <c r="TF65" s="4"/>
      <c r="TG65" s="4"/>
      <c r="TH65" s="4"/>
      <c r="TI65" s="4"/>
      <c r="TJ65" s="4"/>
      <c r="TK65" s="4"/>
      <c r="TL65" s="4"/>
      <c r="TM65" s="4"/>
      <c r="TN65" s="4"/>
      <c r="TO65" s="4"/>
      <c r="TP65" s="4"/>
      <c r="TQ65" s="4"/>
      <c r="TR65" s="4"/>
      <c r="TS65" s="4"/>
      <c r="TT65" s="4"/>
      <c r="TU65" s="4"/>
      <c r="TV65" s="4"/>
      <c r="TW65" s="4"/>
      <c r="TX65" s="4"/>
      <c r="TY65" s="4"/>
      <c r="TZ65" s="4"/>
      <c r="UA65" s="4"/>
      <c r="UB65" s="4"/>
      <c r="UC65" s="4"/>
      <c r="UD65" s="4"/>
      <c r="UE65" s="4"/>
      <c r="UF65" s="4"/>
      <c r="UG65" s="4"/>
      <c r="UH65" s="4"/>
      <c r="UI65" s="4"/>
      <c r="UJ65" s="4"/>
      <c r="UK65" s="4"/>
      <c r="UL65" s="4"/>
      <c r="UM65" s="4"/>
      <c r="UN65" s="4"/>
      <c r="UO65" s="4"/>
      <c r="UP65" s="4"/>
      <c r="UQ65" s="4"/>
      <c r="UR65" s="4"/>
      <c r="US65" s="4"/>
      <c r="UT65" s="4"/>
      <c r="UU65" s="4"/>
      <c r="UV65" s="4"/>
      <c r="UW65" s="4"/>
      <c r="UX65" s="4"/>
      <c r="UY65" s="4"/>
      <c r="UZ65" s="4"/>
      <c r="VA65" s="4"/>
      <c r="VB65" s="4"/>
      <c r="VC65" s="4"/>
      <c r="VD65" s="4"/>
      <c r="VE65" s="4"/>
      <c r="VF65" s="4"/>
      <c r="VG65" s="4"/>
      <c r="VH65" s="4"/>
      <c r="VI65" s="4"/>
      <c r="VJ65" s="4"/>
      <c r="VK65" s="4"/>
      <c r="VL65" s="4"/>
      <c r="VM65" s="4"/>
      <c r="VN65" s="4"/>
      <c r="VO65" s="4"/>
      <c r="VP65" s="4"/>
      <c r="VQ65" s="4"/>
      <c r="VR65" s="4"/>
      <c r="VS65" s="4"/>
      <c r="VT65" s="4"/>
      <c r="VU65" s="4"/>
      <c r="VV65" s="4"/>
      <c r="VW65" s="4"/>
      <c r="VX65" s="4"/>
      <c r="VY65" s="4"/>
      <c r="VZ65" s="4"/>
      <c r="WA65" s="4"/>
      <c r="WB65" s="4"/>
      <c r="WC65" s="4"/>
      <c r="WD65" s="4"/>
      <c r="WE65" s="4"/>
      <c r="WF65" s="4"/>
      <c r="WG65" s="4"/>
      <c r="WH65" s="4"/>
      <c r="WI65" s="4"/>
      <c r="WJ65" s="4"/>
      <c r="WK65" s="4"/>
      <c r="WL65" s="4"/>
      <c r="WM65" s="4"/>
      <c r="WN65" s="4"/>
      <c r="WO65" s="4"/>
      <c r="WP65" s="4"/>
      <c r="WQ65" s="4"/>
      <c r="WR65" s="4"/>
      <c r="WS65" s="4"/>
      <c r="WT65" s="4"/>
      <c r="WU65" s="4"/>
      <c r="WV65" s="4"/>
      <c r="WW65" s="4"/>
      <c r="WX65" s="4"/>
      <c r="WY65" s="4"/>
      <c r="WZ65" s="4"/>
      <c r="XA65" s="4"/>
      <c r="XB65" s="4"/>
      <c r="XC65" s="4"/>
      <c r="XD65" s="4"/>
      <c r="XE65" s="4"/>
      <c r="XF65" s="4"/>
      <c r="XG65" s="4"/>
      <c r="XH65" s="4"/>
      <c r="XI65" s="4"/>
      <c r="XJ65" s="4"/>
      <c r="XK65" s="4"/>
      <c r="XL65" s="4"/>
      <c r="XM65" s="4"/>
      <c r="XN65" s="4"/>
      <c r="XO65" s="4"/>
      <c r="XP65" s="4"/>
      <c r="XQ65" s="4"/>
      <c r="XR65" s="4"/>
      <c r="XS65" s="4"/>
      <c r="XT65" s="4"/>
      <c r="XU65" s="4"/>
      <c r="XV65" s="4"/>
      <c r="XW65" s="4"/>
      <c r="XX65" s="4"/>
      <c r="XY65" s="4"/>
      <c r="XZ65" s="4"/>
      <c r="YA65" s="4"/>
      <c r="YB65" s="4"/>
      <c r="YC65" s="4"/>
      <c r="YD65" s="4"/>
      <c r="YE65" s="4"/>
      <c r="YF65" s="4"/>
      <c r="YG65" s="4"/>
      <c r="YH65" s="4"/>
      <c r="YI65" s="4"/>
      <c r="YJ65" s="4"/>
      <c r="YK65" s="4"/>
      <c r="YL65" s="4"/>
      <c r="YM65" s="4"/>
      <c r="YN65" s="4"/>
      <c r="YO65" s="4"/>
      <c r="YP65" s="4"/>
      <c r="YQ65" s="4"/>
      <c r="YR65" s="4"/>
      <c r="YS65" s="4"/>
      <c r="YT65" s="4"/>
      <c r="YU65" s="4"/>
      <c r="YV65" s="4"/>
      <c r="YW65" s="4"/>
      <c r="YX65" s="4"/>
      <c r="YY65" s="4"/>
      <c r="YZ65" s="4"/>
      <c r="ZA65" s="4"/>
      <c r="ZB65" s="4"/>
      <c r="ZC65" s="4"/>
      <c r="ZD65" s="4"/>
      <c r="ZE65" s="4"/>
      <c r="ZF65" s="4"/>
      <c r="ZG65" s="4"/>
      <c r="ZH65" s="4"/>
      <c r="ZI65" s="4"/>
      <c r="ZJ65" s="4"/>
      <c r="ZK65" s="4"/>
      <c r="ZL65" s="4"/>
      <c r="ZM65" s="4"/>
      <c r="ZN65" s="4"/>
      <c r="ZO65" s="4"/>
      <c r="ZP65" s="4"/>
      <c r="ZQ65" s="4"/>
      <c r="ZR65" s="4"/>
      <c r="ZS65" s="4"/>
      <c r="ZT65" s="4"/>
      <c r="ZU65" s="4"/>
      <c r="ZV65" s="4"/>
      <c r="ZW65" s="4"/>
      <c r="ZX65" s="4"/>
      <c r="ZY65" s="4"/>
      <c r="ZZ65" s="4"/>
      <c r="AAA65" s="4"/>
      <c r="AAB65" s="4"/>
      <c r="AAC65" s="4"/>
      <c r="AAD65" s="4"/>
      <c r="AAE65" s="4"/>
      <c r="AAF65" s="4"/>
      <c r="AAG65" s="4"/>
      <c r="AAH65" s="4"/>
      <c r="AAI65" s="4"/>
      <c r="AAJ65" s="4"/>
      <c r="AAK65" s="4"/>
      <c r="AAL65" s="4"/>
      <c r="AAM65" s="4"/>
      <c r="AAN65" s="4"/>
      <c r="AAO65" s="4"/>
      <c r="AAP65" s="4"/>
      <c r="AAQ65" s="4"/>
      <c r="AAR65" s="4"/>
      <c r="AAS65" s="4"/>
      <c r="AAT65" s="4"/>
      <c r="AAU65" s="4"/>
      <c r="AAV65" s="4"/>
      <c r="AAW65" s="4"/>
      <c r="AAX65" s="4"/>
      <c r="AAY65" s="4"/>
      <c r="AAZ65" s="4"/>
      <c r="ABA65" s="4"/>
      <c r="ABB65" s="4"/>
      <c r="ABC65" s="4"/>
      <c r="ABD65" s="4"/>
      <c r="ABE65" s="4"/>
      <c r="ABF65" s="4"/>
      <c r="ABG65" s="4"/>
      <c r="ABH65" s="4"/>
      <c r="ABI65" s="4"/>
      <c r="ABJ65" s="4"/>
      <c r="ABK65" s="4"/>
      <c r="ABL65" s="4"/>
      <c r="ABM65" s="4"/>
      <c r="ABN65" s="4"/>
      <c r="ABO65" s="4"/>
      <c r="ABP65" s="4"/>
      <c r="ABQ65" s="4"/>
      <c r="ABR65" s="4"/>
      <c r="ABS65" s="4"/>
      <c r="ABT65" s="4"/>
      <c r="ABU65" s="4"/>
      <c r="ABV65" s="4"/>
      <c r="ABW65" s="4"/>
      <c r="ABX65" s="4"/>
      <c r="ABY65" s="4"/>
      <c r="ABZ65" s="4"/>
      <c r="ACA65" s="4"/>
      <c r="ACB65" s="4"/>
      <c r="ACC65" s="4"/>
      <c r="ACD65" s="4"/>
      <c r="ACE65" s="4"/>
      <c r="ACF65" s="4"/>
      <c r="ACG65" s="4"/>
      <c r="ACH65" s="4"/>
      <c r="ACI65" s="4"/>
      <c r="ACJ65" s="4"/>
      <c r="ACK65" s="4"/>
      <c r="ACL65" s="4"/>
      <c r="ACM65" s="4"/>
      <c r="ACN65" s="4"/>
      <c r="ACO65" s="4"/>
      <c r="ACP65" s="4"/>
      <c r="ACQ65" s="4"/>
      <c r="ACR65" s="4"/>
      <c r="ACS65" s="4"/>
      <c r="ACT65" s="4"/>
      <c r="ACU65" s="4"/>
      <c r="ACV65" s="4"/>
      <c r="ACW65" s="4"/>
      <c r="ACX65" s="4"/>
      <c r="ACY65" s="4"/>
      <c r="ACZ65" s="4"/>
      <c r="ADA65" s="4"/>
      <c r="ADB65" s="4"/>
      <c r="ADC65" s="4"/>
      <c r="ADD65" s="4"/>
      <c r="ADE65" s="4"/>
      <c r="ADF65" s="4"/>
      <c r="ADG65" s="4"/>
      <c r="ADH65" s="4"/>
      <c r="ADI65" s="4"/>
      <c r="ADJ65" s="4"/>
      <c r="ADK65" s="4"/>
      <c r="ADL65" s="4"/>
      <c r="ADM65" s="4"/>
      <c r="ADN65" s="4"/>
      <c r="ADO65" s="4"/>
      <c r="ADP65" s="4"/>
      <c r="ADQ65" s="4"/>
      <c r="ADR65" s="4"/>
      <c r="ADS65" s="4"/>
      <c r="ADT65" s="4"/>
      <c r="ADU65" s="4"/>
      <c r="ADV65" s="4"/>
      <c r="ADW65" s="4"/>
      <c r="ADX65" s="4"/>
      <c r="ADY65" s="4"/>
      <c r="ADZ65" s="4"/>
      <c r="AEA65" s="4"/>
      <c r="AEB65" s="4"/>
      <c r="AEC65" s="4"/>
      <c r="AED65" s="4"/>
      <c r="AEE65" s="4"/>
      <c r="AEF65" s="4"/>
      <c r="AEG65" s="4"/>
      <c r="AEH65" s="4"/>
      <c r="AEI65" s="4"/>
      <c r="AEJ65" s="4"/>
      <c r="AEK65" s="4"/>
      <c r="AEL65" s="4"/>
      <c r="AEM65" s="4"/>
      <c r="AEN65" s="4"/>
      <c r="AEO65" s="4"/>
      <c r="AEP65" s="4"/>
      <c r="AEQ65" s="4"/>
      <c r="AER65" s="4"/>
      <c r="AES65" s="4"/>
      <c r="AET65" s="4"/>
      <c r="AEU65" s="4"/>
      <c r="AEV65" s="4"/>
      <c r="AEW65" s="4"/>
      <c r="AEX65" s="4"/>
      <c r="AEY65" s="4"/>
      <c r="AEZ65" s="4"/>
      <c r="AFA65" s="4"/>
      <c r="AFB65" s="4"/>
      <c r="AFC65" s="4"/>
      <c r="AFD65" s="4"/>
      <c r="AFE65" s="4"/>
      <c r="AFF65" s="4"/>
      <c r="AFG65" s="4"/>
      <c r="AFH65" s="4"/>
      <c r="AFI65" s="4"/>
      <c r="AFJ65" s="4"/>
      <c r="AFK65" s="4"/>
      <c r="AFL65" s="4"/>
      <c r="AFM65" s="4"/>
      <c r="AFN65" s="4"/>
      <c r="AFO65" s="4"/>
      <c r="AFP65" s="4"/>
      <c r="AFQ65" s="4"/>
      <c r="AFR65" s="4"/>
      <c r="AFS65" s="4"/>
      <c r="AFT65" s="4"/>
      <c r="AFU65" s="4"/>
      <c r="AFV65" s="4"/>
      <c r="AFW65" s="4"/>
      <c r="AFX65" s="4"/>
      <c r="AFY65" s="4"/>
      <c r="AFZ65" s="4"/>
      <c r="AGA65" s="4"/>
      <c r="AGB65" s="4"/>
      <c r="AGC65" s="4"/>
      <c r="AGD65" s="4"/>
      <c r="AGE65" s="4"/>
      <c r="AGF65" s="4"/>
      <c r="AGG65" s="4"/>
      <c r="AGH65" s="4"/>
      <c r="AGI65" s="4"/>
      <c r="AGJ65" s="4"/>
      <c r="AGK65" s="4"/>
      <c r="AGL65" s="4"/>
      <c r="AGM65" s="4"/>
      <c r="AGN65" s="4"/>
      <c r="AGO65" s="4"/>
      <c r="AGP65" s="4"/>
      <c r="AGQ65" s="4"/>
      <c r="AGR65" s="4"/>
      <c r="AGS65" s="4"/>
      <c r="AGT65" s="4"/>
      <c r="AGU65" s="4"/>
      <c r="AGV65" s="4"/>
      <c r="AGW65" s="4"/>
      <c r="AGX65" s="4"/>
      <c r="AGY65" s="4"/>
      <c r="AGZ65" s="4"/>
      <c r="AHA65" s="4"/>
      <c r="AHB65" s="4"/>
      <c r="AHC65" s="4"/>
      <c r="AHD65" s="4"/>
      <c r="AHE65" s="4"/>
      <c r="AHF65" s="4"/>
      <c r="AHG65" s="4"/>
      <c r="AHH65" s="4"/>
      <c r="AHI65" s="4"/>
      <c r="AHJ65" s="4"/>
      <c r="AHK65" s="4"/>
      <c r="AHL65" s="4"/>
      <c r="AHM65" s="4"/>
      <c r="AHN65" s="4"/>
      <c r="AHO65" s="4"/>
      <c r="AHP65" s="4"/>
      <c r="AHQ65" s="4"/>
      <c r="AHR65" s="4"/>
      <c r="AHS65" s="4"/>
      <c r="AHT65" s="4"/>
      <c r="AHU65" s="4"/>
      <c r="AHV65" s="4"/>
      <c r="AHW65" s="4"/>
      <c r="AHX65" s="4"/>
      <c r="AHY65" s="4"/>
      <c r="AHZ65" s="4"/>
      <c r="AIA65" s="4"/>
      <c r="AIB65" s="4"/>
      <c r="AIC65" s="4"/>
      <c r="AID65" s="4"/>
      <c r="AIE65" s="4"/>
      <c r="AIF65" s="4"/>
      <c r="AIG65" s="4"/>
      <c r="AIH65" s="4"/>
      <c r="AII65" s="4"/>
      <c r="AIJ65" s="4"/>
      <c r="AIK65" s="4"/>
      <c r="AIL65" s="4"/>
      <c r="AIM65" s="4"/>
      <c r="AIN65" s="4"/>
      <c r="AIO65" s="4"/>
      <c r="AIP65" s="4"/>
      <c r="AIQ65" s="4"/>
      <c r="AIR65" s="4"/>
      <c r="AIS65" s="4"/>
      <c r="AIT65" s="4"/>
      <c r="AIU65" s="4"/>
      <c r="AIV65" s="4"/>
      <c r="AIW65" s="4"/>
      <c r="AIX65" s="4"/>
      <c r="AIY65" s="4"/>
      <c r="AIZ65" s="4"/>
      <c r="AJA65" s="4"/>
      <c r="AJB65" s="4"/>
      <c r="AJC65" s="4"/>
      <c r="AJD65" s="4"/>
      <c r="AJE65" s="4"/>
      <c r="AJF65" s="4"/>
      <c r="AJG65" s="4"/>
      <c r="AJH65" s="4"/>
      <c r="AJI65" s="4"/>
      <c r="AJJ65" s="4"/>
      <c r="AJK65" s="4"/>
      <c r="AJL65" s="4"/>
      <c r="AJM65" s="4"/>
      <c r="AJN65" s="4"/>
      <c r="AJO65" s="4"/>
      <c r="AJP65" s="4"/>
      <c r="AJQ65" s="4"/>
      <c r="AJR65" s="4"/>
      <c r="AJS65" s="4"/>
      <c r="AJT65" s="4"/>
      <c r="AJU65" s="4"/>
      <c r="AJV65" s="4"/>
      <c r="AJW65" s="4"/>
      <c r="AJX65" s="4"/>
      <c r="AJY65" s="4"/>
      <c r="AJZ65" s="4"/>
      <c r="AKA65" s="4"/>
      <c r="AKB65" s="4"/>
      <c r="AKC65" s="4"/>
      <c r="AKD65" s="4"/>
      <c r="AKE65" s="4"/>
      <c r="AKF65" s="4"/>
      <c r="AKG65" s="4"/>
      <c r="AKH65" s="4"/>
      <c r="AKI65" s="4"/>
      <c r="AKJ65" s="4"/>
      <c r="AKK65" s="4"/>
      <c r="AKL65" s="4"/>
      <c r="AKM65" s="4"/>
      <c r="AKN65" s="4"/>
      <c r="AKO65" s="4"/>
      <c r="AKP65" s="4"/>
      <c r="AKQ65" s="4"/>
      <c r="AKR65" s="4"/>
      <c r="AKS65" s="4"/>
      <c r="AKT65" s="4"/>
      <c r="AKU65" s="4"/>
      <c r="AKV65" s="4"/>
      <c r="AKW65" s="4"/>
      <c r="AKX65" s="4"/>
      <c r="AKY65" s="4"/>
      <c r="AKZ65" s="4"/>
      <c r="ALA65" s="4"/>
      <c r="ALB65" s="4"/>
      <c r="ALC65" s="4"/>
      <c r="ALD65" s="4"/>
      <c r="ALE65" s="4"/>
      <c r="ALF65" s="4"/>
      <c r="ALG65" s="4"/>
      <c r="ALH65" s="4"/>
      <c r="ALI65" s="4"/>
      <c r="ALJ65" s="4"/>
      <c r="ALK65" s="4"/>
      <c r="ALL65" s="4"/>
      <c r="ALM65" s="4"/>
      <c r="ALN65" s="4"/>
      <c r="ALO65" s="4"/>
      <c r="ALP65" s="4"/>
      <c r="ALQ65" s="4"/>
      <c r="ALR65" s="4"/>
      <c r="ALS65" s="4"/>
      <c r="ALT65" s="4"/>
      <c r="ALU65" s="4"/>
    </row>
    <row r="66" spans="1:1009" ht="5.0999999999999996" customHeight="1" x14ac:dyDescent="0.3">
      <c r="B66" s="10"/>
      <c r="C66" s="10"/>
      <c r="D66" s="4"/>
      <c r="F66" s="10"/>
      <c r="G66" s="4"/>
      <c r="J66" s="186"/>
      <c r="K66" s="186"/>
      <c r="L66" s="186"/>
      <c r="M66" s="186"/>
      <c r="N66" s="186"/>
      <c r="O66" s="186"/>
      <c r="Q66" s="10"/>
      <c r="R66" s="10"/>
      <c r="S66" s="4"/>
      <c r="U66" s="10"/>
      <c r="V66" s="4"/>
      <c r="Y66" s="186"/>
      <c r="Z66" s="186"/>
      <c r="AA66" s="186"/>
      <c r="AB66" s="186"/>
      <c r="AC66" s="186"/>
      <c r="AD66" s="186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  <c r="OJ66" s="4"/>
      <c r="OK66" s="4"/>
      <c r="OL66" s="4"/>
      <c r="OM66" s="4"/>
      <c r="ON66" s="4"/>
      <c r="OO66" s="4"/>
      <c r="OP66" s="4"/>
      <c r="OQ66" s="4"/>
      <c r="OR66" s="4"/>
      <c r="OS66" s="4"/>
      <c r="OT66" s="4"/>
      <c r="OU66" s="4"/>
      <c r="OV66" s="4"/>
      <c r="OW66" s="4"/>
      <c r="OX66" s="4"/>
      <c r="OY66" s="4"/>
      <c r="OZ66" s="4"/>
      <c r="PA66" s="4"/>
      <c r="PB66" s="4"/>
      <c r="PC66" s="4"/>
      <c r="PD66" s="4"/>
      <c r="PE66" s="4"/>
      <c r="PF66" s="4"/>
      <c r="PG66" s="4"/>
      <c r="PH66" s="4"/>
      <c r="PI66" s="4"/>
      <c r="PJ66" s="4"/>
      <c r="PK66" s="4"/>
      <c r="PL66" s="4"/>
      <c r="PM66" s="4"/>
      <c r="PN66" s="4"/>
      <c r="PO66" s="4"/>
      <c r="PP66" s="4"/>
      <c r="PQ66" s="4"/>
      <c r="PR66" s="4"/>
      <c r="PS66" s="4"/>
      <c r="PT66" s="4"/>
      <c r="PU66" s="4"/>
      <c r="PV66" s="4"/>
      <c r="PW66" s="4"/>
      <c r="PX66" s="4"/>
      <c r="PY66" s="4"/>
      <c r="PZ66" s="4"/>
      <c r="QA66" s="4"/>
      <c r="QB66" s="4"/>
      <c r="QC66" s="4"/>
      <c r="QD66" s="4"/>
      <c r="QE66" s="4"/>
      <c r="QF66" s="4"/>
      <c r="QG66" s="4"/>
      <c r="QH66" s="4"/>
      <c r="QI66" s="4"/>
      <c r="QJ66" s="4"/>
      <c r="QK66" s="4"/>
      <c r="QL66" s="4"/>
      <c r="QM66" s="4"/>
      <c r="QN66" s="4"/>
      <c r="QO66" s="4"/>
      <c r="QP66" s="4"/>
      <c r="QQ66" s="4"/>
      <c r="QR66" s="4"/>
      <c r="QS66" s="4"/>
      <c r="QT66" s="4"/>
      <c r="QU66" s="4"/>
      <c r="QV66" s="4"/>
      <c r="QW66" s="4"/>
      <c r="QX66" s="4"/>
      <c r="QY66" s="4"/>
      <c r="QZ66" s="4"/>
      <c r="RA66" s="4"/>
      <c r="RB66" s="4"/>
      <c r="RC66" s="4"/>
      <c r="RD66" s="4"/>
      <c r="RE66" s="4"/>
      <c r="RF66" s="4"/>
      <c r="RG66" s="4"/>
      <c r="RH66" s="4"/>
      <c r="RI66" s="4"/>
      <c r="RJ66" s="4"/>
      <c r="RK66" s="4"/>
      <c r="RL66" s="4"/>
      <c r="RM66" s="4"/>
      <c r="RN66" s="4"/>
      <c r="RO66" s="4"/>
      <c r="RP66" s="4"/>
      <c r="RQ66" s="4"/>
      <c r="RR66" s="4"/>
      <c r="RS66" s="4"/>
      <c r="RT66" s="4"/>
      <c r="RU66" s="4"/>
      <c r="RV66" s="4"/>
      <c r="RW66" s="4"/>
      <c r="RX66" s="4"/>
      <c r="RY66" s="4"/>
      <c r="RZ66" s="4"/>
      <c r="SA66" s="4"/>
      <c r="SB66" s="4"/>
      <c r="SC66" s="4"/>
      <c r="SD66" s="4"/>
      <c r="SE66" s="4"/>
      <c r="SF66" s="4"/>
      <c r="SG66" s="4"/>
      <c r="SH66" s="4"/>
      <c r="SI66" s="4"/>
      <c r="SJ66" s="4"/>
      <c r="SK66" s="4"/>
      <c r="SL66" s="4"/>
      <c r="SM66" s="4"/>
      <c r="SN66" s="4"/>
      <c r="SO66" s="4"/>
      <c r="SP66" s="4"/>
      <c r="SQ66" s="4"/>
      <c r="SR66" s="4"/>
      <c r="SS66" s="4"/>
      <c r="ST66" s="4"/>
      <c r="SU66" s="4"/>
      <c r="SV66" s="4"/>
      <c r="SW66" s="4"/>
      <c r="SX66" s="4"/>
      <c r="SY66" s="4"/>
      <c r="SZ66" s="4"/>
      <c r="TA66" s="4"/>
      <c r="TB66" s="4"/>
      <c r="TC66" s="4"/>
      <c r="TD66" s="4"/>
      <c r="TE66" s="4"/>
      <c r="TF66" s="4"/>
      <c r="TG66" s="4"/>
      <c r="TH66" s="4"/>
      <c r="TI66" s="4"/>
      <c r="TJ66" s="4"/>
      <c r="TK66" s="4"/>
      <c r="TL66" s="4"/>
      <c r="TM66" s="4"/>
      <c r="TN66" s="4"/>
      <c r="TO66" s="4"/>
      <c r="TP66" s="4"/>
      <c r="TQ66" s="4"/>
      <c r="TR66" s="4"/>
      <c r="TS66" s="4"/>
      <c r="TT66" s="4"/>
      <c r="TU66" s="4"/>
      <c r="TV66" s="4"/>
      <c r="TW66" s="4"/>
      <c r="TX66" s="4"/>
      <c r="TY66" s="4"/>
      <c r="TZ66" s="4"/>
      <c r="UA66" s="4"/>
      <c r="UB66" s="4"/>
      <c r="UC66" s="4"/>
      <c r="UD66" s="4"/>
      <c r="UE66" s="4"/>
      <c r="UF66" s="4"/>
      <c r="UG66" s="4"/>
      <c r="UH66" s="4"/>
      <c r="UI66" s="4"/>
      <c r="UJ66" s="4"/>
      <c r="UK66" s="4"/>
      <c r="UL66" s="4"/>
      <c r="UM66" s="4"/>
      <c r="UN66" s="4"/>
      <c r="UO66" s="4"/>
      <c r="UP66" s="4"/>
      <c r="UQ66" s="4"/>
      <c r="UR66" s="4"/>
      <c r="US66" s="4"/>
      <c r="UT66" s="4"/>
      <c r="UU66" s="4"/>
      <c r="UV66" s="4"/>
      <c r="UW66" s="4"/>
      <c r="UX66" s="4"/>
      <c r="UY66" s="4"/>
      <c r="UZ66" s="4"/>
      <c r="VA66" s="4"/>
      <c r="VB66" s="4"/>
      <c r="VC66" s="4"/>
      <c r="VD66" s="4"/>
      <c r="VE66" s="4"/>
      <c r="VF66" s="4"/>
      <c r="VG66" s="4"/>
      <c r="VH66" s="4"/>
      <c r="VI66" s="4"/>
      <c r="VJ66" s="4"/>
      <c r="VK66" s="4"/>
      <c r="VL66" s="4"/>
      <c r="VM66" s="4"/>
      <c r="VN66" s="4"/>
      <c r="VO66" s="4"/>
      <c r="VP66" s="4"/>
      <c r="VQ66" s="4"/>
      <c r="VR66" s="4"/>
      <c r="VS66" s="4"/>
      <c r="VT66" s="4"/>
      <c r="VU66" s="4"/>
      <c r="VV66" s="4"/>
      <c r="VW66" s="4"/>
      <c r="VX66" s="4"/>
      <c r="VY66" s="4"/>
      <c r="VZ66" s="4"/>
      <c r="WA66" s="4"/>
      <c r="WB66" s="4"/>
      <c r="WC66" s="4"/>
      <c r="WD66" s="4"/>
      <c r="WE66" s="4"/>
      <c r="WF66" s="4"/>
      <c r="WG66" s="4"/>
      <c r="WH66" s="4"/>
      <c r="WI66" s="4"/>
      <c r="WJ66" s="4"/>
      <c r="WK66" s="4"/>
      <c r="WL66" s="4"/>
      <c r="WM66" s="4"/>
      <c r="WN66" s="4"/>
      <c r="WO66" s="4"/>
      <c r="WP66" s="4"/>
      <c r="WQ66" s="4"/>
      <c r="WR66" s="4"/>
      <c r="WS66" s="4"/>
      <c r="WT66" s="4"/>
      <c r="WU66" s="4"/>
      <c r="WV66" s="4"/>
      <c r="WW66" s="4"/>
      <c r="WX66" s="4"/>
      <c r="WY66" s="4"/>
      <c r="WZ66" s="4"/>
      <c r="XA66" s="4"/>
      <c r="XB66" s="4"/>
      <c r="XC66" s="4"/>
      <c r="XD66" s="4"/>
      <c r="XE66" s="4"/>
      <c r="XF66" s="4"/>
      <c r="XG66" s="4"/>
      <c r="XH66" s="4"/>
      <c r="XI66" s="4"/>
      <c r="XJ66" s="4"/>
      <c r="XK66" s="4"/>
      <c r="XL66" s="4"/>
      <c r="XM66" s="4"/>
      <c r="XN66" s="4"/>
      <c r="XO66" s="4"/>
      <c r="XP66" s="4"/>
      <c r="XQ66" s="4"/>
      <c r="XR66" s="4"/>
      <c r="XS66" s="4"/>
      <c r="XT66" s="4"/>
      <c r="XU66" s="4"/>
      <c r="XV66" s="4"/>
      <c r="XW66" s="4"/>
      <c r="XX66" s="4"/>
      <c r="XY66" s="4"/>
      <c r="XZ66" s="4"/>
      <c r="YA66" s="4"/>
      <c r="YB66" s="4"/>
      <c r="YC66" s="4"/>
      <c r="YD66" s="4"/>
      <c r="YE66" s="4"/>
      <c r="YF66" s="4"/>
      <c r="YG66" s="4"/>
      <c r="YH66" s="4"/>
      <c r="YI66" s="4"/>
      <c r="YJ66" s="4"/>
      <c r="YK66" s="4"/>
      <c r="YL66" s="4"/>
      <c r="YM66" s="4"/>
      <c r="YN66" s="4"/>
      <c r="YO66" s="4"/>
      <c r="YP66" s="4"/>
      <c r="YQ66" s="4"/>
      <c r="YR66" s="4"/>
      <c r="YS66" s="4"/>
      <c r="YT66" s="4"/>
      <c r="YU66" s="4"/>
      <c r="YV66" s="4"/>
      <c r="YW66" s="4"/>
      <c r="YX66" s="4"/>
      <c r="YY66" s="4"/>
      <c r="YZ66" s="4"/>
      <c r="ZA66" s="4"/>
      <c r="ZB66" s="4"/>
      <c r="ZC66" s="4"/>
      <c r="ZD66" s="4"/>
      <c r="ZE66" s="4"/>
      <c r="ZF66" s="4"/>
      <c r="ZG66" s="4"/>
      <c r="ZH66" s="4"/>
      <c r="ZI66" s="4"/>
      <c r="ZJ66" s="4"/>
      <c r="ZK66" s="4"/>
      <c r="ZL66" s="4"/>
      <c r="ZM66" s="4"/>
      <c r="ZN66" s="4"/>
      <c r="ZO66" s="4"/>
      <c r="ZP66" s="4"/>
      <c r="ZQ66" s="4"/>
      <c r="ZR66" s="4"/>
      <c r="ZS66" s="4"/>
      <c r="ZT66" s="4"/>
      <c r="ZU66" s="4"/>
      <c r="ZV66" s="4"/>
      <c r="ZW66" s="4"/>
      <c r="ZX66" s="4"/>
      <c r="ZY66" s="4"/>
      <c r="ZZ66" s="4"/>
      <c r="AAA66" s="4"/>
      <c r="AAB66" s="4"/>
      <c r="AAC66" s="4"/>
      <c r="AAD66" s="4"/>
      <c r="AAE66" s="4"/>
      <c r="AAF66" s="4"/>
      <c r="AAG66" s="4"/>
      <c r="AAH66" s="4"/>
      <c r="AAI66" s="4"/>
      <c r="AAJ66" s="4"/>
      <c r="AAK66" s="4"/>
      <c r="AAL66" s="4"/>
      <c r="AAM66" s="4"/>
      <c r="AAN66" s="4"/>
      <c r="AAO66" s="4"/>
      <c r="AAP66" s="4"/>
      <c r="AAQ66" s="4"/>
      <c r="AAR66" s="4"/>
      <c r="AAS66" s="4"/>
      <c r="AAT66" s="4"/>
      <c r="AAU66" s="4"/>
      <c r="AAV66" s="4"/>
      <c r="AAW66" s="4"/>
      <c r="AAX66" s="4"/>
      <c r="AAY66" s="4"/>
      <c r="AAZ66" s="4"/>
      <c r="ABA66" s="4"/>
      <c r="ABB66" s="4"/>
      <c r="ABC66" s="4"/>
      <c r="ABD66" s="4"/>
      <c r="ABE66" s="4"/>
      <c r="ABF66" s="4"/>
      <c r="ABG66" s="4"/>
      <c r="ABH66" s="4"/>
      <c r="ABI66" s="4"/>
      <c r="ABJ66" s="4"/>
      <c r="ABK66" s="4"/>
      <c r="ABL66" s="4"/>
      <c r="ABM66" s="4"/>
      <c r="ABN66" s="4"/>
      <c r="ABO66" s="4"/>
      <c r="ABP66" s="4"/>
      <c r="ABQ66" s="4"/>
      <c r="ABR66" s="4"/>
      <c r="ABS66" s="4"/>
      <c r="ABT66" s="4"/>
      <c r="ABU66" s="4"/>
      <c r="ABV66" s="4"/>
      <c r="ABW66" s="4"/>
      <c r="ABX66" s="4"/>
      <c r="ABY66" s="4"/>
      <c r="ABZ66" s="4"/>
      <c r="ACA66" s="4"/>
      <c r="ACB66" s="4"/>
      <c r="ACC66" s="4"/>
      <c r="ACD66" s="4"/>
      <c r="ACE66" s="4"/>
      <c r="ACF66" s="4"/>
      <c r="ACG66" s="4"/>
      <c r="ACH66" s="4"/>
      <c r="ACI66" s="4"/>
      <c r="ACJ66" s="4"/>
      <c r="ACK66" s="4"/>
      <c r="ACL66" s="4"/>
      <c r="ACM66" s="4"/>
      <c r="ACN66" s="4"/>
      <c r="ACO66" s="4"/>
      <c r="ACP66" s="4"/>
      <c r="ACQ66" s="4"/>
      <c r="ACR66" s="4"/>
      <c r="ACS66" s="4"/>
      <c r="ACT66" s="4"/>
      <c r="ACU66" s="4"/>
      <c r="ACV66" s="4"/>
      <c r="ACW66" s="4"/>
      <c r="ACX66" s="4"/>
      <c r="ACY66" s="4"/>
      <c r="ACZ66" s="4"/>
      <c r="ADA66" s="4"/>
      <c r="ADB66" s="4"/>
      <c r="ADC66" s="4"/>
      <c r="ADD66" s="4"/>
      <c r="ADE66" s="4"/>
      <c r="ADF66" s="4"/>
      <c r="ADG66" s="4"/>
      <c r="ADH66" s="4"/>
      <c r="ADI66" s="4"/>
      <c r="ADJ66" s="4"/>
      <c r="ADK66" s="4"/>
      <c r="ADL66" s="4"/>
      <c r="ADM66" s="4"/>
      <c r="ADN66" s="4"/>
      <c r="ADO66" s="4"/>
      <c r="ADP66" s="4"/>
      <c r="ADQ66" s="4"/>
      <c r="ADR66" s="4"/>
      <c r="ADS66" s="4"/>
      <c r="ADT66" s="4"/>
      <c r="ADU66" s="4"/>
      <c r="ADV66" s="4"/>
      <c r="ADW66" s="4"/>
      <c r="ADX66" s="4"/>
      <c r="ADY66" s="4"/>
      <c r="ADZ66" s="4"/>
      <c r="AEA66" s="4"/>
      <c r="AEB66" s="4"/>
      <c r="AEC66" s="4"/>
      <c r="AED66" s="4"/>
      <c r="AEE66" s="4"/>
      <c r="AEF66" s="4"/>
      <c r="AEG66" s="4"/>
      <c r="AEH66" s="4"/>
      <c r="AEI66" s="4"/>
      <c r="AEJ66" s="4"/>
      <c r="AEK66" s="4"/>
      <c r="AEL66" s="4"/>
      <c r="AEM66" s="4"/>
      <c r="AEN66" s="4"/>
      <c r="AEO66" s="4"/>
      <c r="AEP66" s="4"/>
      <c r="AEQ66" s="4"/>
      <c r="AER66" s="4"/>
      <c r="AES66" s="4"/>
      <c r="AET66" s="4"/>
      <c r="AEU66" s="4"/>
      <c r="AEV66" s="4"/>
      <c r="AEW66" s="4"/>
      <c r="AEX66" s="4"/>
      <c r="AEY66" s="4"/>
      <c r="AEZ66" s="4"/>
      <c r="AFA66" s="4"/>
      <c r="AFB66" s="4"/>
      <c r="AFC66" s="4"/>
      <c r="AFD66" s="4"/>
      <c r="AFE66" s="4"/>
      <c r="AFF66" s="4"/>
      <c r="AFG66" s="4"/>
      <c r="AFH66" s="4"/>
      <c r="AFI66" s="4"/>
      <c r="AFJ66" s="4"/>
      <c r="AFK66" s="4"/>
      <c r="AFL66" s="4"/>
      <c r="AFM66" s="4"/>
      <c r="AFN66" s="4"/>
      <c r="AFO66" s="4"/>
      <c r="AFP66" s="4"/>
      <c r="AFQ66" s="4"/>
      <c r="AFR66" s="4"/>
      <c r="AFS66" s="4"/>
      <c r="AFT66" s="4"/>
      <c r="AFU66" s="4"/>
      <c r="AFV66" s="4"/>
      <c r="AFW66" s="4"/>
      <c r="AFX66" s="4"/>
      <c r="AFY66" s="4"/>
      <c r="AFZ66" s="4"/>
      <c r="AGA66" s="4"/>
      <c r="AGB66" s="4"/>
      <c r="AGC66" s="4"/>
      <c r="AGD66" s="4"/>
      <c r="AGE66" s="4"/>
      <c r="AGF66" s="4"/>
      <c r="AGG66" s="4"/>
      <c r="AGH66" s="4"/>
      <c r="AGI66" s="4"/>
      <c r="AGJ66" s="4"/>
      <c r="AGK66" s="4"/>
      <c r="AGL66" s="4"/>
      <c r="AGM66" s="4"/>
      <c r="AGN66" s="4"/>
      <c r="AGO66" s="4"/>
      <c r="AGP66" s="4"/>
      <c r="AGQ66" s="4"/>
      <c r="AGR66" s="4"/>
      <c r="AGS66" s="4"/>
      <c r="AGT66" s="4"/>
      <c r="AGU66" s="4"/>
      <c r="AGV66" s="4"/>
      <c r="AGW66" s="4"/>
      <c r="AGX66" s="4"/>
      <c r="AGY66" s="4"/>
      <c r="AGZ66" s="4"/>
      <c r="AHA66" s="4"/>
      <c r="AHB66" s="4"/>
      <c r="AHC66" s="4"/>
      <c r="AHD66" s="4"/>
      <c r="AHE66" s="4"/>
      <c r="AHF66" s="4"/>
      <c r="AHG66" s="4"/>
      <c r="AHH66" s="4"/>
      <c r="AHI66" s="4"/>
      <c r="AHJ66" s="4"/>
      <c r="AHK66" s="4"/>
      <c r="AHL66" s="4"/>
      <c r="AHM66" s="4"/>
      <c r="AHN66" s="4"/>
      <c r="AHO66" s="4"/>
      <c r="AHP66" s="4"/>
      <c r="AHQ66" s="4"/>
      <c r="AHR66" s="4"/>
      <c r="AHS66" s="4"/>
      <c r="AHT66" s="4"/>
      <c r="AHU66" s="4"/>
      <c r="AHV66" s="4"/>
      <c r="AHW66" s="4"/>
      <c r="AHX66" s="4"/>
      <c r="AHY66" s="4"/>
      <c r="AHZ66" s="4"/>
      <c r="AIA66" s="4"/>
      <c r="AIB66" s="4"/>
      <c r="AIC66" s="4"/>
      <c r="AID66" s="4"/>
      <c r="AIE66" s="4"/>
      <c r="AIF66" s="4"/>
      <c r="AIG66" s="4"/>
      <c r="AIH66" s="4"/>
      <c r="AII66" s="4"/>
      <c r="AIJ66" s="4"/>
      <c r="AIK66" s="4"/>
      <c r="AIL66" s="4"/>
      <c r="AIM66" s="4"/>
      <c r="AIN66" s="4"/>
      <c r="AIO66" s="4"/>
      <c r="AIP66" s="4"/>
      <c r="AIQ66" s="4"/>
      <c r="AIR66" s="4"/>
      <c r="AIS66" s="4"/>
      <c r="AIT66" s="4"/>
      <c r="AIU66" s="4"/>
      <c r="AIV66" s="4"/>
      <c r="AIW66" s="4"/>
      <c r="AIX66" s="4"/>
      <c r="AIY66" s="4"/>
      <c r="AIZ66" s="4"/>
      <c r="AJA66" s="4"/>
      <c r="AJB66" s="4"/>
      <c r="AJC66" s="4"/>
      <c r="AJD66" s="4"/>
      <c r="AJE66" s="4"/>
      <c r="AJF66" s="4"/>
      <c r="AJG66" s="4"/>
      <c r="AJH66" s="4"/>
      <c r="AJI66" s="4"/>
      <c r="AJJ66" s="4"/>
      <c r="AJK66" s="4"/>
      <c r="AJL66" s="4"/>
      <c r="AJM66" s="4"/>
      <c r="AJN66" s="4"/>
      <c r="AJO66" s="4"/>
      <c r="AJP66" s="4"/>
      <c r="AJQ66" s="4"/>
      <c r="AJR66" s="4"/>
      <c r="AJS66" s="4"/>
      <c r="AJT66" s="4"/>
      <c r="AJU66" s="4"/>
      <c r="AJV66" s="4"/>
      <c r="AJW66" s="4"/>
      <c r="AJX66" s="4"/>
      <c r="AJY66" s="4"/>
      <c r="AJZ66" s="4"/>
      <c r="AKA66" s="4"/>
      <c r="AKB66" s="4"/>
      <c r="AKC66" s="4"/>
      <c r="AKD66" s="4"/>
      <c r="AKE66" s="4"/>
      <c r="AKF66" s="4"/>
      <c r="AKG66" s="4"/>
      <c r="AKH66" s="4"/>
      <c r="AKI66" s="4"/>
      <c r="AKJ66" s="4"/>
      <c r="AKK66" s="4"/>
      <c r="AKL66" s="4"/>
      <c r="AKM66" s="4"/>
      <c r="AKN66" s="4"/>
      <c r="AKO66" s="4"/>
      <c r="AKP66" s="4"/>
      <c r="AKQ66" s="4"/>
      <c r="AKR66" s="4"/>
      <c r="AKS66" s="4"/>
      <c r="AKT66" s="4"/>
      <c r="AKU66" s="4"/>
      <c r="AKV66" s="4"/>
      <c r="AKW66" s="4"/>
      <c r="AKX66" s="4"/>
      <c r="AKY66" s="4"/>
      <c r="AKZ66" s="4"/>
      <c r="ALA66" s="4"/>
      <c r="ALB66" s="4"/>
      <c r="ALC66" s="4"/>
      <c r="ALD66" s="4"/>
      <c r="ALE66" s="4"/>
      <c r="ALF66" s="4"/>
      <c r="ALG66" s="4"/>
      <c r="ALH66" s="4"/>
      <c r="ALI66" s="4"/>
      <c r="ALJ66" s="4"/>
      <c r="ALK66" s="4"/>
      <c r="ALL66" s="4"/>
      <c r="ALM66" s="4"/>
      <c r="ALN66" s="4"/>
      <c r="ALO66" s="4"/>
      <c r="ALP66" s="4"/>
      <c r="ALQ66" s="4"/>
      <c r="ALR66" s="4"/>
      <c r="ALS66" s="4"/>
      <c r="ALT66" s="4"/>
      <c r="ALU66" s="4"/>
    </row>
    <row r="67" spans="1:1009" ht="21" customHeight="1" x14ac:dyDescent="0.3">
      <c r="A67" s="236" t="s">
        <v>3</v>
      </c>
      <c r="B67" s="237"/>
      <c r="C67" s="238"/>
      <c r="D67" s="14" t="s">
        <v>7</v>
      </c>
      <c r="E67" s="32"/>
      <c r="F67" s="33"/>
      <c r="G67" s="48"/>
      <c r="J67" s="187" t="str">
        <f>IF(E67&lt;&gt;"",$J$5,"")</f>
        <v/>
      </c>
      <c r="K67" s="187"/>
      <c r="L67" s="187"/>
      <c r="M67" s="187" t="str">
        <f>IF(E67&lt;&gt;"",$M$5,"")</f>
        <v/>
      </c>
      <c r="N67" s="187"/>
      <c r="O67" s="187"/>
      <c r="P67" s="236" t="s">
        <v>3</v>
      </c>
      <c r="Q67" s="237"/>
      <c r="R67" s="238"/>
      <c r="S67" s="14" t="s">
        <v>7</v>
      </c>
      <c r="T67" s="32"/>
      <c r="U67" s="33"/>
      <c r="V67" s="48"/>
      <c r="Y67" s="187" t="str">
        <f>IF(T67&lt;&gt;"",$J$5,"")</f>
        <v/>
      </c>
      <c r="Z67" s="187"/>
      <c r="AA67" s="187"/>
      <c r="AB67" s="187" t="str">
        <f>IF(T67&lt;&gt;"",$M$5,"")</f>
        <v/>
      </c>
      <c r="AC67" s="187"/>
      <c r="AD67" s="187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  <c r="ALM67" s="3"/>
      <c r="ALN67" s="3"/>
      <c r="ALO67" s="3"/>
      <c r="ALP67" s="3"/>
      <c r="ALQ67" s="3"/>
      <c r="ALR67" s="3"/>
      <c r="ALS67" s="3"/>
      <c r="ALT67" s="3"/>
      <c r="ALU67" s="3"/>
    </row>
    <row r="68" spans="1:1009" ht="21" customHeight="1" x14ac:dyDescent="0.3">
      <c r="A68" s="239"/>
      <c r="B68" s="181"/>
      <c r="C68" s="182"/>
      <c r="D68" s="14" t="s">
        <v>8</v>
      </c>
      <c r="E68" s="32"/>
      <c r="F68" s="33"/>
      <c r="G68" s="48"/>
      <c r="J68" s="187"/>
      <c r="K68" s="187"/>
      <c r="L68" s="187"/>
      <c r="M68" s="187"/>
      <c r="N68" s="187"/>
      <c r="O68" s="187"/>
      <c r="P68" s="239"/>
      <c r="Q68" s="181"/>
      <c r="R68" s="182"/>
      <c r="S68" s="14" t="s">
        <v>8</v>
      </c>
      <c r="T68" s="32"/>
      <c r="U68" s="33"/>
      <c r="V68" s="48"/>
      <c r="Y68" s="187"/>
      <c r="Z68" s="187"/>
      <c r="AA68" s="187"/>
      <c r="AB68" s="187"/>
      <c r="AC68" s="187"/>
      <c r="AD68" s="187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  <c r="SZ68" s="3"/>
      <c r="TA68" s="3"/>
      <c r="TB68" s="3"/>
      <c r="TC68" s="3"/>
      <c r="TD68" s="3"/>
      <c r="TE68" s="3"/>
      <c r="TF68" s="3"/>
      <c r="TG68" s="3"/>
      <c r="TH68" s="3"/>
      <c r="TI68" s="3"/>
      <c r="TJ68" s="3"/>
      <c r="TK68" s="3"/>
      <c r="TL68" s="3"/>
      <c r="TM68" s="3"/>
      <c r="TN68" s="3"/>
      <c r="TO68" s="3"/>
      <c r="TP68" s="3"/>
      <c r="TQ68" s="3"/>
      <c r="TR68" s="3"/>
      <c r="TS68" s="3"/>
      <c r="TT68" s="3"/>
      <c r="TU68" s="3"/>
      <c r="TV68" s="3"/>
      <c r="TW68" s="3"/>
      <c r="TX68" s="3"/>
      <c r="TY68" s="3"/>
      <c r="TZ68" s="3"/>
      <c r="UA68" s="3"/>
      <c r="UB68" s="3"/>
      <c r="UC68" s="3"/>
      <c r="UD68" s="3"/>
      <c r="UE68" s="3"/>
      <c r="UF68" s="3"/>
      <c r="UG68" s="3"/>
      <c r="UH68" s="3"/>
      <c r="UI68" s="3"/>
      <c r="UJ68" s="3"/>
      <c r="UK68" s="3"/>
      <c r="UL68" s="3"/>
      <c r="UM68" s="3"/>
      <c r="UN68" s="3"/>
      <c r="UO68" s="3"/>
      <c r="UP68" s="3"/>
      <c r="UQ68" s="3"/>
      <c r="UR68" s="3"/>
      <c r="US68" s="3"/>
      <c r="UT68" s="3"/>
      <c r="UU68" s="3"/>
      <c r="UV68" s="3"/>
      <c r="UW68" s="3"/>
      <c r="UX68" s="3"/>
      <c r="UY68" s="3"/>
      <c r="UZ68" s="3"/>
      <c r="VA68" s="3"/>
      <c r="VB68" s="3"/>
      <c r="VC68" s="3"/>
      <c r="VD68" s="3"/>
      <c r="VE68" s="3"/>
      <c r="VF68" s="3"/>
      <c r="VG68" s="3"/>
      <c r="VH68" s="3"/>
      <c r="VI68" s="3"/>
      <c r="VJ68" s="3"/>
      <c r="VK68" s="3"/>
      <c r="VL68" s="3"/>
      <c r="VM68" s="3"/>
      <c r="VN68" s="3"/>
      <c r="VO68" s="3"/>
      <c r="VP68" s="3"/>
      <c r="VQ68" s="3"/>
      <c r="VR68" s="3"/>
      <c r="VS68" s="3"/>
      <c r="VT68" s="3"/>
      <c r="VU68" s="3"/>
      <c r="VV68" s="3"/>
      <c r="VW68" s="3"/>
      <c r="VX68" s="3"/>
      <c r="VY68" s="3"/>
      <c r="VZ68" s="3"/>
      <c r="WA68" s="3"/>
      <c r="WB68" s="3"/>
      <c r="WC68" s="3"/>
      <c r="WD68" s="3"/>
      <c r="WE68" s="3"/>
      <c r="WF68" s="3"/>
      <c r="WG68" s="3"/>
      <c r="WH68" s="3"/>
      <c r="WI68" s="3"/>
      <c r="WJ68" s="3"/>
      <c r="WK68" s="3"/>
      <c r="WL68" s="3"/>
      <c r="WM68" s="3"/>
      <c r="WN68" s="3"/>
      <c r="WO68" s="3"/>
      <c r="WP68" s="3"/>
      <c r="WQ68" s="3"/>
      <c r="WR68" s="3"/>
      <c r="WS68" s="3"/>
      <c r="WT68" s="3"/>
      <c r="WU68" s="3"/>
      <c r="WV68" s="3"/>
      <c r="WW68" s="3"/>
      <c r="WX68" s="3"/>
      <c r="WY68" s="3"/>
      <c r="WZ68" s="3"/>
      <c r="XA68" s="3"/>
      <c r="XB68" s="3"/>
      <c r="XC68" s="3"/>
      <c r="XD68" s="3"/>
      <c r="XE68" s="3"/>
      <c r="XF68" s="3"/>
      <c r="XG68" s="3"/>
      <c r="XH68" s="3"/>
      <c r="XI68" s="3"/>
      <c r="XJ68" s="3"/>
      <c r="XK68" s="3"/>
      <c r="XL68" s="3"/>
      <c r="XM68" s="3"/>
      <c r="XN68" s="3"/>
      <c r="XO68" s="3"/>
      <c r="XP68" s="3"/>
      <c r="XQ68" s="3"/>
      <c r="XR68" s="3"/>
      <c r="XS68" s="3"/>
      <c r="XT68" s="3"/>
      <c r="XU68" s="3"/>
      <c r="XV68" s="3"/>
      <c r="XW68" s="3"/>
      <c r="XX68" s="3"/>
      <c r="XY68" s="3"/>
      <c r="XZ68" s="3"/>
      <c r="YA68" s="3"/>
      <c r="YB68" s="3"/>
      <c r="YC68" s="3"/>
      <c r="YD68" s="3"/>
      <c r="YE68" s="3"/>
      <c r="YF68" s="3"/>
      <c r="YG68" s="3"/>
      <c r="YH68" s="3"/>
      <c r="YI68" s="3"/>
      <c r="YJ68" s="3"/>
      <c r="YK68" s="3"/>
      <c r="YL68" s="3"/>
      <c r="YM68" s="3"/>
      <c r="YN68" s="3"/>
      <c r="YO68" s="3"/>
      <c r="YP68" s="3"/>
      <c r="YQ68" s="3"/>
      <c r="YR68" s="3"/>
      <c r="YS68" s="3"/>
      <c r="YT68" s="3"/>
      <c r="YU68" s="3"/>
      <c r="YV68" s="3"/>
      <c r="YW68" s="3"/>
      <c r="YX68" s="3"/>
      <c r="YY68" s="3"/>
      <c r="YZ68" s="3"/>
      <c r="ZA68" s="3"/>
      <c r="ZB68" s="3"/>
      <c r="ZC68" s="3"/>
      <c r="ZD68" s="3"/>
      <c r="ZE68" s="3"/>
      <c r="ZF68" s="3"/>
      <c r="ZG68" s="3"/>
      <c r="ZH68" s="3"/>
      <c r="ZI68" s="3"/>
      <c r="ZJ68" s="3"/>
      <c r="ZK68" s="3"/>
      <c r="ZL68" s="3"/>
      <c r="ZM68" s="3"/>
      <c r="ZN68" s="3"/>
      <c r="ZO68" s="3"/>
      <c r="ZP68" s="3"/>
      <c r="ZQ68" s="3"/>
      <c r="ZR68" s="3"/>
      <c r="ZS68" s="3"/>
      <c r="ZT68" s="3"/>
      <c r="ZU68" s="3"/>
      <c r="ZV68" s="3"/>
      <c r="ZW68" s="3"/>
      <c r="ZX68" s="3"/>
      <c r="ZY68" s="3"/>
      <c r="ZZ68" s="3"/>
      <c r="AAA68" s="3"/>
      <c r="AAB68" s="3"/>
      <c r="AAC68" s="3"/>
      <c r="AAD68" s="3"/>
      <c r="AAE68" s="3"/>
      <c r="AAF68" s="3"/>
      <c r="AAG68" s="3"/>
      <c r="AAH68" s="3"/>
      <c r="AAI68" s="3"/>
      <c r="AAJ68" s="3"/>
      <c r="AAK68" s="3"/>
      <c r="AAL68" s="3"/>
      <c r="AAM68" s="3"/>
      <c r="AAN68" s="3"/>
      <c r="AAO68" s="3"/>
      <c r="AAP68" s="3"/>
      <c r="AAQ68" s="3"/>
      <c r="AAR68" s="3"/>
      <c r="AAS68" s="3"/>
      <c r="AAT68" s="3"/>
      <c r="AAU68" s="3"/>
      <c r="AAV68" s="3"/>
      <c r="AAW68" s="3"/>
      <c r="AAX68" s="3"/>
      <c r="AAY68" s="3"/>
      <c r="AAZ68" s="3"/>
      <c r="ABA68" s="3"/>
      <c r="ABB68" s="3"/>
      <c r="ABC68" s="3"/>
      <c r="ABD68" s="3"/>
      <c r="ABE68" s="3"/>
      <c r="ABF68" s="3"/>
      <c r="ABG68" s="3"/>
      <c r="ABH68" s="3"/>
      <c r="ABI68" s="3"/>
      <c r="ABJ68" s="3"/>
      <c r="ABK68" s="3"/>
      <c r="ABL68" s="3"/>
      <c r="ABM68" s="3"/>
      <c r="ABN68" s="3"/>
      <c r="ABO68" s="3"/>
      <c r="ABP68" s="3"/>
      <c r="ABQ68" s="3"/>
      <c r="ABR68" s="3"/>
      <c r="ABS68" s="3"/>
      <c r="ABT68" s="3"/>
      <c r="ABU68" s="3"/>
      <c r="ABV68" s="3"/>
      <c r="ABW68" s="3"/>
      <c r="ABX68" s="3"/>
      <c r="ABY68" s="3"/>
      <c r="ABZ68" s="3"/>
      <c r="ACA68" s="3"/>
      <c r="ACB68" s="3"/>
      <c r="ACC68" s="3"/>
      <c r="ACD68" s="3"/>
      <c r="ACE68" s="3"/>
      <c r="ACF68" s="3"/>
      <c r="ACG68" s="3"/>
      <c r="ACH68" s="3"/>
      <c r="ACI68" s="3"/>
      <c r="ACJ68" s="3"/>
      <c r="ACK68" s="3"/>
      <c r="ACL68" s="3"/>
      <c r="ACM68" s="3"/>
      <c r="ACN68" s="3"/>
      <c r="ACO68" s="3"/>
      <c r="ACP68" s="3"/>
      <c r="ACQ68" s="3"/>
      <c r="ACR68" s="3"/>
      <c r="ACS68" s="3"/>
      <c r="ACT68" s="3"/>
      <c r="ACU68" s="3"/>
      <c r="ACV68" s="3"/>
      <c r="ACW68" s="3"/>
      <c r="ACX68" s="3"/>
      <c r="ACY68" s="3"/>
      <c r="ACZ68" s="3"/>
      <c r="ADA68" s="3"/>
      <c r="ADB68" s="3"/>
      <c r="ADC68" s="3"/>
      <c r="ADD68" s="3"/>
      <c r="ADE68" s="3"/>
      <c r="ADF68" s="3"/>
      <c r="ADG68" s="3"/>
      <c r="ADH68" s="3"/>
      <c r="ADI68" s="3"/>
      <c r="ADJ68" s="3"/>
      <c r="ADK68" s="3"/>
      <c r="ADL68" s="3"/>
      <c r="ADM68" s="3"/>
      <c r="ADN68" s="3"/>
      <c r="ADO68" s="3"/>
      <c r="ADP68" s="3"/>
      <c r="ADQ68" s="3"/>
      <c r="ADR68" s="3"/>
      <c r="ADS68" s="3"/>
      <c r="ADT68" s="3"/>
      <c r="ADU68" s="3"/>
      <c r="ADV68" s="3"/>
      <c r="ADW68" s="3"/>
      <c r="ADX68" s="3"/>
      <c r="ADY68" s="3"/>
      <c r="ADZ68" s="3"/>
      <c r="AEA68" s="3"/>
      <c r="AEB68" s="3"/>
      <c r="AEC68" s="3"/>
      <c r="AED68" s="3"/>
      <c r="AEE68" s="3"/>
      <c r="AEF68" s="3"/>
      <c r="AEG68" s="3"/>
      <c r="AEH68" s="3"/>
      <c r="AEI68" s="3"/>
      <c r="AEJ68" s="3"/>
      <c r="AEK68" s="3"/>
      <c r="AEL68" s="3"/>
      <c r="AEM68" s="3"/>
      <c r="AEN68" s="3"/>
      <c r="AEO68" s="3"/>
      <c r="AEP68" s="3"/>
      <c r="AEQ68" s="3"/>
      <c r="AER68" s="3"/>
      <c r="AES68" s="3"/>
      <c r="AET68" s="3"/>
      <c r="AEU68" s="3"/>
      <c r="AEV68" s="3"/>
      <c r="AEW68" s="3"/>
      <c r="AEX68" s="3"/>
      <c r="AEY68" s="3"/>
      <c r="AEZ68" s="3"/>
      <c r="AFA68" s="3"/>
      <c r="AFB68" s="3"/>
      <c r="AFC68" s="3"/>
      <c r="AFD68" s="3"/>
      <c r="AFE68" s="3"/>
      <c r="AFF68" s="3"/>
      <c r="AFG68" s="3"/>
      <c r="AFH68" s="3"/>
      <c r="AFI68" s="3"/>
      <c r="AFJ68" s="3"/>
      <c r="AFK68" s="3"/>
      <c r="AFL68" s="3"/>
      <c r="AFM68" s="3"/>
      <c r="AFN68" s="3"/>
      <c r="AFO68" s="3"/>
      <c r="AFP68" s="3"/>
      <c r="AFQ68" s="3"/>
      <c r="AFR68" s="3"/>
      <c r="AFS68" s="3"/>
      <c r="AFT68" s="3"/>
      <c r="AFU68" s="3"/>
      <c r="AFV68" s="3"/>
      <c r="AFW68" s="3"/>
      <c r="AFX68" s="3"/>
      <c r="AFY68" s="3"/>
      <c r="AFZ68" s="3"/>
      <c r="AGA68" s="3"/>
      <c r="AGB68" s="3"/>
      <c r="AGC68" s="3"/>
      <c r="AGD68" s="3"/>
      <c r="AGE68" s="3"/>
      <c r="AGF68" s="3"/>
      <c r="AGG68" s="3"/>
      <c r="AGH68" s="3"/>
      <c r="AGI68" s="3"/>
      <c r="AGJ68" s="3"/>
      <c r="AGK68" s="3"/>
      <c r="AGL68" s="3"/>
      <c r="AGM68" s="3"/>
      <c r="AGN68" s="3"/>
      <c r="AGO68" s="3"/>
      <c r="AGP68" s="3"/>
      <c r="AGQ68" s="3"/>
      <c r="AGR68" s="3"/>
      <c r="AGS68" s="3"/>
      <c r="AGT68" s="3"/>
      <c r="AGU68" s="3"/>
      <c r="AGV68" s="3"/>
      <c r="AGW68" s="3"/>
      <c r="AGX68" s="3"/>
      <c r="AGY68" s="3"/>
      <c r="AGZ68" s="3"/>
      <c r="AHA68" s="3"/>
      <c r="AHB68" s="3"/>
      <c r="AHC68" s="3"/>
      <c r="AHD68" s="3"/>
      <c r="AHE68" s="3"/>
      <c r="AHF68" s="3"/>
      <c r="AHG68" s="3"/>
      <c r="AHH68" s="3"/>
      <c r="AHI68" s="3"/>
      <c r="AHJ68" s="3"/>
      <c r="AHK68" s="3"/>
      <c r="AHL68" s="3"/>
      <c r="AHM68" s="3"/>
      <c r="AHN68" s="3"/>
      <c r="AHO68" s="3"/>
      <c r="AHP68" s="3"/>
      <c r="AHQ68" s="3"/>
      <c r="AHR68" s="3"/>
      <c r="AHS68" s="3"/>
      <c r="AHT68" s="3"/>
      <c r="AHU68" s="3"/>
      <c r="AHV68" s="3"/>
      <c r="AHW68" s="3"/>
      <c r="AHX68" s="3"/>
      <c r="AHY68" s="3"/>
      <c r="AHZ68" s="3"/>
      <c r="AIA68" s="3"/>
      <c r="AIB68" s="3"/>
      <c r="AIC68" s="3"/>
      <c r="AID68" s="3"/>
      <c r="AIE68" s="3"/>
      <c r="AIF68" s="3"/>
      <c r="AIG68" s="3"/>
      <c r="AIH68" s="3"/>
      <c r="AII68" s="3"/>
      <c r="AIJ68" s="3"/>
      <c r="AIK68" s="3"/>
      <c r="AIL68" s="3"/>
      <c r="AIM68" s="3"/>
      <c r="AIN68" s="3"/>
      <c r="AIO68" s="3"/>
      <c r="AIP68" s="3"/>
      <c r="AIQ68" s="3"/>
      <c r="AIR68" s="3"/>
      <c r="AIS68" s="3"/>
      <c r="AIT68" s="3"/>
      <c r="AIU68" s="3"/>
      <c r="AIV68" s="3"/>
      <c r="AIW68" s="3"/>
      <c r="AIX68" s="3"/>
      <c r="AIY68" s="3"/>
      <c r="AIZ68" s="3"/>
      <c r="AJA68" s="3"/>
      <c r="AJB68" s="3"/>
      <c r="AJC68" s="3"/>
      <c r="AJD68" s="3"/>
      <c r="AJE68" s="3"/>
      <c r="AJF68" s="3"/>
      <c r="AJG68" s="3"/>
      <c r="AJH68" s="3"/>
      <c r="AJI68" s="3"/>
      <c r="AJJ68" s="3"/>
      <c r="AJK68" s="3"/>
      <c r="AJL68" s="3"/>
      <c r="AJM68" s="3"/>
      <c r="AJN68" s="3"/>
      <c r="AJO68" s="3"/>
      <c r="AJP68" s="3"/>
      <c r="AJQ68" s="3"/>
      <c r="AJR68" s="3"/>
      <c r="AJS68" s="3"/>
      <c r="AJT68" s="3"/>
      <c r="AJU68" s="3"/>
      <c r="AJV68" s="3"/>
      <c r="AJW68" s="3"/>
      <c r="AJX68" s="3"/>
      <c r="AJY68" s="3"/>
      <c r="AJZ68" s="3"/>
      <c r="AKA68" s="3"/>
      <c r="AKB68" s="3"/>
      <c r="AKC68" s="3"/>
      <c r="AKD68" s="3"/>
      <c r="AKE68" s="3"/>
      <c r="AKF68" s="3"/>
      <c r="AKG68" s="3"/>
      <c r="AKH68" s="3"/>
      <c r="AKI68" s="3"/>
      <c r="AKJ68" s="3"/>
      <c r="AKK68" s="3"/>
      <c r="AKL68" s="3"/>
      <c r="AKM68" s="3"/>
      <c r="AKN68" s="3"/>
      <c r="AKO68" s="3"/>
      <c r="AKP68" s="3"/>
      <c r="AKQ68" s="3"/>
      <c r="AKR68" s="3"/>
      <c r="AKS68" s="3"/>
      <c r="AKT68" s="3"/>
      <c r="AKU68" s="3"/>
      <c r="AKV68" s="3"/>
      <c r="AKW68" s="3"/>
      <c r="AKX68" s="3"/>
      <c r="AKY68" s="3"/>
      <c r="AKZ68" s="3"/>
      <c r="ALA68" s="3"/>
      <c r="ALB68" s="3"/>
      <c r="ALC68" s="3"/>
      <c r="ALD68" s="3"/>
      <c r="ALE68" s="3"/>
      <c r="ALF68" s="3"/>
      <c r="ALG68" s="3"/>
      <c r="ALH68" s="3"/>
      <c r="ALI68" s="3"/>
      <c r="ALJ68" s="3"/>
      <c r="ALK68" s="3"/>
      <c r="ALL68" s="3"/>
      <c r="ALM68" s="3"/>
      <c r="ALN68" s="3"/>
      <c r="ALO68" s="3"/>
      <c r="ALP68" s="3"/>
      <c r="ALQ68" s="3"/>
      <c r="ALR68" s="3"/>
      <c r="ALS68" s="3"/>
      <c r="ALT68" s="3"/>
      <c r="ALU68" s="3"/>
    </row>
    <row r="69" spans="1:1009" ht="21" customHeight="1" x14ac:dyDescent="0.3">
      <c r="A69" s="239"/>
      <c r="B69" s="181"/>
      <c r="C69" s="182"/>
      <c r="D69" s="14" t="s">
        <v>9</v>
      </c>
      <c r="E69" s="32"/>
      <c r="F69" s="33"/>
      <c r="G69" s="48"/>
      <c r="J69" s="186" t="s">
        <v>31</v>
      </c>
      <c r="K69" s="186"/>
      <c r="L69" s="186"/>
      <c r="M69" s="245" t="str">
        <f>IF(E67&lt;&gt;"",AB38+1,"")</f>
        <v/>
      </c>
      <c r="P69" s="239"/>
      <c r="Q69" s="181"/>
      <c r="R69" s="182"/>
      <c r="S69" s="14" t="s">
        <v>9</v>
      </c>
      <c r="T69" s="32"/>
      <c r="U69" s="33"/>
      <c r="V69" s="48"/>
      <c r="Y69" s="186" t="s">
        <v>31</v>
      </c>
      <c r="Z69" s="186"/>
      <c r="AA69" s="186"/>
      <c r="AB69" s="245" t="str">
        <f>IF(T67&lt;&gt;"",M69+1,"")</f>
        <v/>
      </c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  <c r="SZ69" s="3"/>
      <c r="TA69" s="3"/>
      <c r="TB69" s="3"/>
      <c r="TC69" s="3"/>
      <c r="TD69" s="3"/>
      <c r="TE69" s="3"/>
      <c r="TF69" s="3"/>
      <c r="TG69" s="3"/>
      <c r="TH69" s="3"/>
      <c r="TI69" s="3"/>
      <c r="TJ69" s="3"/>
      <c r="TK69" s="3"/>
      <c r="TL69" s="3"/>
      <c r="TM69" s="3"/>
      <c r="TN69" s="3"/>
      <c r="TO69" s="3"/>
      <c r="TP69" s="3"/>
      <c r="TQ69" s="3"/>
      <c r="TR69" s="3"/>
      <c r="TS69" s="3"/>
      <c r="TT69" s="3"/>
      <c r="TU69" s="3"/>
      <c r="TV69" s="3"/>
      <c r="TW69" s="3"/>
      <c r="TX69" s="3"/>
      <c r="TY69" s="3"/>
      <c r="TZ69" s="3"/>
      <c r="UA69" s="3"/>
      <c r="UB69" s="3"/>
      <c r="UC69" s="3"/>
      <c r="UD69" s="3"/>
      <c r="UE69" s="3"/>
      <c r="UF69" s="3"/>
      <c r="UG69" s="3"/>
      <c r="UH69" s="3"/>
      <c r="UI69" s="3"/>
      <c r="UJ69" s="3"/>
      <c r="UK69" s="3"/>
      <c r="UL69" s="3"/>
      <c r="UM69" s="3"/>
      <c r="UN69" s="3"/>
      <c r="UO69" s="3"/>
      <c r="UP69" s="3"/>
      <c r="UQ69" s="3"/>
      <c r="UR69" s="3"/>
      <c r="US69" s="3"/>
      <c r="UT69" s="3"/>
      <c r="UU69" s="3"/>
      <c r="UV69" s="3"/>
      <c r="UW69" s="3"/>
      <c r="UX69" s="3"/>
      <c r="UY69" s="3"/>
      <c r="UZ69" s="3"/>
      <c r="VA69" s="3"/>
      <c r="VB69" s="3"/>
      <c r="VC69" s="3"/>
      <c r="VD69" s="3"/>
      <c r="VE69" s="3"/>
      <c r="VF69" s="3"/>
      <c r="VG69" s="3"/>
      <c r="VH69" s="3"/>
      <c r="VI69" s="3"/>
      <c r="VJ69" s="3"/>
      <c r="VK69" s="3"/>
      <c r="VL69" s="3"/>
      <c r="VM69" s="3"/>
      <c r="VN69" s="3"/>
      <c r="VO69" s="3"/>
      <c r="VP69" s="3"/>
      <c r="VQ69" s="3"/>
      <c r="VR69" s="3"/>
      <c r="VS69" s="3"/>
      <c r="VT69" s="3"/>
      <c r="VU69" s="3"/>
      <c r="VV69" s="3"/>
      <c r="VW69" s="3"/>
      <c r="VX69" s="3"/>
      <c r="VY69" s="3"/>
      <c r="VZ69" s="3"/>
      <c r="WA69" s="3"/>
      <c r="WB69" s="3"/>
      <c r="WC69" s="3"/>
      <c r="WD69" s="3"/>
      <c r="WE69" s="3"/>
      <c r="WF69" s="3"/>
      <c r="WG69" s="3"/>
      <c r="WH69" s="3"/>
      <c r="WI69" s="3"/>
      <c r="WJ69" s="3"/>
      <c r="WK69" s="3"/>
      <c r="WL69" s="3"/>
      <c r="WM69" s="3"/>
      <c r="WN69" s="3"/>
      <c r="WO69" s="3"/>
      <c r="WP69" s="3"/>
      <c r="WQ69" s="3"/>
      <c r="WR69" s="3"/>
      <c r="WS69" s="3"/>
      <c r="WT69" s="3"/>
      <c r="WU69" s="3"/>
      <c r="WV69" s="3"/>
      <c r="WW69" s="3"/>
      <c r="WX69" s="3"/>
      <c r="WY69" s="3"/>
      <c r="WZ69" s="3"/>
      <c r="XA69" s="3"/>
      <c r="XB69" s="3"/>
      <c r="XC69" s="3"/>
      <c r="XD69" s="3"/>
      <c r="XE69" s="3"/>
      <c r="XF69" s="3"/>
      <c r="XG69" s="3"/>
      <c r="XH69" s="3"/>
      <c r="XI69" s="3"/>
      <c r="XJ69" s="3"/>
      <c r="XK69" s="3"/>
      <c r="XL69" s="3"/>
      <c r="XM69" s="3"/>
      <c r="XN69" s="3"/>
      <c r="XO69" s="3"/>
      <c r="XP69" s="3"/>
      <c r="XQ69" s="3"/>
      <c r="XR69" s="3"/>
      <c r="XS69" s="3"/>
      <c r="XT69" s="3"/>
      <c r="XU69" s="3"/>
      <c r="XV69" s="3"/>
      <c r="XW69" s="3"/>
      <c r="XX69" s="3"/>
      <c r="XY69" s="3"/>
      <c r="XZ69" s="3"/>
      <c r="YA69" s="3"/>
      <c r="YB69" s="3"/>
      <c r="YC69" s="3"/>
      <c r="YD69" s="3"/>
      <c r="YE69" s="3"/>
      <c r="YF69" s="3"/>
      <c r="YG69" s="3"/>
      <c r="YH69" s="3"/>
      <c r="YI69" s="3"/>
      <c r="YJ69" s="3"/>
      <c r="YK69" s="3"/>
      <c r="YL69" s="3"/>
      <c r="YM69" s="3"/>
      <c r="YN69" s="3"/>
      <c r="YO69" s="3"/>
      <c r="YP69" s="3"/>
      <c r="YQ69" s="3"/>
      <c r="YR69" s="3"/>
      <c r="YS69" s="3"/>
      <c r="YT69" s="3"/>
      <c r="YU69" s="3"/>
      <c r="YV69" s="3"/>
      <c r="YW69" s="3"/>
      <c r="YX69" s="3"/>
      <c r="YY69" s="3"/>
      <c r="YZ69" s="3"/>
      <c r="ZA69" s="3"/>
      <c r="ZB69" s="3"/>
      <c r="ZC69" s="3"/>
      <c r="ZD69" s="3"/>
      <c r="ZE69" s="3"/>
      <c r="ZF69" s="3"/>
      <c r="ZG69" s="3"/>
      <c r="ZH69" s="3"/>
      <c r="ZI69" s="3"/>
      <c r="ZJ69" s="3"/>
      <c r="ZK69" s="3"/>
      <c r="ZL69" s="3"/>
      <c r="ZM69" s="3"/>
      <c r="ZN69" s="3"/>
      <c r="ZO69" s="3"/>
      <c r="ZP69" s="3"/>
      <c r="ZQ69" s="3"/>
      <c r="ZR69" s="3"/>
      <c r="ZS69" s="3"/>
      <c r="ZT69" s="3"/>
      <c r="ZU69" s="3"/>
      <c r="ZV69" s="3"/>
      <c r="ZW69" s="3"/>
      <c r="ZX69" s="3"/>
      <c r="ZY69" s="3"/>
      <c r="ZZ69" s="3"/>
      <c r="AAA69" s="3"/>
      <c r="AAB69" s="3"/>
      <c r="AAC69" s="3"/>
      <c r="AAD69" s="3"/>
      <c r="AAE69" s="3"/>
      <c r="AAF69" s="3"/>
      <c r="AAG69" s="3"/>
      <c r="AAH69" s="3"/>
      <c r="AAI69" s="3"/>
      <c r="AAJ69" s="3"/>
      <c r="AAK69" s="3"/>
      <c r="AAL69" s="3"/>
      <c r="AAM69" s="3"/>
      <c r="AAN69" s="3"/>
      <c r="AAO69" s="3"/>
      <c r="AAP69" s="3"/>
      <c r="AAQ69" s="3"/>
      <c r="AAR69" s="3"/>
      <c r="AAS69" s="3"/>
      <c r="AAT69" s="3"/>
      <c r="AAU69" s="3"/>
      <c r="AAV69" s="3"/>
      <c r="AAW69" s="3"/>
      <c r="AAX69" s="3"/>
      <c r="AAY69" s="3"/>
      <c r="AAZ69" s="3"/>
      <c r="ABA69" s="3"/>
      <c r="ABB69" s="3"/>
      <c r="ABC69" s="3"/>
      <c r="ABD69" s="3"/>
      <c r="ABE69" s="3"/>
      <c r="ABF69" s="3"/>
      <c r="ABG69" s="3"/>
      <c r="ABH69" s="3"/>
      <c r="ABI69" s="3"/>
      <c r="ABJ69" s="3"/>
      <c r="ABK69" s="3"/>
      <c r="ABL69" s="3"/>
      <c r="ABM69" s="3"/>
      <c r="ABN69" s="3"/>
      <c r="ABO69" s="3"/>
      <c r="ABP69" s="3"/>
      <c r="ABQ69" s="3"/>
      <c r="ABR69" s="3"/>
      <c r="ABS69" s="3"/>
      <c r="ABT69" s="3"/>
      <c r="ABU69" s="3"/>
      <c r="ABV69" s="3"/>
      <c r="ABW69" s="3"/>
      <c r="ABX69" s="3"/>
      <c r="ABY69" s="3"/>
      <c r="ABZ69" s="3"/>
      <c r="ACA69" s="3"/>
      <c r="ACB69" s="3"/>
      <c r="ACC69" s="3"/>
      <c r="ACD69" s="3"/>
      <c r="ACE69" s="3"/>
      <c r="ACF69" s="3"/>
      <c r="ACG69" s="3"/>
      <c r="ACH69" s="3"/>
      <c r="ACI69" s="3"/>
      <c r="ACJ69" s="3"/>
      <c r="ACK69" s="3"/>
      <c r="ACL69" s="3"/>
      <c r="ACM69" s="3"/>
      <c r="ACN69" s="3"/>
      <c r="ACO69" s="3"/>
      <c r="ACP69" s="3"/>
      <c r="ACQ69" s="3"/>
      <c r="ACR69" s="3"/>
      <c r="ACS69" s="3"/>
      <c r="ACT69" s="3"/>
      <c r="ACU69" s="3"/>
      <c r="ACV69" s="3"/>
      <c r="ACW69" s="3"/>
      <c r="ACX69" s="3"/>
      <c r="ACY69" s="3"/>
      <c r="ACZ69" s="3"/>
      <c r="ADA69" s="3"/>
      <c r="ADB69" s="3"/>
      <c r="ADC69" s="3"/>
      <c r="ADD69" s="3"/>
      <c r="ADE69" s="3"/>
      <c r="ADF69" s="3"/>
      <c r="ADG69" s="3"/>
      <c r="ADH69" s="3"/>
      <c r="ADI69" s="3"/>
      <c r="ADJ69" s="3"/>
      <c r="ADK69" s="3"/>
      <c r="ADL69" s="3"/>
      <c r="ADM69" s="3"/>
      <c r="ADN69" s="3"/>
      <c r="ADO69" s="3"/>
      <c r="ADP69" s="3"/>
      <c r="ADQ69" s="3"/>
      <c r="ADR69" s="3"/>
      <c r="ADS69" s="3"/>
      <c r="ADT69" s="3"/>
      <c r="ADU69" s="3"/>
      <c r="ADV69" s="3"/>
      <c r="ADW69" s="3"/>
      <c r="ADX69" s="3"/>
      <c r="ADY69" s="3"/>
      <c r="ADZ69" s="3"/>
      <c r="AEA69" s="3"/>
      <c r="AEB69" s="3"/>
      <c r="AEC69" s="3"/>
      <c r="AED69" s="3"/>
      <c r="AEE69" s="3"/>
      <c r="AEF69" s="3"/>
      <c r="AEG69" s="3"/>
      <c r="AEH69" s="3"/>
      <c r="AEI69" s="3"/>
      <c r="AEJ69" s="3"/>
      <c r="AEK69" s="3"/>
      <c r="AEL69" s="3"/>
      <c r="AEM69" s="3"/>
      <c r="AEN69" s="3"/>
      <c r="AEO69" s="3"/>
      <c r="AEP69" s="3"/>
      <c r="AEQ69" s="3"/>
      <c r="AER69" s="3"/>
      <c r="AES69" s="3"/>
      <c r="AET69" s="3"/>
      <c r="AEU69" s="3"/>
      <c r="AEV69" s="3"/>
      <c r="AEW69" s="3"/>
      <c r="AEX69" s="3"/>
      <c r="AEY69" s="3"/>
      <c r="AEZ69" s="3"/>
      <c r="AFA69" s="3"/>
      <c r="AFB69" s="3"/>
      <c r="AFC69" s="3"/>
      <c r="AFD69" s="3"/>
      <c r="AFE69" s="3"/>
      <c r="AFF69" s="3"/>
      <c r="AFG69" s="3"/>
      <c r="AFH69" s="3"/>
      <c r="AFI69" s="3"/>
      <c r="AFJ69" s="3"/>
      <c r="AFK69" s="3"/>
      <c r="AFL69" s="3"/>
      <c r="AFM69" s="3"/>
      <c r="AFN69" s="3"/>
      <c r="AFO69" s="3"/>
      <c r="AFP69" s="3"/>
      <c r="AFQ69" s="3"/>
      <c r="AFR69" s="3"/>
      <c r="AFS69" s="3"/>
      <c r="AFT69" s="3"/>
      <c r="AFU69" s="3"/>
      <c r="AFV69" s="3"/>
      <c r="AFW69" s="3"/>
      <c r="AFX69" s="3"/>
      <c r="AFY69" s="3"/>
      <c r="AFZ69" s="3"/>
      <c r="AGA69" s="3"/>
      <c r="AGB69" s="3"/>
      <c r="AGC69" s="3"/>
      <c r="AGD69" s="3"/>
      <c r="AGE69" s="3"/>
      <c r="AGF69" s="3"/>
      <c r="AGG69" s="3"/>
      <c r="AGH69" s="3"/>
      <c r="AGI69" s="3"/>
      <c r="AGJ69" s="3"/>
      <c r="AGK69" s="3"/>
      <c r="AGL69" s="3"/>
      <c r="AGM69" s="3"/>
      <c r="AGN69" s="3"/>
      <c r="AGO69" s="3"/>
      <c r="AGP69" s="3"/>
      <c r="AGQ69" s="3"/>
      <c r="AGR69" s="3"/>
      <c r="AGS69" s="3"/>
      <c r="AGT69" s="3"/>
      <c r="AGU69" s="3"/>
      <c r="AGV69" s="3"/>
      <c r="AGW69" s="3"/>
      <c r="AGX69" s="3"/>
      <c r="AGY69" s="3"/>
      <c r="AGZ69" s="3"/>
      <c r="AHA69" s="3"/>
      <c r="AHB69" s="3"/>
      <c r="AHC69" s="3"/>
      <c r="AHD69" s="3"/>
      <c r="AHE69" s="3"/>
      <c r="AHF69" s="3"/>
      <c r="AHG69" s="3"/>
      <c r="AHH69" s="3"/>
      <c r="AHI69" s="3"/>
      <c r="AHJ69" s="3"/>
      <c r="AHK69" s="3"/>
      <c r="AHL69" s="3"/>
      <c r="AHM69" s="3"/>
      <c r="AHN69" s="3"/>
      <c r="AHO69" s="3"/>
      <c r="AHP69" s="3"/>
      <c r="AHQ69" s="3"/>
      <c r="AHR69" s="3"/>
      <c r="AHS69" s="3"/>
      <c r="AHT69" s="3"/>
      <c r="AHU69" s="3"/>
      <c r="AHV69" s="3"/>
      <c r="AHW69" s="3"/>
      <c r="AHX69" s="3"/>
      <c r="AHY69" s="3"/>
      <c r="AHZ69" s="3"/>
      <c r="AIA69" s="3"/>
      <c r="AIB69" s="3"/>
      <c r="AIC69" s="3"/>
      <c r="AID69" s="3"/>
      <c r="AIE69" s="3"/>
      <c r="AIF69" s="3"/>
      <c r="AIG69" s="3"/>
      <c r="AIH69" s="3"/>
      <c r="AII69" s="3"/>
      <c r="AIJ69" s="3"/>
      <c r="AIK69" s="3"/>
      <c r="AIL69" s="3"/>
      <c r="AIM69" s="3"/>
      <c r="AIN69" s="3"/>
      <c r="AIO69" s="3"/>
      <c r="AIP69" s="3"/>
      <c r="AIQ69" s="3"/>
      <c r="AIR69" s="3"/>
      <c r="AIS69" s="3"/>
      <c r="AIT69" s="3"/>
      <c r="AIU69" s="3"/>
      <c r="AIV69" s="3"/>
      <c r="AIW69" s="3"/>
      <c r="AIX69" s="3"/>
      <c r="AIY69" s="3"/>
      <c r="AIZ69" s="3"/>
      <c r="AJA69" s="3"/>
      <c r="AJB69" s="3"/>
      <c r="AJC69" s="3"/>
      <c r="AJD69" s="3"/>
      <c r="AJE69" s="3"/>
      <c r="AJF69" s="3"/>
      <c r="AJG69" s="3"/>
      <c r="AJH69" s="3"/>
      <c r="AJI69" s="3"/>
      <c r="AJJ69" s="3"/>
      <c r="AJK69" s="3"/>
      <c r="AJL69" s="3"/>
      <c r="AJM69" s="3"/>
      <c r="AJN69" s="3"/>
      <c r="AJO69" s="3"/>
      <c r="AJP69" s="3"/>
      <c r="AJQ69" s="3"/>
      <c r="AJR69" s="3"/>
      <c r="AJS69" s="3"/>
      <c r="AJT69" s="3"/>
      <c r="AJU69" s="3"/>
      <c r="AJV69" s="3"/>
      <c r="AJW69" s="3"/>
      <c r="AJX69" s="3"/>
      <c r="AJY69" s="3"/>
      <c r="AJZ69" s="3"/>
      <c r="AKA69" s="3"/>
      <c r="AKB69" s="3"/>
      <c r="AKC69" s="3"/>
      <c r="AKD69" s="3"/>
      <c r="AKE69" s="3"/>
      <c r="AKF69" s="3"/>
      <c r="AKG69" s="3"/>
      <c r="AKH69" s="3"/>
      <c r="AKI69" s="3"/>
      <c r="AKJ69" s="3"/>
      <c r="AKK69" s="3"/>
      <c r="AKL69" s="3"/>
      <c r="AKM69" s="3"/>
      <c r="AKN69" s="3"/>
      <c r="AKO69" s="3"/>
      <c r="AKP69" s="3"/>
      <c r="AKQ69" s="3"/>
      <c r="AKR69" s="3"/>
      <c r="AKS69" s="3"/>
      <c r="AKT69" s="3"/>
      <c r="AKU69" s="3"/>
      <c r="AKV69" s="3"/>
      <c r="AKW69" s="3"/>
      <c r="AKX69" s="3"/>
      <c r="AKY69" s="3"/>
      <c r="AKZ69" s="3"/>
      <c r="ALA69" s="3"/>
      <c r="ALB69" s="3"/>
      <c r="ALC69" s="3"/>
      <c r="ALD69" s="3"/>
      <c r="ALE69" s="3"/>
      <c r="ALF69" s="3"/>
      <c r="ALG69" s="3"/>
      <c r="ALH69" s="3"/>
      <c r="ALI69" s="3"/>
      <c r="ALJ69" s="3"/>
      <c r="ALK69" s="3"/>
      <c r="ALL69" s="3"/>
      <c r="ALM69" s="3"/>
      <c r="ALN69" s="3"/>
      <c r="ALO69" s="3"/>
      <c r="ALP69" s="3"/>
      <c r="ALQ69" s="3"/>
      <c r="ALR69" s="3"/>
      <c r="ALS69" s="3"/>
      <c r="ALT69" s="3"/>
      <c r="ALU69" s="3"/>
    </row>
    <row r="70" spans="1:1009" ht="21" customHeight="1" x14ac:dyDescent="0.3">
      <c r="A70" s="240"/>
      <c r="B70" s="241"/>
      <c r="C70" s="242"/>
      <c r="D70" s="14" t="s">
        <v>10</v>
      </c>
      <c r="E70" s="32"/>
      <c r="F70" s="33"/>
      <c r="G70" s="48"/>
      <c r="J70" s="186"/>
      <c r="K70" s="186"/>
      <c r="L70" s="186"/>
      <c r="M70" s="245"/>
      <c r="P70" s="240"/>
      <c r="Q70" s="241"/>
      <c r="R70" s="242"/>
      <c r="S70" s="14" t="s">
        <v>10</v>
      </c>
      <c r="T70" s="32"/>
      <c r="U70" s="33"/>
      <c r="V70" s="48"/>
      <c r="Y70" s="186"/>
      <c r="Z70" s="186"/>
      <c r="AA70" s="186"/>
      <c r="AB70" s="245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  <c r="QB70" s="3"/>
      <c r="QC70" s="3"/>
      <c r="QD70" s="3"/>
      <c r="QE70" s="3"/>
      <c r="QF70" s="3"/>
      <c r="QG70" s="3"/>
      <c r="QH70" s="3"/>
      <c r="QI70" s="3"/>
      <c r="QJ70" s="3"/>
      <c r="QK70" s="3"/>
      <c r="QL70" s="3"/>
      <c r="QM70" s="3"/>
      <c r="QN70" s="3"/>
      <c r="QO70" s="3"/>
      <c r="QP70" s="3"/>
      <c r="QQ70" s="3"/>
      <c r="QR70" s="3"/>
      <c r="QS70" s="3"/>
      <c r="QT70" s="3"/>
      <c r="QU70" s="3"/>
      <c r="QV70" s="3"/>
      <c r="QW70" s="3"/>
      <c r="QX70" s="3"/>
      <c r="QY70" s="3"/>
      <c r="QZ70" s="3"/>
      <c r="RA70" s="3"/>
      <c r="RB70" s="3"/>
      <c r="RC70" s="3"/>
      <c r="RD70" s="3"/>
      <c r="RE70" s="3"/>
      <c r="RF70" s="3"/>
      <c r="RG70" s="3"/>
      <c r="RH70" s="3"/>
      <c r="RI70" s="3"/>
      <c r="RJ70" s="3"/>
      <c r="RK70" s="3"/>
      <c r="RL70" s="3"/>
      <c r="RM70" s="3"/>
      <c r="RN70" s="3"/>
      <c r="RO70" s="3"/>
      <c r="RP70" s="3"/>
      <c r="RQ70" s="3"/>
      <c r="RR70" s="3"/>
      <c r="RS70" s="3"/>
      <c r="RT70" s="3"/>
      <c r="RU70" s="3"/>
      <c r="RV70" s="3"/>
      <c r="RW70" s="3"/>
      <c r="RX70" s="3"/>
      <c r="RY70" s="3"/>
      <c r="RZ70" s="3"/>
      <c r="SA70" s="3"/>
      <c r="SB70" s="3"/>
      <c r="SC70" s="3"/>
      <c r="SD70" s="3"/>
      <c r="SE70" s="3"/>
      <c r="SF70" s="3"/>
      <c r="SG70" s="3"/>
      <c r="SH70" s="3"/>
      <c r="SI70" s="3"/>
      <c r="SJ70" s="3"/>
      <c r="SK70" s="3"/>
      <c r="SL70" s="3"/>
      <c r="SM70" s="3"/>
      <c r="SN70" s="3"/>
      <c r="SO70" s="3"/>
      <c r="SP70" s="3"/>
      <c r="SQ70" s="3"/>
      <c r="SR70" s="3"/>
      <c r="SS70" s="3"/>
      <c r="ST70" s="3"/>
      <c r="SU70" s="3"/>
      <c r="SV70" s="3"/>
      <c r="SW70" s="3"/>
      <c r="SX70" s="3"/>
      <c r="SY70" s="3"/>
      <c r="SZ70" s="3"/>
      <c r="TA70" s="3"/>
      <c r="TB70" s="3"/>
      <c r="TC70" s="3"/>
      <c r="TD70" s="3"/>
      <c r="TE70" s="3"/>
      <c r="TF70" s="3"/>
      <c r="TG70" s="3"/>
      <c r="TH70" s="3"/>
      <c r="TI70" s="3"/>
      <c r="TJ70" s="3"/>
      <c r="TK70" s="3"/>
      <c r="TL70" s="3"/>
      <c r="TM70" s="3"/>
      <c r="TN70" s="3"/>
      <c r="TO70" s="3"/>
      <c r="TP70" s="3"/>
      <c r="TQ70" s="3"/>
      <c r="TR70" s="3"/>
      <c r="TS70" s="3"/>
      <c r="TT70" s="3"/>
      <c r="TU70" s="3"/>
      <c r="TV70" s="3"/>
      <c r="TW70" s="3"/>
      <c r="TX70" s="3"/>
      <c r="TY70" s="3"/>
      <c r="TZ70" s="3"/>
      <c r="UA70" s="3"/>
      <c r="UB70" s="3"/>
      <c r="UC70" s="3"/>
      <c r="UD70" s="3"/>
      <c r="UE70" s="3"/>
      <c r="UF70" s="3"/>
      <c r="UG70" s="3"/>
      <c r="UH70" s="3"/>
      <c r="UI70" s="3"/>
      <c r="UJ70" s="3"/>
      <c r="UK70" s="3"/>
      <c r="UL70" s="3"/>
      <c r="UM70" s="3"/>
      <c r="UN70" s="3"/>
      <c r="UO70" s="3"/>
      <c r="UP70" s="3"/>
      <c r="UQ70" s="3"/>
      <c r="UR70" s="3"/>
      <c r="US70" s="3"/>
      <c r="UT70" s="3"/>
      <c r="UU70" s="3"/>
      <c r="UV70" s="3"/>
      <c r="UW70" s="3"/>
      <c r="UX70" s="3"/>
      <c r="UY70" s="3"/>
      <c r="UZ70" s="3"/>
      <c r="VA70" s="3"/>
      <c r="VB70" s="3"/>
      <c r="VC70" s="3"/>
      <c r="VD70" s="3"/>
      <c r="VE70" s="3"/>
      <c r="VF70" s="3"/>
      <c r="VG70" s="3"/>
      <c r="VH70" s="3"/>
      <c r="VI70" s="3"/>
      <c r="VJ70" s="3"/>
      <c r="VK70" s="3"/>
      <c r="VL70" s="3"/>
      <c r="VM70" s="3"/>
      <c r="VN70" s="3"/>
      <c r="VO70" s="3"/>
      <c r="VP70" s="3"/>
      <c r="VQ70" s="3"/>
      <c r="VR70" s="3"/>
      <c r="VS70" s="3"/>
      <c r="VT70" s="3"/>
      <c r="VU70" s="3"/>
      <c r="VV70" s="3"/>
      <c r="VW70" s="3"/>
      <c r="VX70" s="3"/>
      <c r="VY70" s="3"/>
      <c r="VZ70" s="3"/>
      <c r="WA70" s="3"/>
      <c r="WB70" s="3"/>
      <c r="WC70" s="3"/>
      <c r="WD70" s="3"/>
      <c r="WE70" s="3"/>
      <c r="WF70" s="3"/>
      <c r="WG70" s="3"/>
      <c r="WH70" s="3"/>
      <c r="WI70" s="3"/>
      <c r="WJ70" s="3"/>
      <c r="WK70" s="3"/>
      <c r="WL70" s="3"/>
      <c r="WM70" s="3"/>
      <c r="WN70" s="3"/>
      <c r="WO70" s="3"/>
      <c r="WP70" s="3"/>
      <c r="WQ70" s="3"/>
      <c r="WR70" s="3"/>
      <c r="WS70" s="3"/>
      <c r="WT70" s="3"/>
      <c r="WU70" s="3"/>
      <c r="WV70" s="3"/>
      <c r="WW70" s="3"/>
      <c r="WX70" s="3"/>
      <c r="WY70" s="3"/>
      <c r="WZ70" s="3"/>
      <c r="XA70" s="3"/>
      <c r="XB70" s="3"/>
      <c r="XC70" s="3"/>
      <c r="XD70" s="3"/>
      <c r="XE70" s="3"/>
      <c r="XF70" s="3"/>
      <c r="XG70" s="3"/>
      <c r="XH70" s="3"/>
      <c r="XI70" s="3"/>
      <c r="XJ70" s="3"/>
      <c r="XK70" s="3"/>
      <c r="XL70" s="3"/>
      <c r="XM70" s="3"/>
      <c r="XN70" s="3"/>
      <c r="XO70" s="3"/>
      <c r="XP70" s="3"/>
      <c r="XQ70" s="3"/>
      <c r="XR70" s="3"/>
      <c r="XS70" s="3"/>
      <c r="XT70" s="3"/>
      <c r="XU70" s="3"/>
      <c r="XV70" s="3"/>
      <c r="XW70" s="3"/>
      <c r="XX70" s="3"/>
      <c r="XY70" s="3"/>
      <c r="XZ70" s="3"/>
      <c r="YA70" s="3"/>
      <c r="YB70" s="3"/>
      <c r="YC70" s="3"/>
      <c r="YD70" s="3"/>
      <c r="YE70" s="3"/>
      <c r="YF70" s="3"/>
      <c r="YG70" s="3"/>
      <c r="YH70" s="3"/>
      <c r="YI70" s="3"/>
      <c r="YJ70" s="3"/>
      <c r="YK70" s="3"/>
      <c r="YL70" s="3"/>
      <c r="YM70" s="3"/>
      <c r="YN70" s="3"/>
      <c r="YO70" s="3"/>
      <c r="YP70" s="3"/>
      <c r="YQ70" s="3"/>
      <c r="YR70" s="3"/>
      <c r="YS70" s="3"/>
      <c r="YT70" s="3"/>
      <c r="YU70" s="3"/>
      <c r="YV70" s="3"/>
      <c r="YW70" s="3"/>
      <c r="YX70" s="3"/>
      <c r="YY70" s="3"/>
      <c r="YZ70" s="3"/>
      <c r="ZA70" s="3"/>
      <c r="ZB70" s="3"/>
      <c r="ZC70" s="3"/>
      <c r="ZD70" s="3"/>
      <c r="ZE70" s="3"/>
      <c r="ZF70" s="3"/>
      <c r="ZG70" s="3"/>
      <c r="ZH70" s="3"/>
      <c r="ZI70" s="3"/>
      <c r="ZJ70" s="3"/>
      <c r="ZK70" s="3"/>
      <c r="ZL70" s="3"/>
      <c r="ZM70" s="3"/>
      <c r="ZN70" s="3"/>
      <c r="ZO70" s="3"/>
      <c r="ZP70" s="3"/>
      <c r="ZQ70" s="3"/>
      <c r="ZR70" s="3"/>
      <c r="ZS70" s="3"/>
      <c r="ZT70" s="3"/>
      <c r="ZU70" s="3"/>
      <c r="ZV70" s="3"/>
      <c r="ZW70" s="3"/>
      <c r="ZX70" s="3"/>
      <c r="ZY70" s="3"/>
      <c r="ZZ70" s="3"/>
      <c r="AAA70" s="3"/>
      <c r="AAB70" s="3"/>
      <c r="AAC70" s="3"/>
      <c r="AAD70" s="3"/>
      <c r="AAE70" s="3"/>
      <c r="AAF70" s="3"/>
      <c r="AAG70" s="3"/>
      <c r="AAH70" s="3"/>
      <c r="AAI70" s="3"/>
      <c r="AAJ70" s="3"/>
      <c r="AAK70" s="3"/>
      <c r="AAL70" s="3"/>
      <c r="AAM70" s="3"/>
      <c r="AAN70" s="3"/>
      <c r="AAO70" s="3"/>
      <c r="AAP70" s="3"/>
      <c r="AAQ70" s="3"/>
      <c r="AAR70" s="3"/>
      <c r="AAS70" s="3"/>
      <c r="AAT70" s="3"/>
      <c r="AAU70" s="3"/>
      <c r="AAV70" s="3"/>
      <c r="AAW70" s="3"/>
      <c r="AAX70" s="3"/>
      <c r="AAY70" s="3"/>
      <c r="AAZ70" s="3"/>
      <c r="ABA70" s="3"/>
      <c r="ABB70" s="3"/>
      <c r="ABC70" s="3"/>
      <c r="ABD70" s="3"/>
      <c r="ABE70" s="3"/>
      <c r="ABF70" s="3"/>
      <c r="ABG70" s="3"/>
      <c r="ABH70" s="3"/>
      <c r="ABI70" s="3"/>
      <c r="ABJ70" s="3"/>
      <c r="ABK70" s="3"/>
      <c r="ABL70" s="3"/>
      <c r="ABM70" s="3"/>
      <c r="ABN70" s="3"/>
      <c r="ABO70" s="3"/>
      <c r="ABP70" s="3"/>
      <c r="ABQ70" s="3"/>
      <c r="ABR70" s="3"/>
      <c r="ABS70" s="3"/>
      <c r="ABT70" s="3"/>
      <c r="ABU70" s="3"/>
      <c r="ABV70" s="3"/>
      <c r="ABW70" s="3"/>
      <c r="ABX70" s="3"/>
      <c r="ABY70" s="3"/>
      <c r="ABZ70" s="3"/>
      <c r="ACA70" s="3"/>
      <c r="ACB70" s="3"/>
      <c r="ACC70" s="3"/>
      <c r="ACD70" s="3"/>
      <c r="ACE70" s="3"/>
      <c r="ACF70" s="3"/>
      <c r="ACG70" s="3"/>
      <c r="ACH70" s="3"/>
      <c r="ACI70" s="3"/>
      <c r="ACJ70" s="3"/>
      <c r="ACK70" s="3"/>
      <c r="ACL70" s="3"/>
      <c r="ACM70" s="3"/>
      <c r="ACN70" s="3"/>
      <c r="ACO70" s="3"/>
      <c r="ACP70" s="3"/>
      <c r="ACQ70" s="3"/>
      <c r="ACR70" s="3"/>
      <c r="ACS70" s="3"/>
      <c r="ACT70" s="3"/>
      <c r="ACU70" s="3"/>
      <c r="ACV70" s="3"/>
      <c r="ACW70" s="3"/>
      <c r="ACX70" s="3"/>
      <c r="ACY70" s="3"/>
      <c r="ACZ70" s="3"/>
      <c r="ADA70" s="3"/>
      <c r="ADB70" s="3"/>
      <c r="ADC70" s="3"/>
      <c r="ADD70" s="3"/>
      <c r="ADE70" s="3"/>
      <c r="ADF70" s="3"/>
      <c r="ADG70" s="3"/>
      <c r="ADH70" s="3"/>
      <c r="ADI70" s="3"/>
      <c r="ADJ70" s="3"/>
      <c r="ADK70" s="3"/>
      <c r="ADL70" s="3"/>
      <c r="ADM70" s="3"/>
      <c r="ADN70" s="3"/>
      <c r="ADO70" s="3"/>
      <c r="ADP70" s="3"/>
      <c r="ADQ70" s="3"/>
      <c r="ADR70" s="3"/>
      <c r="ADS70" s="3"/>
      <c r="ADT70" s="3"/>
      <c r="ADU70" s="3"/>
      <c r="ADV70" s="3"/>
      <c r="ADW70" s="3"/>
      <c r="ADX70" s="3"/>
      <c r="ADY70" s="3"/>
      <c r="ADZ70" s="3"/>
      <c r="AEA70" s="3"/>
      <c r="AEB70" s="3"/>
      <c r="AEC70" s="3"/>
      <c r="AED70" s="3"/>
      <c r="AEE70" s="3"/>
      <c r="AEF70" s="3"/>
      <c r="AEG70" s="3"/>
      <c r="AEH70" s="3"/>
      <c r="AEI70" s="3"/>
      <c r="AEJ70" s="3"/>
      <c r="AEK70" s="3"/>
      <c r="AEL70" s="3"/>
      <c r="AEM70" s="3"/>
      <c r="AEN70" s="3"/>
      <c r="AEO70" s="3"/>
      <c r="AEP70" s="3"/>
      <c r="AEQ70" s="3"/>
      <c r="AER70" s="3"/>
      <c r="AES70" s="3"/>
      <c r="AET70" s="3"/>
      <c r="AEU70" s="3"/>
      <c r="AEV70" s="3"/>
      <c r="AEW70" s="3"/>
      <c r="AEX70" s="3"/>
      <c r="AEY70" s="3"/>
      <c r="AEZ70" s="3"/>
      <c r="AFA70" s="3"/>
      <c r="AFB70" s="3"/>
      <c r="AFC70" s="3"/>
      <c r="AFD70" s="3"/>
      <c r="AFE70" s="3"/>
      <c r="AFF70" s="3"/>
      <c r="AFG70" s="3"/>
      <c r="AFH70" s="3"/>
      <c r="AFI70" s="3"/>
      <c r="AFJ70" s="3"/>
      <c r="AFK70" s="3"/>
      <c r="AFL70" s="3"/>
      <c r="AFM70" s="3"/>
      <c r="AFN70" s="3"/>
      <c r="AFO70" s="3"/>
      <c r="AFP70" s="3"/>
      <c r="AFQ70" s="3"/>
      <c r="AFR70" s="3"/>
      <c r="AFS70" s="3"/>
      <c r="AFT70" s="3"/>
      <c r="AFU70" s="3"/>
      <c r="AFV70" s="3"/>
      <c r="AFW70" s="3"/>
      <c r="AFX70" s="3"/>
      <c r="AFY70" s="3"/>
      <c r="AFZ70" s="3"/>
      <c r="AGA70" s="3"/>
      <c r="AGB70" s="3"/>
      <c r="AGC70" s="3"/>
      <c r="AGD70" s="3"/>
      <c r="AGE70" s="3"/>
      <c r="AGF70" s="3"/>
      <c r="AGG70" s="3"/>
      <c r="AGH70" s="3"/>
      <c r="AGI70" s="3"/>
      <c r="AGJ70" s="3"/>
      <c r="AGK70" s="3"/>
      <c r="AGL70" s="3"/>
      <c r="AGM70" s="3"/>
      <c r="AGN70" s="3"/>
      <c r="AGO70" s="3"/>
      <c r="AGP70" s="3"/>
      <c r="AGQ70" s="3"/>
      <c r="AGR70" s="3"/>
      <c r="AGS70" s="3"/>
      <c r="AGT70" s="3"/>
      <c r="AGU70" s="3"/>
      <c r="AGV70" s="3"/>
      <c r="AGW70" s="3"/>
      <c r="AGX70" s="3"/>
      <c r="AGY70" s="3"/>
      <c r="AGZ70" s="3"/>
      <c r="AHA70" s="3"/>
      <c r="AHB70" s="3"/>
      <c r="AHC70" s="3"/>
      <c r="AHD70" s="3"/>
      <c r="AHE70" s="3"/>
      <c r="AHF70" s="3"/>
      <c r="AHG70" s="3"/>
      <c r="AHH70" s="3"/>
      <c r="AHI70" s="3"/>
      <c r="AHJ70" s="3"/>
      <c r="AHK70" s="3"/>
      <c r="AHL70" s="3"/>
      <c r="AHM70" s="3"/>
      <c r="AHN70" s="3"/>
      <c r="AHO70" s="3"/>
      <c r="AHP70" s="3"/>
      <c r="AHQ70" s="3"/>
      <c r="AHR70" s="3"/>
      <c r="AHS70" s="3"/>
      <c r="AHT70" s="3"/>
      <c r="AHU70" s="3"/>
      <c r="AHV70" s="3"/>
      <c r="AHW70" s="3"/>
      <c r="AHX70" s="3"/>
      <c r="AHY70" s="3"/>
      <c r="AHZ70" s="3"/>
      <c r="AIA70" s="3"/>
      <c r="AIB70" s="3"/>
      <c r="AIC70" s="3"/>
      <c r="AID70" s="3"/>
      <c r="AIE70" s="3"/>
      <c r="AIF70" s="3"/>
      <c r="AIG70" s="3"/>
      <c r="AIH70" s="3"/>
      <c r="AII70" s="3"/>
      <c r="AIJ70" s="3"/>
      <c r="AIK70" s="3"/>
      <c r="AIL70" s="3"/>
      <c r="AIM70" s="3"/>
      <c r="AIN70" s="3"/>
      <c r="AIO70" s="3"/>
      <c r="AIP70" s="3"/>
      <c r="AIQ70" s="3"/>
      <c r="AIR70" s="3"/>
      <c r="AIS70" s="3"/>
      <c r="AIT70" s="3"/>
      <c r="AIU70" s="3"/>
      <c r="AIV70" s="3"/>
      <c r="AIW70" s="3"/>
      <c r="AIX70" s="3"/>
      <c r="AIY70" s="3"/>
      <c r="AIZ70" s="3"/>
      <c r="AJA70" s="3"/>
      <c r="AJB70" s="3"/>
      <c r="AJC70" s="3"/>
      <c r="AJD70" s="3"/>
      <c r="AJE70" s="3"/>
      <c r="AJF70" s="3"/>
      <c r="AJG70" s="3"/>
      <c r="AJH70" s="3"/>
      <c r="AJI70" s="3"/>
      <c r="AJJ70" s="3"/>
      <c r="AJK70" s="3"/>
      <c r="AJL70" s="3"/>
      <c r="AJM70" s="3"/>
      <c r="AJN70" s="3"/>
      <c r="AJO70" s="3"/>
      <c r="AJP70" s="3"/>
      <c r="AJQ70" s="3"/>
      <c r="AJR70" s="3"/>
      <c r="AJS70" s="3"/>
      <c r="AJT70" s="3"/>
      <c r="AJU70" s="3"/>
      <c r="AJV70" s="3"/>
      <c r="AJW70" s="3"/>
      <c r="AJX70" s="3"/>
      <c r="AJY70" s="3"/>
      <c r="AJZ70" s="3"/>
      <c r="AKA70" s="3"/>
      <c r="AKB70" s="3"/>
      <c r="AKC70" s="3"/>
      <c r="AKD70" s="3"/>
      <c r="AKE70" s="3"/>
      <c r="AKF70" s="3"/>
      <c r="AKG70" s="3"/>
      <c r="AKH70" s="3"/>
      <c r="AKI70" s="3"/>
      <c r="AKJ70" s="3"/>
      <c r="AKK70" s="3"/>
      <c r="AKL70" s="3"/>
      <c r="AKM70" s="3"/>
      <c r="AKN70" s="3"/>
      <c r="AKO70" s="3"/>
      <c r="AKP70" s="3"/>
      <c r="AKQ70" s="3"/>
      <c r="AKR70" s="3"/>
      <c r="AKS70" s="3"/>
      <c r="AKT70" s="3"/>
      <c r="AKU70" s="3"/>
      <c r="AKV70" s="3"/>
      <c r="AKW70" s="3"/>
      <c r="AKX70" s="3"/>
      <c r="AKY70" s="3"/>
      <c r="AKZ70" s="3"/>
      <c r="ALA70" s="3"/>
      <c r="ALB70" s="3"/>
      <c r="ALC70" s="3"/>
      <c r="ALD70" s="3"/>
      <c r="ALE70" s="3"/>
      <c r="ALF70" s="3"/>
      <c r="ALG70" s="3"/>
      <c r="ALH70" s="3"/>
      <c r="ALI70" s="3"/>
      <c r="ALJ70" s="3"/>
      <c r="ALK70" s="3"/>
      <c r="ALL70" s="3"/>
      <c r="ALM70" s="3"/>
      <c r="ALN70" s="3"/>
      <c r="ALO70" s="3"/>
      <c r="ALP70" s="3"/>
      <c r="ALQ70" s="3"/>
      <c r="ALR70" s="3"/>
      <c r="ALS70" s="3"/>
      <c r="ALT70" s="3"/>
      <c r="ALU70" s="3"/>
    </row>
    <row r="71" spans="1:1009" ht="6" customHeight="1" thickBot="1" x14ac:dyDescent="0.35">
      <c r="A71" s="67"/>
      <c r="B71" s="20"/>
      <c r="O71" s="66"/>
      <c r="P71" s="3"/>
      <c r="Q71" s="20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3"/>
      <c r="RR71" s="3"/>
      <c r="RS71" s="3"/>
      <c r="RT71" s="3"/>
      <c r="RU71" s="3"/>
      <c r="RV71" s="3"/>
      <c r="RW71" s="3"/>
      <c r="RX71" s="3"/>
      <c r="RY71" s="3"/>
      <c r="RZ71" s="3"/>
      <c r="SA71" s="3"/>
      <c r="SB71" s="3"/>
      <c r="SC71" s="3"/>
      <c r="SD71" s="3"/>
      <c r="SE71" s="3"/>
      <c r="SF71" s="3"/>
      <c r="SG71" s="3"/>
      <c r="SH71" s="3"/>
      <c r="SI71" s="3"/>
      <c r="SJ71" s="3"/>
      <c r="SK71" s="3"/>
      <c r="SL71" s="3"/>
      <c r="SM71" s="3"/>
      <c r="SN71" s="3"/>
      <c r="SO71" s="3"/>
      <c r="SP71" s="3"/>
      <c r="SQ71" s="3"/>
      <c r="SR71" s="3"/>
      <c r="SS71" s="3"/>
      <c r="ST71" s="3"/>
      <c r="SU71" s="3"/>
      <c r="SV71" s="3"/>
      <c r="SW71" s="3"/>
      <c r="SX71" s="3"/>
      <c r="SY71" s="3"/>
      <c r="SZ71" s="3"/>
      <c r="TA71" s="3"/>
      <c r="TB71" s="3"/>
      <c r="TC71" s="3"/>
      <c r="TD71" s="3"/>
      <c r="TE71" s="3"/>
      <c r="TF71" s="3"/>
      <c r="TG71" s="3"/>
      <c r="TH71" s="3"/>
      <c r="TI71" s="3"/>
      <c r="TJ71" s="3"/>
      <c r="TK71" s="3"/>
      <c r="TL71" s="3"/>
      <c r="TM71" s="3"/>
      <c r="TN71" s="3"/>
      <c r="TO71" s="3"/>
      <c r="TP71" s="3"/>
      <c r="TQ71" s="3"/>
      <c r="TR71" s="3"/>
      <c r="TS71" s="3"/>
      <c r="TT71" s="3"/>
      <c r="TU71" s="3"/>
      <c r="TV71" s="3"/>
      <c r="TW71" s="3"/>
      <c r="TX71" s="3"/>
      <c r="TY71" s="3"/>
      <c r="TZ71" s="3"/>
      <c r="UA71" s="3"/>
      <c r="UB71" s="3"/>
      <c r="UC71" s="3"/>
      <c r="UD71" s="3"/>
      <c r="UE71" s="3"/>
      <c r="UF71" s="3"/>
      <c r="UG71" s="3"/>
      <c r="UH71" s="3"/>
      <c r="UI71" s="3"/>
      <c r="UJ71" s="3"/>
      <c r="UK71" s="3"/>
      <c r="UL71" s="3"/>
      <c r="UM71" s="3"/>
      <c r="UN71" s="3"/>
      <c r="UO71" s="3"/>
      <c r="UP71" s="3"/>
      <c r="UQ71" s="3"/>
      <c r="UR71" s="3"/>
      <c r="US71" s="3"/>
      <c r="UT71" s="3"/>
      <c r="UU71" s="3"/>
      <c r="UV71" s="3"/>
      <c r="UW71" s="3"/>
      <c r="UX71" s="3"/>
      <c r="UY71" s="3"/>
      <c r="UZ71" s="3"/>
      <c r="VA71" s="3"/>
      <c r="VB71" s="3"/>
      <c r="VC71" s="3"/>
      <c r="VD71" s="3"/>
      <c r="VE71" s="3"/>
      <c r="VF71" s="3"/>
      <c r="VG71" s="3"/>
      <c r="VH71" s="3"/>
      <c r="VI71" s="3"/>
      <c r="VJ71" s="3"/>
      <c r="VK71" s="3"/>
      <c r="VL71" s="3"/>
      <c r="VM71" s="3"/>
      <c r="VN71" s="3"/>
      <c r="VO71" s="3"/>
      <c r="VP71" s="3"/>
      <c r="VQ71" s="3"/>
      <c r="VR71" s="3"/>
      <c r="VS71" s="3"/>
      <c r="VT71" s="3"/>
      <c r="VU71" s="3"/>
      <c r="VV71" s="3"/>
      <c r="VW71" s="3"/>
      <c r="VX71" s="3"/>
      <c r="VY71" s="3"/>
      <c r="VZ71" s="3"/>
      <c r="WA71" s="3"/>
      <c r="WB71" s="3"/>
      <c r="WC71" s="3"/>
      <c r="WD71" s="3"/>
      <c r="WE71" s="3"/>
      <c r="WF71" s="3"/>
      <c r="WG71" s="3"/>
      <c r="WH71" s="3"/>
      <c r="WI71" s="3"/>
      <c r="WJ71" s="3"/>
      <c r="WK71" s="3"/>
      <c r="WL71" s="3"/>
      <c r="WM71" s="3"/>
      <c r="WN71" s="3"/>
      <c r="WO71" s="3"/>
      <c r="WP71" s="3"/>
      <c r="WQ71" s="3"/>
      <c r="WR71" s="3"/>
      <c r="WS71" s="3"/>
      <c r="WT71" s="3"/>
      <c r="WU71" s="3"/>
      <c r="WV71" s="3"/>
      <c r="WW71" s="3"/>
      <c r="WX71" s="3"/>
      <c r="WY71" s="3"/>
      <c r="WZ71" s="3"/>
      <c r="XA71" s="3"/>
      <c r="XB71" s="3"/>
      <c r="XC71" s="3"/>
      <c r="XD71" s="3"/>
      <c r="XE71" s="3"/>
      <c r="XF71" s="3"/>
      <c r="XG71" s="3"/>
      <c r="XH71" s="3"/>
      <c r="XI71" s="3"/>
      <c r="XJ71" s="3"/>
      <c r="XK71" s="3"/>
      <c r="XL71" s="3"/>
      <c r="XM71" s="3"/>
      <c r="XN71" s="3"/>
      <c r="XO71" s="3"/>
      <c r="XP71" s="3"/>
      <c r="XQ71" s="3"/>
      <c r="XR71" s="3"/>
      <c r="XS71" s="3"/>
      <c r="XT71" s="3"/>
      <c r="XU71" s="3"/>
      <c r="XV71" s="3"/>
      <c r="XW71" s="3"/>
      <c r="XX71" s="3"/>
      <c r="XY71" s="3"/>
      <c r="XZ71" s="3"/>
      <c r="YA71" s="3"/>
      <c r="YB71" s="3"/>
      <c r="YC71" s="3"/>
      <c r="YD71" s="3"/>
      <c r="YE71" s="3"/>
      <c r="YF71" s="3"/>
      <c r="YG71" s="3"/>
      <c r="YH71" s="3"/>
      <c r="YI71" s="3"/>
      <c r="YJ71" s="3"/>
      <c r="YK71" s="3"/>
      <c r="YL71" s="3"/>
      <c r="YM71" s="3"/>
      <c r="YN71" s="3"/>
      <c r="YO71" s="3"/>
      <c r="YP71" s="3"/>
      <c r="YQ71" s="3"/>
      <c r="YR71" s="3"/>
      <c r="YS71" s="3"/>
      <c r="YT71" s="3"/>
      <c r="YU71" s="3"/>
      <c r="YV71" s="3"/>
      <c r="YW71" s="3"/>
      <c r="YX71" s="3"/>
      <c r="YY71" s="3"/>
      <c r="YZ71" s="3"/>
      <c r="ZA71" s="3"/>
      <c r="ZB71" s="3"/>
      <c r="ZC71" s="3"/>
      <c r="ZD71" s="3"/>
      <c r="ZE71" s="3"/>
      <c r="ZF71" s="3"/>
      <c r="ZG71" s="3"/>
      <c r="ZH71" s="3"/>
      <c r="ZI71" s="3"/>
      <c r="ZJ71" s="3"/>
      <c r="ZK71" s="3"/>
      <c r="ZL71" s="3"/>
      <c r="ZM71" s="3"/>
      <c r="ZN71" s="3"/>
      <c r="ZO71" s="3"/>
      <c r="ZP71" s="3"/>
      <c r="ZQ71" s="3"/>
      <c r="ZR71" s="3"/>
      <c r="ZS71" s="3"/>
      <c r="ZT71" s="3"/>
      <c r="ZU71" s="3"/>
      <c r="ZV71" s="3"/>
      <c r="ZW71" s="3"/>
      <c r="ZX71" s="3"/>
      <c r="ZY71" s="3"/>
      <c r="ZZ71" s="3"/>
      <c r="AAA71" s="3"/>
      <c r="AAB71" s="3"/>
      <c r="AAC71" s="3"/>
      <c r="AAD71" s="3"/>
      <c r="AAE71" s="3"/>
      <c r="AAF71" s="3"/>
      <c r="AAG71" s="3"/>
      <c r="AAH71" s="3"/>
      <c r="AAI71" s="3"/>
      <c r="AAJ71" s="3"/>
      <c r="AAK71" s="3"/>
      <c r="AAL71" s="3"/>
      <c r="AAM71" s="3"/>
      <c r="AAN71" s="3"/>
      <c r="AAO71" s="3"/>
      <c r="AAP71" s="3"/>
      <c r="AAQ71" s="3"/>
      <c r="AAR71" s="3"/>
      <c r="AAS71" s="3"/>
      <c r="AAT71" s="3"/>
      <c r="AAU71" s="3"/>
      <c r="AAV71" s="3"/>
      <c r="AAW71" s="3"/>
      <c r="AAX71" s="3"/>
      <c r="AAY71" s="3"/>
      <c r="AAZ71" s="3"/>
      <c r="ABA71" s="3"/>
      <c r="ABB71" s="3"/>
      <c r="ABC71" s="3"/>
      <c r="ABD71" s="3"/>
      <c r="ABE71" s="3"/>
      <c r="ABF71" s="3"/>
      <c r="ABG71" s="3"/>
      <c r="ABH71" s="3"/>
      <c r="ABI71" s="3"/>
      <c r="ABJ71" s="3"/>
      <c r="ABK71" s="3"/>
      <c r="ABL71" s="3"/>
      <c r="ABM71" s="3"/>
      <c r="ABN71" s="3"/>
      <c r="ABO71" s="3"/>
      <c r="ABP71" s="3"/>
      <c r="ABQ71" s="3"/>
      <c r="ABR71" s="3"/>
      <c r="ABS71" s="3"/>
      <c r="ABT71" s="3"/>
      <c r="ABU71" s="3"/>
      <c r="ABV71" s="3"/>
      <c r="ABW71" s="3"/>
      <c r="ABX71" s="3"/>
      <c r="ABY71" s="3"/>
      <c r="ABZ71" s="3"/>
      <c r="ACA71" s="3"/>
      <c r="ACB71" s="3"/>
      <c r="ACC71" s="3"/>
      <c r="ACD71" s="3"/>
      <c r="ACE71" s="3"/>
      <c r="ACF71" s="3"/>
      <c r="ACG71" s="3"/>
      <c r="ACH71" s="3"/>
      <c r="ACI71" s="3"/>
      <c r="ACJ71" s="3"/>
      <c r="ACK71" s="3"/>
      <c r="ACL71" s="3"/>
      <c r="ACM71" s="3"/>
      <c r="ACN71" s="3"/>
      <c r="ACO71" s="3"/>
      <c r="ACP71" s="3"/>
      <c r="ACQ71" s="3"/>
      <c r="ACR71" s="3"/>
      <c r="ACS71" s="3"/>
      <c r="ACT71" s="3"/>
      <c r="ACU71" s="3"/>
      <c r="ACV71" s="3"/>
      <c r="ACW71" s="3"/>
      <c r="ACX71" s="3"/>
      <c r="ACY71" s="3"/>
      <c r="ACZ71" s="3"/>
      <c r="ADA71" s="3"/>
      <c r="ADB71" s="3"/>
      <c r="ADC71" s="3"/>
      <c r="ADD71" s="3"/>
      <c r="ADE71" s="3"/>
      <c r="ADF71" s="3"/>
      <c r="ADG71" s="3"/>
      <c r="ADH71" s="3"/>
      <c r="ADI71" s="3"/>
      <c r="ADJ71" s="3"/>
      <c r="ADK71" s="3"/>
      <c r="ADL71" s="3"/>
      <c r="ADM71" s="3"/>
      <c r="ADN71" s="3"/>
      <c r="ADO71" s="3"/>
      <c r="ADP71" s="3"/>
      <c r="ADQ71" s="3"/>
      <c r="ADR71" s="3"/>
      <c r="ADS71" s="3"/>
      <c r="ADT71" s="3"/>
      <c r="ADU71" s="3"/>
      <c r="ADV71" s="3"/>
      <c r="ADW71" s="3"/>
      <c r="ADX71" s="3"/>
      <c r="ADY71" s="3"/>
      <c r="ADZ71" s="3"/>
      <c r="AEA71" s="3"/>
      <c r="AEB71" s="3"/>
      <c r="AEC71" s="3"/>
      <c r="AED71" s="3"/>
      <c r="AEE71" s="3"/>
      <c r="AEF71" s="3"/>
      <c r="AEG71" s="3"/>
      <c r="AEH71" s="3"/>
      <c r="AEI71" s="3"/>
      <c r="AEJ71" s="3"/>
      <c r="AEK71" s="3"/>
      <c r="AEL71" s="3"/>
      <c r="AEM71" s="3"/>
      <c r="AEN71" s="3"/>
      <c r="AEO71" s="3"/>
      <c r="AEP71" s="3"/>
      <c r="AEQ71" s="3"/>
      <c r="AER71" s="3"/>
      <c r="AES71" s="3"/>
      <c r="AET71" s="3"/>
      <c r="AEU71" s="3"/>
      <c r="AEV71" s="3"/>
      <c r="AEW71" s="3"/>
      <c r="AEX71" s="3"/>
      <c r="AEY71" s="3"/>
      <c r="AEZ71" s="3"/>
      <c r="AFA71" s="3"/>
      <c r="AFB71" s="3"/>
      <c r="AFC71" s="3"/>
      <c r="AFD71" s="3"/>
      <c r="AFE71" s="3"/>
      <c r="AFF71" s="3"/>
      <c r="AFG71" s="3"/>
      <c r="AFH71" s="3"/>
      <c r="AFI71" s="3"/>
      <c r="AFJ71" s="3"/>
      <c r="AFK71" s="3"/>
      <c r="AFL71" s="3"/>
      <c r="AFM71" s="3"/>
      <c r="AFN71" s="3"/>
      <c r="AFO71" s="3"/>
      <c r="AFP71" s="3"/>
      <c r="AFQ71" s="3"/>
      <c r="AFR71" s="3"/>
      <c r="AFS71" s="3"/>
      <c r="AFT71" s="3"/>
      <c r="AFU71" s="3"/>
      <c r="AFV71" s="3"/>
      <c r="AFW71" s="3"/>
      <c r="AFX71" s="3"/>
      <c r="AFY71" s="3"/>
      <c r="AFZ71" s="3"/>
      <c r="AGA71" s="3"/>
      <c r="AGB71" s="3"/>
      <c r="AGC71" s="3"/>
      <c r="AGD71" s="3"/>
      <c r="AGE71" s="3"/>
      <c r="AGF71" s="3"/>
      <c r="AGG71" s="3"/>
      <c r="AGH71" s="3"/>
      <c r="AGI71" s="3"/>
      <c r="AGJ71" s="3"/>
      <c r="AGK71" s="3"/>
      <c r="AGL71" s="3"/>
      <c r="AGM71" s="3"/>
      <c r="AGN71" s="3"/>
      <c r="AGO71" s="3"/>
      <c r="AGP71" s="3"/>
      <c r="AGQ71" s="3"/>
      <c r="AGR71" s="3"/>
      <c r="AGS71" s="3"/>
      <c r="AGT71" s="3"/>
      <c r="AGU71" s="3"/>
      <c r="AGV71" s="3"/>
      <c r="AGW71" s="3"/>
      <c r="AGX71" s="3"/>
      <c r="AGY71" s="3"/>
      <c r="AGZ71" s="3"/>
      <c r="AHA71" s="3"/>
      <c r="AHB71" s="3"/>
      <c r="AHC71" s="3"/>
      <c r="AHD71" s="3"/>
      <c r="AHE71" s="3"/>
      <c r="AHF71" s="3"/>
      <c r="AHG71" s="3"/>
      <c r="AHH71" s="3"/>
      <c r="AHI71" s="3"/>
      <c r="AHJ71" s="3"/>
      <c r="AHK71" s="3"/>
      <c r="AHL71" s="3"/>
      <c r="AHM71" s="3"/>
      <c r="AHN71" s="3"/>
      <c r="AHO71" s="3"/>
      <c r="AHP71" s="3"/>
      <c r="AHQ71" s="3"/>
      <c r="AHR71" s="3"/>
      <c r="AHS71" s="3"/>
      <c r="AHT71" s="3"/>
      <c r="AHU71" s="3"/>
      <c r="AHV71" s="3"/>
      <c r="AHW71" s="3"/>
      <c r="AHX71" s="3"/>
      <c r="AHY71" s="3"/>
      <c r="AHZ71" s="3"/>
      <c r="AIA71" s="3"/>
      <c r="AIB71" s="3"/>
      <c r="AIC71" s="3"/>
      <c r="AID71" s="3"/>
      <c r="AIE71" s="3"/>
      <c r="AIF71" s="3"/>
      <c r="AIG71" s="3"/>
      <c r="AIH71" s="3"/>
      <c r="AII71" s="3"/>
      <c r="AIJ71" s="3"/>
      <c r="AIK71" s="3"/>
      <c r="AIL71" s="3"/>
      <c r="AIM71" s="3"/>
      <c r="AIN71" s="3"/>
      <c r="AIO71" s="3"/>
      <c r="AIP71" s="3"/>
      <c r="AIQ71" s="3"/>
      <c r="AIR71" s="3"/>
      <c r="AIS71" s="3"/>
      <c r="AIT71" s="3"/>
      <c r="AIU71" s="3"/>
      <c r="AIV71" s="3"/>
      <c r="AIW71" s="3"/>
      <c r="AIX71" s="3"/>
      <c r="AIY71" s="3"/>
      <c r="AIZ71" s="3"/>
      <c r="AJA71" s="3"/>
      <c r="AJB71" s="3"/>
      <c r="AJC71" s="3"/>
      <c r="AJD71" s="3"/>
      <c r="AJE71" s="3"/>
      <c r="AJF71" s="3"/>
      <c r="AJG71" s="3"/>
      <c r="AJH71" s="3"/>
      <c r="AJI71" s="3"/>
      <c r="AJJ71" s="3"/>
      <c r="AJK71" s="3"/>
      <c r="AJL71" s="3"/>
      <c r="AJM71" s="3"/>
      <c r="AJN71" s="3"/>
      <c r="AJO71" s="3"/>
      <c r="AJP71" s="3"/>
      <c r="AJQ71" s="3"/>
      <c r="AJR71" s="3"/>
      <c r="AJS71" s="3"/>
      <c r="AJT71" s="3"/>
      <c r="AJU71" s="3"/>
      <c r="AJV71" s="3"/>
      <c r="AJW71" s="3"/>
      <c r="AJX71" s="3"/>
      <c r="AJY71" s="3"/>
      <c r="AJZ71" s="3"/>
      <c r="AKA71" s="3"/>
      <c r="AKB71" s="3"/>
      <c r="AKC71" s="3"/>
      <c r="AKD71" s="3"/>
      <c r="AKE71" s="3"/>
      <c r="AKF71" s="3"/>
      <c r="AKG71" s="3"/>
      <c r="AKH71" s="3"/>
      <c r="AKI71" s="3"/>
      <c r="AKJ71" s="3"/>
      <c r="AKK71" s="3"/>
      <c r="AKL71" s="3"/>
      <c r="AKM71" s="3"/>
      <c r="AKN71" s="3"/>
      <c r="AKO71" s="3"/>
      <c r="AKP71" s="3"/>
      <c r="AKQ71" s="3"/>
      <c r="AKR71" s="3"/>
      <c r="AKS71" s="3"/>
      <c r="AKT71" s="3"/>
      <c r="AKU71" s="3"/>
      <c r="AKV71" s="3"/>
      <c r="AKW71" s="3"/>
      <c r="AKX71" s="3"/>
      <c r="AKY71" s="3"/>
      <c r="AKZ71" s="3"/>
      <c r="ALA71" s="3"/>
      <c r="ALB71" s="3"/>
      <c r="ALC71" s="3"/>
      <c r="ALD71" s="3"/>
      <c r="ALE71" s="3"/>
      <c r="ALF71" s="3"/>
      <c r="ALG71" s="3"/>
      <c r="ALH71" s="3"/>
      <c r="ALI71" s="3"/>
      <c r="ALJ71" s="3"/>
      <c r="ALK71" s="3"/>
      <c r="ALL71" s="3"/>
      <c r="ALM71" s="3"/>
      <c r="ALN71" s="3"/>
      <c r="ALO71" s="3"/>
      <c r="ALP71" s="3"/>
      <c r="ALQ71" s="3"/>
      <c r="ALR71" s="3"/>
      <c r="ALS71" s="3"/>
      <c r="ALT71" s="3"/>
      <c r="ALU71" s="3"/>
    </row>
    <row r="72" spans="1:1009" ht="21" customHeight="1" x14ac:dyDescent="0.3">
      <c r="A72" s="168" t="s">
        <v>45</v>
      </c>
      <c r="B72" s="169"/>
      <c r="C72" s="169"/>
      <c r="D72" s="169"/>
      <c r="E72" s="169"/>
      <c r="F72" s="170"/>
      <c r="G72" s="50" t="str">
        <f>IF(AND(E67&lt;&gt;"",E68&lt;&gt;""),$G$10,"")</f>
        <v/>
      </c>
      <c r="H72" s="140" t="s">
        <v>50</v>
      </c>
      <c r="I72" s="141"/>
      <c r="J72" s="141"/>
      <c r="K72" s="141"/>
      <c r="L72" s="141"/>
      <c r="M72" s="141"/>
      <c r="N72" s="142"/>
      <c r="O72" s="51" t="str">
        <f>IF(AND(E70&lt;&gt;"",H73&lt;&gt;""),"G= 1 / P= 0","")</f>
        <v/>
      </c>
      <c r="P72" s="168" t="str">
        <f>IF(AB69&lt;&gt;"",$A$10,"")</f>
        <v/>
      </c>
      <c r="Q72" s="169"/>
      <c r="R72" s="169"/>
      <c r="S72" s="169"/>
      <c r="T72" s="169"/>
      <c r="U72" s="170"/>
      <c r="V72" s="50" t="str">
        <f>IF(AB69&lt;&gt;"",$G$72,"")</f>
        <v/>
      </c>
      <c r="W72" s="140" t="str">
        <f>IF(AB69&lt;&gt;"",$H$10,"")</f>
        <v/>
      </c>
      <c r="X72" s="141"/>
      <c r="Y72" s="141"/>
      <c r="Z72" s="141"/>
      <c r="AA72" s="141"/>
      <c r="AB72" s="141"/>
      <c r="AC72" s="142"/>
      <c r="AD72" s="51" t="str">
        <f>IF(AND(T70&lt;&gt;"",W73&lt;&gt;""),$O$10,"")</f>
        <v/>
      </c>
    </row>
    <row r="73" spans="1:1009" ht="21" customHeight="1" x14ac:dyDescent="0.3">
      <c r="A73" s="249">
        <v>1</v>
      </c>
      <c r="B73" s="226" t="str">
        <f>IF(AND($A$11&lt;&gt;"",E67&lt;&gt;""),"COMBAT","" )</f>
        <v/>
      </c>
      <c r="C73" s="227"/>
      <c r="D73" s="34" t="s">
        <v>7</v>
      </c>
      <c r="E73" s="114" t="str">
        <f>IF(AND(F67&lt;&gt;"",F68&lt;&gt;""),F67&amp;"  "&amp;G67,"")</f>
        <v/>
      </c>
      <c r="F73" s="114"/>
      <c r="G73" s="44"/>
      <c r="H73" s="228" t="str">
        <f>IF(AND(E69&lt;&gt;"",E70&lt;&gt;""),A73+1,"")</f>
        <v/>
      </c>
      <c r="I73" s="43" t="str">
        <f>IF(AND(E69&lt;&gt;"",E70&lt;&gt;""),"COMBAT","")</f>
        <v/>
      </c>
      <c r="J73" s="45" t="s">
        <v>9</v>
      </c>
      <c r="K73" s="146" t="str">
        <f>IF(AND(E69&lt;&gt;"",E70&lt;&gt;""),F69&amp;"  "&amp;G69,"")</f>
        <v/>
      </c>
      <c r="L73" s="147"/>
      <c r="M73" s="147"/>
      <c r="N73" s="148"/>
      <c r="O73" s="52"/>
      <c r="P73" s="249">
        <v>1</v>
      </c>
      <c r="Q73" s="226" t="str">
        <f>IF(AND($A$11&lt;&gt;"",T67&lt;&gt;""),"COMBAT","" )</f>
        <v/>
      </c>
      <c r="R73" s="227"/>
      <c r="S73" s="34" t="s">
        <v>7</v>
      </c>
      <c r="T73" s="114" t="str">
        <f>IF(AND(U67&lt;&gt;"",U68&lt;&gt;""),U67&amp;"  "&amp;V67,"")</f>
        <v/>
      </c>
      <c r="U73" s="114"/>
      <c r="V73" s="44"/>
      <c r="W73" s="228" t="str">
        <f>IF(AND(T69&lt;&gt;"",T70&lt;&gt;""),P73+1,"")</f>
        <v/>
      </c>
      <c r="X73" s="43" t="str">
        <f>IF(AND(T69&lt;&gt;"",T70&lt;&gt;""),"COMBAT","")</f>
        <v/>
      </c>
      <c r="Y73" s="45" t="s">
        <v>9</v>
      </c>
      <c r="Z73" s="146" t="str">
        <f>IF(AND(T69&lt;&gt;"",T70&lt;&gt;""),U69&amp;"  "&amp;V69,"")</f>
        <v/>
      </c>
      <c r="AA73" s="147"/>
      <c r="AB73" s="147"/>
      <c r="AC73" s="148"/>
      <c r="AD73" s="52"/>
    </row>
    <row r="74" spans="1:1009" ht="21" customHeight="1" thickBot="1" x14ac:dyDescent="0.35">
      <c r="A74" s="250"/>
      <c r="B74" s="251" t="str">
        <f>IF(AND($A$11&lt;&gt;"",E68&lt;&gt;""),"CONTRE","" )</f>
        <v/>
      </c>
      <c r="C74" s="252"/>
      <c r="D74" s="54" t="s">
        <v>8</v>
      </c>
      <c r="E74" s="115" t="str">
        <f>IF(AND(E68&lt;&gt;"",E67&lt;&gt;""),F68&amp;"  "&amp;G68,"")</f>
        <v/>
      </c>
      <c r="F74" s="115"/>
      <c r="G74" s="55"/>
      <c r="H74" s="229"/>
      <c r="I74" s="56" t="str">
        <f>IF(AND(E70&lt;&gt;"",E69&lt;&gt;""),"CONTRE","")</f>
        <v/>
      </c>
      <c r="J74" s="54" t="s">
        <v>10</v>
      </c>
      <c r="K74" s="143" t="str">
        <f>IF(AND(E70&lt;&gt;"",E69&lt;&gt;""),F70&amp;"  "&amp;G70,"")</f>
        <v/>
      </c>
      <c r="L74" s="144"/>
      <c r="M74" s="144"/>
      <c r="N74" s="145"/>
      <c r="O74" s="57"/>
      <c r="P74" s="250"/>
      <c r="Q74" s="251" t="str">
        <f>IF(AND($A$11&lt;&gt;"",T68&lt;&gt;""),"CONTRE","" )</f>
        <v/>
      </c>
      <c r="R74" s="252"/>
      <c r="S74" s="54" t="s">
        <v>8</v>
      </c>
      <c r="T74" s="115" t="str">
        <f>IF(AND(T68&lt;&gt;"",T67&lt;&gt;""),U68&amp;"  "&amp;V68,"")</f>
        <v/>
      </c>
      <c r="U74" s="115"/>
      <c r="V74" s="55"/>
      <c r="W74" s="229"/>
      <c r="X74" s="56" t="str">
        <f>IF(AND(T70&lt;&gt;"",T69&lt;&gt;""),"CONTRE","")</f>
        <v/>
      </c>
      <c r="Y74" s="54" t="s">
        <v>10</v>
      </c>
      <c r="Z74" s="143" t="str">
        <f>IF(AND(T70&lt;&gt;"",T69&lt;&gt;""),U70&amp;"  "&amp;V70,"")</f>
        <v/>
      </c>
      <c r="AA74" s="144"/>
      <c r="AB74" s="144"/>
      <c r="AC74" s="145"/>
      <c r="AD74" s="57"/>
    </row>
    <row r="75" spans="1:1009" ht="5.0999999999999996" customHeight="1" thickBot="1" x14ac:dyDescent="0.35">
      <c r="A75" s="59"/>
      <c r="B75" s="61"/>
      <c r="C75" s="61"/>
      <c r="D75" s="61"/>
      <c r="E75" s="62"/>
      <c r="F75" s="62"/>
      <c r="G75" s="64"/>
      <c r="H75" s="63"/>
      <c r="I75" s="60"/>
      <c r="J75" s="61"/>
      <c r="K75" s="62"/>
      <c r="L75" s="62"/>
      <c r="M75" s="62"/>
      <c r="N75" s="62"/>
      <c r="O75" s="65"/>
      <c r="P75" s="59"/>
      <c r="Q75" s="61"/>
      <c r="R75" s="61"/>
      <c r="S75" s="61"/>
      <c r="T75" s="62"/>
      <c r="U75" s="62"/>
      <c r="V75" s="64"/>
      <c r="W75" s="63"/>
      <c r="X75" s="60"/>
      <c r="Y75" s="61"/>
      <c r="Z75" s="62"/>
      <c r="AA75" s="62"/>
      <c r="AB75" s="62"/>
      <c r="AC75" s="62"/>
      <c r="AD75" s="65"/>
    </row>
    <row r="76" spans="1:1009" ht="21" customHeight="1" x14ac:dyDescent="0.3">
      <c r="A76" s="168" t="str">
        <f>IF(AND(E69&lt;&gt;"",E70&lt;&gt;""),"2 ème série de  Combats","")</f>
        <v/>
      </c>
      <c r="B76" s="169"/>
      <c r="C76" s="169"/>
      <c r="D76" s="169"/>
      <c r="E76" s="169"/>
      <c r="F76" s="170"/>
      <c r="G76" s="50" t="str">
        <f>IF(AND(E67&lt;&gt;"",E69&lt;&gt;""),$G$10,"")</f>
        <v/>
      </c>
      <c r="H76" s="141" t="str">
        <f>$H$10</f>
        <v>POUR LA MARQUE</v>
      </c>
      <c r="I76" s="141"/>
      <c r="J76" s="141"/>
      <c r="K76" s="141"/>
      <c r="L76" s="141"/>
      <c r="M76" s="141"/>
      <c r="N76" s="142"/>
      <c r="O76" s="51" t="str">
        <f>IF(AND(E69&lt;&gt;"",E70&gt;""),O72,"")</f>
        <v/>
      </c>
      <c r="P76" s="168" t="str">
        <f>IF(AB69&lt;&gt;"",$A$14,"")</f>
        <v/>
      </c>
      <c r="Q76" s="169"/>
      <c r="R76" s="169"/>
      <c r="S76" s="169"/>
      <c r="T76" s="169"/>
      <c r="U76" s="170"/>
      <c r="V76" s="50" t="str">
        <f>IF(AND(T67&lt;&gt;"",T69&lt;&gt;""),V72,"")</f>
        <v/>
      </c>
      <c r="W76" s="140" t="str">
        <f>IF(AB69&lt;&gt;"",$H$10,"")</f>
        <v/>
      </c>
      <c r="X76" s="141"/>
      <c r="Y76" s="141"/>
      <c r="Z76" s="141"/>
      <c r="AA76" s="141"/>
      <c r="AB76" s="141"/>
      <c r="AC76" s="142"/>
      <c r="AD76" s="51" t="str">
        <f>IF(AND(T68&lt;&gt;"",T70&lt;&gt;""),$O$10,"")</f>
        <v/>
      </c>
    </row>
    <row r="77" spans="1:1009" ht="21" customHeight="1" x14ac:dyDescent="0.3">
      <c r="A77" s="243">
        <f>IF(OR(K73="",H73=""),2,H73+1)</f>
        <v>2</v>
      </c>
      <c r="B77" s="226" t="str">
        <f>IF(AND(E67="",E69=""),"","COMBAT" )</f>
        <v/>
      </c>
      <c r="C77" s="227"/>
      <c r="D77" s="36" t="s">
        <v>7</v>
      </c>
      <c r="E77" s="146" t="str">
        <f>IF(AND(E67&lt;&gt;"",E69&lt;&gt;""),F67&amp;"  "&amp;G67,"")</f>
        <v/>
      </c>
      <c r="F77" s="148"/>
      <c r="G77" s="46"/>
      <c r="H77" s="228" t="str">
        <f>IF(AND(E68&lt;&gt;"",E70&lt;&gt;""),A77+1,"")</f>
        <v/>
      </c>
      <c r="I77" s="47" t="str">
        <f>IF(AND(E68&lt;&gt;"",E70&lt;&gt;""),"COMBAT","")</f>
        <v/>
      </c>
      <c r="J77" s="45" t="s">
        <v>8</v>
      </c>
      <c r="K77" s="146" t="str">
        <f>IF(AND(E68&lt;&gt;"",E70&lt;&gt;""),F68&amp;"  "&amp;G68,"")</f>
        <v/>
      </c>
      <c r="L77" s="147"/>
      <c r="M77" s="230"/>
      <c r="N77" s="231"/>
      <c r="O77" s="52"/>
      <c r="P77" s="243">
        <f>IF(OR(Z73="",W73=""),2,W73+1)</f>
        <v>2</v>
      </c>
      <c r="Q77" s="226" t="str">
        <f>IF(AND(T67="",T69=""),"","COMBAT" )</f>
        <v/>
      </c>
      <c r="R77" s="227"/>
      <c r="S77" s="36" t="s">
        <v>7</v>
      </c>
      <c r="T77" s="146" t="str">
        <f>IF(AND(T67&lt;&gt;"",T69&lt;&gt;""),U67&amp;"  "&amp;V67,"")</f>
        <v/>
      </c>
      <c r="U77" s="148"/>
      <c r="V77" s="46"/>
      <c r="W77" s="228" t="str">
        <f>IF(AND(T68&lt;&gt;"",T70&lt;&gt;""),P77+1,"")</f>
        <v/>
      </c>
      <c r="X77" s="47" t="str">
        <f>IF(AND(T68&lt;&gt;"",T70&lt;&gt;""),"COMBAT","")</f>
        <v/>
      </c>
      <c r="Y77" s="45" t="s">
        <v>8</v>
      </c>
      <c r="Z77" s="146" t="str">
        <f>IF(AND(T68&lt;&gt;"",T70&lt;&gt;""),U68&amp;"  "&amp;V68,"")</f>
        <v/>
      </c>
      <c r="AA77" s="147"/>
      <c r="AB77" s="230"/>
      <c r="AC77" s="231"/>
      <c r="AD77" s="52"/>
    </row>
    <row r="78" spans="1:1009" ht="21" customHeight="1" thickBot="1" x14ac:dyDescent="0.35">
      <c r="A78" s="244"/>
      <c r="B78" s="232" t="str">
        <f>IF(AND(E69="",E67=""),"","CONTRE")</f>
        <v/>
      </c>
      <c r="C78" s="233"/>
      <c r="D78" s="53" t="s">
        <v>9</v>
      </c>
      <c r="E78" s="143" t="str">
        <f>IF(AND(E69&lt;&gt;"",E67&lt;&gt;""),F69&amp;"  "&amp;G69,"")</f>
        <v/>
      </c>
      <c r="F78" s="145"/>
      <c r="G78" s="55"/>
      <c r="H78" s="229"/>
      <c r="I78" s="58" t="str">
        <f>IF(AND(E70&lt;&gt;"",E69&lt;&gt;""),"CONTRE","")</f>
        <v/>
      </c>
      <c r="J78" s="54" t="s">
        <v>10</v>
      </c>
      <c r="K78" s="143" t="str">
        <f>IF(AND(E70&lt;&gt;"",E68&lt;&gt;""),F70&amp;"  "&amp;G70,"")</f>
        <v/>
      </c>
      <c r="L78" s="144"/>
      <c r="M78" s="144"/>
      <c r="N78" s="145"/>
      <c r="O78" s="57"/>
      <c r="P78" s="244"/>
      <c r="Q78" s="232" t="str">
        <f>IF(AND(T69="",T67=""),"","CONTRE")</f>
        <v/>
      </c>
      <c r="R78" s="233"/>
      <c r="S78" s="53" t="s">
        <v>9</v>
      </c>
      <c r="T78" s="143" t="str">
        <f>IF(AND(T69&lt;&gt;"",T67&lt;&gt;""),U69&amp;"  "&amp;V69,"")</f>
        <v/>
      </c>
      <c r="U78" s="145"/>
      <c r="V78" s="55"/>
      <c r="W78" s="229"/>
      <c r="X78" s="58" t="str">
        <f>IF(AND(T70&lt;&gt;"",T69&lt;&gt;""),"CONTRE","")</f>
        <v/>
      </c>
      <c r="Y78" s="54" t="s">
        <v>10</v>
      </c>
      <c r="Z78" s="143" t="str">
        <f>IF(AND(T70&lt;&gt;"",T68&lt;&gt;""),U70&amp;"  "&amp;V70,"")</f>
        <v/>
      </c>
      <c r="AA78" s="144"/>
      <c r="AB78" s="144"/>
      <c r="AC78" s="145"/>
      <c r="AD78" s="57"/>
    </row>
    <row r="79" spans="1:1009" ht="5.0999999999999996" customHeight="1" thickBot="1" x14ac:dyDescent="0.35">
      <c r="A79" s="59"/>
      <c r="B79" s="60"/>
      <c r="C79" s="60"/>
      <c r="D79" s="61"/>
      <c r="E79" s="62"/>
      <c r="F79" s="62"/>
      <c r="G79" s="64"/>
      <c r="H79" s="63"/>
      <c r="I79" s="60"/>
      <c r="J79" s="61"/>
      <c r="K79" s="62"/>
      <c r="L79" s="62"/>
      <c r="M79" s="62"/>
      <c r="N79" s="62"/>
      <c r="O79" s="65"/>
      <c r="P79" s="59"/>
      <c r="Q79" s="60"/>
      <c r="R79" s="60"/>
      <c r="S79" s="61"/>
      <c r="T79" s="62"/>
      <c r="U79" s="62"/>
      <c r="V79" s="64"/>
      <c r="W79" s="63"/>
      <c r="X79" s="60"/>
      <c r="Y79" s="61"/>
      <c r="Z79" s="62"/>
      <c r="AA79" s="62"/>
      <c r="AB79" s="62"/>
      <c r="AC79" s="62"/>
      <c r="AD79" s="65"/>
    </row>
    <row r="80" spans="1:1009" ht="21" customHeight="1" x14ac:dyDescent="0.3">
      <c r="A80" s="168" t="str">
        <f>IF(AND(E69&lt;&gt;"",E70&lt;&gt;""),"3 ème série de  Combats","")</f>
        <v/>
      </c>
      <c r="B80" s="169"/>
      <c r="C80" s="169"/>
      <c r="D80" s="169"/>
      <c r="E80" s="169"/>
      <c r="F80" s="170"/>
      <c r="G80" s="50" t="str">
        <f>IF(AND(E67&lt;&gt;"",E70&lt;&gt;""),$G$10,"")</f>
        <v/>
      </c>
      <c r="H80" s="140" t="str">
        <f>$H$10</f>
        <v>POUR LA MARQUE</v>
      </c>
      <c r="I80" s="141"/>
      <c r="J80" s="141"/>
      <c r="K80" s="141"/>
      <c r="L80" s="141"/>
      <c r="M80" s="141"/>
      <c r="N80" s="142"/>
      <c r="O80" s="51" t="str">
        <f>IF(AND(E68&lt;&gt;"",E69&lt;&gt;""),"G=1 / P=0","")</f>
        <v/>
      </c>
      <c r="P80" s="168" t="str">
        <f>IF(AB69&lt;&gt;"",$A$18,"")</f>
        <v/>
      </c>
      <c r="Q80" s="169"/>
      <c r="R80" s="169"/>
      <c r="S80" s="169"/>
      <c r="T80" s="169"/>
      <c r="U80" s="170"/>
      <c r="V80" s="50" t="str">
        <f>IF(AND(T69&lt;&gt;"",T70&lt;&gt;""),V72,"")</f>
        <v/>
      </c>
      <c r="W80" s="140" t="str">
        <f>IF(AB69&lt;&gt;"",$H$10,"")</f>
        <v/>
      </c>
      <c r="X80" s="141"/>
      <c r="Y80" s="141"/>
      <c r="Z80" s="141"/>
      <c r="AA80" s="141"/>
      <c r="AB80" s="141"/>
      <c r="AC80" s="142"/>
      <c r="AD80" s="51" t="str">
        <f>IF(AND(T68&lt;&gt;"",T69&lt;&gt;""),$O$10,"")</f>
        <v/>
      </c>
    </row>
    <row r="81" spans="1:1009" ht="21" customHeight="1" x14ac:dyDescent="0.3">
      <c r="A81" s="243" t="str">
        <f>IF(AND(E67&lt;&gt;"",E70&lt;&gt;""),H77+1,"")</f>
        <v/>
      </c>
      <c r="B81" s="226" t="str">
        <f>IF(A81&lt;&gt;"","COMBAT","")</f>
        <v/>
      </c>
      <c r="C81" s="227"/>
      <c r="D81" s="36" t="s">
        <v>7</v>
      </c>
      <c r="E81" s="146" t="str">
        <f>IF(AND(E67&lt;&gt;"",E70&lt;&gt;""),F67&amp;"  "&amp;G67,"")</f>
        <v/>
      </c>
      <c r="F81" s="148"/>
      <c r="G81" s="46"/>
      <c r="H81" s="228" t="str">
        <f>IF(AND(E68&lt;&gt;"",E69&lt;&gt;""),A81+1,"")</f>
        <v/>
      </c>
      <c r="I81" s="43" t="str">
        <f>IF(AND(E68&lt;&gt;"",E69&lt;&gt;""),"COMBAT","" )</f>
        <v/>
      </c>
      <c r="J81" s="34" t="s">
        <v>8</v>
      </c>
      <c r="K81" s="146" t="str">
        <f>IF(AND(E68&lt;&gt;"",E69&lt;&gt;""),F68&amp;"  "&amp;G68,"")</f>
        <v/>
      </c>
      <c r="L81" s="147"/>
      <c r="M81" s="230"/>
      <c r="N81" s="231"/>
      <c r="O81" s="52"/>
      <c r="P81" s="243" t="str">
        <f>IF(AND(T67&lt;&gt;"",T70&lt;&gt;""),W77+1,"")</f>
        <v/>
      </c>
      <c r="Q81" s="226" t="str">
        <f>IF(P81&lt;&gt;"","COMBAT","")</f>
        <v/>
      </c>
      <c r="R81" s="227"/>
      <c r="S81" s="36" t="s">
        <v>7</v>
      </c>
      <c r="T81" s="146" t="str">
        <f>IF(AND(T67&lt;&gt;"",T70&lt;&gt;""),U67&amp;"  "&amp;V67,"")</f>
        <v/>
      </c>
      <c r="U81" s="148"/>
      <c r="V81" s="46"/>
      <c r="W81" s="228" t="str">
        <f>IF(AND(T68&lt;&gt;"",T69&lt;&gt;""),P81+1,"")</f>
        <v/>
      </c>
      <c r="X81" s="43" t="str">
        <f>IF(AND(T68&lt;&gt;"",T69&lt;&gt;""),"COMBAT","" )</f>
        <v/>
      </c>
      <c r="Y81" s="34" t="s">
        <v>8</v>
      </c>
      <c r="Z81" s="146" t="str">
        <f>IF(AND(T68&lt;&gt;"",T69&lt;&gt;""),U68&amp;"  "&amp;V68,"")</f>
        <v/>
      </c>
      <c r="AA81" s="147"/>
      <c r="AB81" s="230"/>
      <c r="AC81" s="231"/>
      <c r="AD81" s="52"/>
    </row>
    <row r="82" spans="1:1009" ht="21" customHeight="1" thickBot="1" x14ac:dyDescent="0.35">
      <c r="A82" s="244"/>
      <c r="B82" s="232" t="str">
        <f>IF(A81&lt;&gt;"","CONTRE","")</f>
        <v/>
      </c>
      <c r="C82" s="233"/>
      <c r="D82" s="53" t="s">
        <v>10</v>
      </c>
      <c r="E82" s="143" t="str">
        <f>IF(AND(E70&lt;&gt;"",E67&lt;&gt;""),F70&amp;"  "&amp;G70,"")</f>
        <v/>
      </c>
      <c r="F82" s="145"/>
      <c r="G82" s="55"/>
      <c r="H82" s="229"/>
      <c r="I82" s="56" t="str">
        <f>IF(AND(E68&lt;&gt;"",E69&lt;&gt;""),"CONTRE","")</f>
        <v/>
      </c>
      <c r="J82" s="54" t="s">
        <v>9</v>
      </c>
      <c r="K82" s="143" t="str">
        <f>IF(AND(E68&lt;&gt;"",E69&lt;&gt;""),F69&amp;"  "&amp;G69,"")</f>
        <v/>
      </c>
      <c r="L82" s="144"/>
      <c r="M82" s="234"/>
      <c r="N82" s="235"/>
      <c r="O82" s="57"/>
      <c r="P82" s="244"/>
      <c r="Q82" s="232" t="str">
        <f>IF(P81&lt;&gt;"","CONTRE","")</f>
        <v/>
      </c>
      <c r="R82" s="233"/>
      <c r="S82" s="53" t="s">
        <v>10</v>
      </c>
      <c r="T82" s="143" t="str">
        <f>IF(AND(T70&lt;&gt;"",T67&lt;&gt;""),U70&amp;"  "&amp;V70,"")</f>
        <v/>
      </c>
      <c r="U82" s="145"/>
      <c r="V82" s="55"/>
      <c r="W82" s="229"/>
      <c r="X82" s="56" t="str">
        <f>IF(AND(T68&lt;&gt;"",T69&lt;&gt;""),"CONTRE","")</f>
        <v/>
      </c>
      <c r="Y82" s="54" t="s">
        <v>9</v>
      </c>
      <c r="Z82" s="143" t="str">
        <f>IF(AND(T68&lt;&gt;"",T69&lt;&gt;""),U69&amp;"  "&amp;V69,"")</f>
        <v/>
      </c>
      <c r="AA82" s="144"/>
      <c r="AB82" s="234"/>
      <c r="AC82" s="235"/>
      <c r="AD82" s="57"/>
    </row>
    <row r="83" spans="1:1009" ht="5.0999999999999996" customHeight="1" x14ac:dyDescent="0.3">
      <c r="A83" s="16"/>
      <c r="B83" s="21"/>
      <c r="C83" s="21"/>
      <c r="D83" s="22"/>
      <c r="E83" s="17"/>
      <c r="F83" s="17"/>
      <c r="G83" s="22"/>
      <c r="H83" s="17"/>
      <c r="P83" s="16"/>
      <c r="Q83" s="21"/>
      <c r="R83" s="21"/>
      <c r="S83" s="22"/>
      <c r="T83" s="17"/>
      <c r="U83" s="17"/>
      <c r="V83" s="22"/>
      <c r="W83" s="17"/>
    </row>
    <row r="84" spans="1:1009" ht="21" customHeight="1" x14ac:dyDescent="0.3">
      <c r="A84" s="216" t="str">
        <f>IF(M69&lt;&gt;"",$A$22,"")</f>
        <v/>
      </c>
      <c r="B84" s="217"/>
      <c r="C84" s="217"/>
      <c r="D84" s="218"/>
      <c r="E84" s="137" t="s">
        <v>27</v>
      </c>
      <c r="F84" s="137"/>
      <c r="G84" s="13" t="s">
        <v>12</v>
      </c>
      <c r="H84" s="137" t="s">
        <v>13</v>
      </c>
      <c r="I84" s="137"/>
      <c r="J84" s="137"/>
      <c r="K84" s="223" t="s">
        <v>14</v>
      </c>
      <c r="L84" s="224"/>
      <c r="M84" s="225" t="s">
        <v>11</v>
      </c>
      <c r="N84" s="225"/>
      <c r="P84" s="216" t="str">
        <f>IF(AB69&lt;&gt;"",$A$22,"")</f>
        <v/>
      </c>
      <c r="Q84" s="217"/>
      <c r="R84" s="217"/>
      <c r="S84" s="218"/>
      <c r="T84" s="137" t="s">
        <v>27</v>
      </c>
      <c r="U84" s="137"/>
      <c r="V84" s="13" t="s">
        <v>12</v>
      </c>
      <c r="W84" s="137" t="s">
        <v>13</v>
      </c>
      <c r="X84" s="137"/>
      <c r="Y84" s="137"/>
      <c r="Z84" s="223" t="s">
        <v>14</v>
      </c>
      <c r="AA84" s="224"/>
      <c r="AB84" s="225" t="s">
        <v>11</v>
      </c>
      <c r="AC84" s="225"/>
    </row>
    <row r="85" spans="1:1009" ht="21" customHeight="1" x14ac:dyDescent="0.3">
      <c r="A85" s="219"/>
      <c r="B85" s="163"/>
      <c r="C85" s="163"/>
      <c r="D85" s="164"/>
      <c r="E85" s="97" t="str">
        <f>IF(E67&lt;&gt;"",D67&amp;"   "&amp;F67,"")</f>
        <v/>
      </c>
      <c r="F85" s="96" t="str">
        <f>IF(E67&lt;&gt;"",G67,"")</f>
        <v/>
      </c>
      <c r="G85" s="31"/>
      <c r="H85" s="193"/>
      <c r="I85" s="193"/>
      <c r="J85" s="193"/>
      <c r="K85" s="193"/>
      <c r="L85" s="193"/>
      <c r="M85" s="193"/>
      <c r="N85" s="193"/>
      <c r="P85" s="219"/>
      <c r="Q85" s="163"/>
      <c r="R85" s="163"/>
      <c r="S85" s="164"/>
      <c r="T85" s="97" t="str">
        <f>IF(T67&lt;&gt;"",S67&amp;"   "&amp;U67,"")</f>
        <v/>
      </c>
      <c r="U85" s="96" t="str">
        <f>IF(T67&lt;&gt;"",V67,"")</f>
        <v/>
      </c>
      <c r="V85" s="31"/>
      <c r="W85" s="193"/>
      <c r="X85" s="193"/>
      <c r="Y85" s="193"/>
      <c r="Z85" s="193"/>
      <c r="AA85" s="193"/>
      <c r="AB85" s="193"/>
      <c r="AC85" s="193"/>
    </row>
    <row r="86" spans="1:1009" ht="21" customHeight="1" x14ac:dyDescent="0.3">
      <c r="A86" s="219"/>
      <c r="B86" s="163"/>
      <c r="C86" s="163"/>
      <c r="D86" s="164"/>
      <c r="E86" s="97" t="str">
        <f>IF(E68&lt;&gt;"",D68&amp;"   "&amp;F68,"")</f>
        <v/>
      </c>
      <c r="F86" s="96" t="str">
        <f>IF(E68&lt;&gt;"",G68,"")</f>
        <v/>
      </c>
      <c r="G86" s="31"/>
      <c r="H86" s="215"/>
      <c r="I86" s="215"/>
      <c r="J86" s="215"/>
      <c r="K86" s="215"/>
      <c r="L86" s="215"/>
      <c r="M86" s="193"/>
      <c r="N86" s="193"/>
      <c r="P86" s="219"/>
      <c r="Q86" s="163"/>
      <c r="R86" s="163"/>
      <c r="S86" s="164"/>
      <c r="T86" s="97" t="str">
        <f>IF(T68&lt;&gt;"",S68&amp;"   "&amp;U68,"")</f>
        <v/>
      </c>
      <c r="U86" s="96" t="str">
        <f>IF(T68&lt;&gt;"",V68,"")</f>
        <v/>
      </c>
      <c r="V86" s="31"/>
      <c r="W86" s="215"/>
      <c r="X86" s="215"/>
      <c r="Y86" s="215"/>
      <c r="Z86" s="215"/>
      <c r="AA86" s="215"/>
      <c r="AB86" s="193"/>
      <c r="AC86" s="193"/>
    </row>
    <row r="87" spans="1:1009" ht="21" customHeight="1" x14ac:dyDescent="0.3">
      <c r="A87" s="219"/>
      <c r="B87" s="163"/>
      <c r="C87" s="163"/>
      <c r="D87" s="164"/>
      <c r="E87" s="97" t="str">
        <f>IF(E69&lt;&gt;"",D69&amp;"   "&amp;F69,"")</f>
        <v/>
      </c>
      <c r="F87" s="96" t="str">
        <f>IF(E69&lt;&gt;"",G69,"")</f>
        <v/>
      </c>
      <c r="G87" s="31"/>
      <c r="H87" s="215"/>
      <c r="I87" s="215"/>
      <c r="J87" s="215"/>
      <c r="K87" s="215"/>
      <c r="L87" s="215"/>
      <c r="M87" s="193"/>
      <c r="N87" s="193"/>
      <c r="P87" s="219"/>
      <c r="Q87" s="163"/>
      <c r="R87" s="163"/>
      <c r="S87" s="164"/>
      <c r="T87" s="97" t="str">
        <f>IF(T69&lt;&gt;"",S69&amp;"   "&amp;U69,"")</f>
        <v/>
      </c>
      <c r="U87" s="96" t="str">
        <f>IF(T69&lt;&gt;"",V69,"")</f>
        <v/>
      </c>
      <c r="V87" s="31"/>
      <c r="W87" s="215"/>
      <c r="X87" s="215"/>
      <c r="Y87" s="215"/>
      <c r="Z87" s="215"/>
      <c r="AA87" s="215"/>
      <c r="AB87" s="193"/>
      <c r="AC87" s="193"/>
    </row>
    <row r="88" spans="1:1009" ht="21" customHeight="1" x14ac:dyDescent="0.3">
      <c r="A88" s="220"/>
      <c r="B88" s="221"/>
      <c r="C88" s="221"/>
      <c r="D88" s="222"/>
      <c r="E88" s="97" t="str">
        <f>IF(E70&lt;&gt;"",D70&amp;"   "&amp;F70,"")</f>
        <v/>
      </c>
      <c r="F88" s="96" t="str">
        <f>IF(E70&lt;&gt;"",G70,"")</f>
        <v/>
      </c>
      <c r="G88" s="31"/>
      <c r="H88" s="215"/>
      <c r="I88" s="215"/>
      <c r="J88" s="215"/>
      <c r="K88" s="193"/>
      <c r="L88" s="193"/>
      <c r="M88" s="193"/>
      <c r="N88" s="193"/>
      <c r="P88" s="220"/>
      <c r="Q88" s="221"/>
      <c r="R88" s="221"/>
      <c r="S88" s="222"/>
      <c r="T88" s="97" t="str">
        <f>IF(T70&lt;&gt;"",S70&amp;"   "&amp;U70,"")</f>
        <v/>
      </c>
      <c r="U88" s="96" t="str">
        <f>IF(T70&lt;&gt;"",V70,"")</f>
        <v/>
      </c>
      <c r="V88" s="31"/>
      <c r="W88" s="215"/>
      <c r="X88" s="215"/>
      <c r="Y88" s="215"/>
      <c r="Z88" s="193"/>
      <c r="AA88" s="193"/>
      <c r="AB88" s="193"/>
      <c r="AC88" s="193"/>
    </row>
    <row r="89" spans="1:1009" ht="5.0999999999999996" customHeight="1" x14ac:dyDescent="0.3">
      <c r="A89" s="27"/>
      <c r="B89" s="25"/>
      <c r="C89" s="26"/>
      <c r="D89" s="27"/>
      <c r="E89" s="40"/>
      <c r="G89" s="3"/>
      <c r="H89" s="3"/>
      <c r="I89" s="3"/>
      <c r="P89" s="27"/>
      <c r="Q89" s="25"/>
      <c r="R89" s="26"/>
      <c r="S89" s="27"/>
      <c r="T89" s="40"/>
      <c r="V89" s="3"/>
      <c r="W89" s="3"/>
      <c r="X89" s="3"/>
    </row>
    <row r="90" spans="1:1009" ht="24.9" customHeight="1" x14ac:dyDescent="0.3">
      <c r="A90" s="200" t="s">
        <v>32</v>
      </c>
      <c r="B90" s="201"/>
      <c r="C90" s="201"/>
      <c r="D90" s="202"/>
      <c r="E90" s="125" t="s">
        <v>29</v>
      </c>
      <c r="F90" s="126"/>
      <c r="G90" s="127"/>
      <c r="H90" s="41" t="s">
        <v>38</v>
      </c>
      <c r="I90" s="137"/>
      <c r="J90" s="137"/>
      <c r="K90" s="137"/>
      <c r="L90" s="137"/>
      <c r="M90" s="137"/>
      <c r="N90" s="137"/>
      <c r="O90" s="137"/>
      <c r="P90" s="200" t="s">
        <v>32</v>
      </c>
      <c r="Q90" s="201"/>
      <c r="R90" s="201"/>
      <c r="S90" s="202"/>
      <c r="T90" s="125" t="s">
        <v>29</v>
      </c>
      <c r="U90" s="126"/>
      <c r="V90" s="127"/>
      <c r="W90" s="41" t="s">
        <v>38</v>
      </c>
      <c r="X90" s="137"/>
      <c r="Y90" s="137"/>
      <c r="Z90" s="137"/>
      <c r="AA90" s="137"/>
      <c r="AB90" s="137"/>
      <c r="AC90" s="137"/>
      <c r="AD90" s="137"/>
    </row>
    <row r="91" spans="1:1009" ht="24.9" customHeight="1" x14ac:dyDescent="0.3">
      <c r="A91" s="203"/>
      <c r="B91" s="204"/>
      <c r="C91" s="204"/>
      <c r="D91" s="205"/>
      <c r="E91" s="128"/>
      <c r="F91" s="129"/>
      <c r="G91" s="130"/>
      <c r="H91" s="41" t="s">
        <v>39</v>
      </c>
      <c r="I91" s="137"/>
      <c r="J91" s="137"/>
      <c r="K91" s="137"/>
      <c r="L91" s="137"/>
      <c r="M91" s="137"/>
      <c r="N91" s="137"/>
      <c r="O91" s="137"/>
      <c r="P91" s="203"/>
      <c r="Q91" s="204"/>
      <c r="R91" s="204"/>
      <c r="S91" s="205"/>
      <c r="T91" s="128"/>
      <c r="U91" s="129"/>
      <c r="V91" s="130"/>
      <c r="W91" s="41" t="s">
        <v>39</v>
      </c>
      <c r="X91" s="137"/>
      <c r="Y91" s="137"/>
      <c r="Z91" s="137"/>
      <c r="AA91" s="137"/>
      <c r="AB91" s="137"/>
      <c r="AC91" s="137"/>
      <c r="AD91" s="137"/>
    </row>
    <row r="92" spans="1:1009" ht="18" customHeight="1" x14ac:dyDescent="0.3">
      <c r="A92" s="203"/>
      <c r="B92" s="204"/>
      <c r="C92" s="204"/>
      <c r="D92" s="205"/>
      <c r="E92" s="209" t="s">
        <v>30</v>
      </c>
      <c r="F92" s="210"/>
      <c r="G92" s="211"/>
      <c r="H92" s="139" t="s">
        <v>40</v>
      </c>
      <c r="I92" s="137"/>
      <c r="J92" s="137"/>
      <c r="K92" s="137"/>
      <c r="L92" s="149" t="s">
        <v>28</v>
      </c>
      <c r="M92" s="137"/>
      <c r="N92" s="137"/>
      <c r="O92" s="137"/>
      <c r="P92" s="203"/>
      <c r="Q92" s="204"/>
      <c r="R92" s="204"/>
      <c r="S92" s="205"/>
      <c r="T92" s="209" t="s">
        <v>30</v>
      </c>
      <c r="U92" s="210"/>
      <c r="V92" s="211"/>
      <c r="W92" s="139" t="s">
        <v>40</v>
      </c>
      <c r="X92" s="137"/>
      <c r="Y92" s="137"/>
      <c r="Z92" s="137"/>
      <c r="AA92" s="149" t="s">
        <v>28</v>
      </c>
      <c r="AB92" s="137"/>
      <c r="AC92" s="137"/>
      <c r="AD92" s="137"/>
    </row>
    <row r="93" spans="1:1009" ht="18" customHeight="1" x14ac:dyDescent="0.3">
      <c r="A93" s="206"/>
      <c r="B93" s="207"/>
      <c r="C93" s="207"/>
      <c r="D93" s="208"/>
      <c r="E93" s="212"/>
      <c r="F93" s="213"/>
      <c r="G93" s="214"/>
      <c r="H93" s="139"/>
      <c r="I93" s="137"/>
      <c r="J93" s="137"/>
      <c r="K93" s="137"/>
      <c r="L93" s="149"/>
      <c r="M93" s="137"/>
      <c r="N93" s="137"/>
      <c r="O93" s="137"/>
      <c r="P93" s="206"/>
      <c r="Q93" s="207"/>
      <c r="R93" s="207"/>
      <c r="S93" s="208"/>
      <c r="T93" s="212"/>
      <c r="U93" s="213"/>
      <c r="V93" s="214"/>
      <c r="W93" s="139"/>
      <c r="X93" s="137"/>
      <c r="Y93" s="137"/>
      <c r="Z93" s="137"/>
      <c r="AA93" s="149"/>
      <c r="AB93" s="137"/>
      <c r="AC93" s="137"/>
      <c r="AD93" s="137"/>
    </row>
    <row r="94" spans="1:1009" ht="23.25" customHeight="1" x14ac:dyDescent="0.45">
      <c r="B94" s="173" t="s">
        <v>0</v>
      </c>
      <c r="C94" s="173"/>
      <c r="D94" s="173"/>
      <c r="E94" s="188" t="s">
        <v>16</v>
      </c>
      <c r="F94" s="188"/>
      <c r="G94" s="188"/>
      <c r="H94" s="188"/>
      <c r="I94" s="173" t="s">
        <v>1</v>
      </c>
      <c r="J94" s="173"/>
      <c r="K94" s="173"/>
      <c r="L94" s="173"/>
      <c r="M94" s="173"/>
      <c r="N94" s="173"/>
      <c r="Q94" s="173" t="s">
        <v>0</v>
      </c>
      <c r="R94" s="173"/>
      <c r="S94" s="173"/>
      <c r="T94" s="188" t="s">
        <v>16</v>
      </c>
      <c r="U94" s="188"/>
      <c r="V94" s="188"/>
      <c r="W94" s="188"/>
      <c r="X94" s="173" t="s">
        <v>1</v>
      </c>
      <c r="Y94" s="173"/>
      <c r="Z94" s="173"/>
      <c r="AA94" s="173"/>
      <c r="AB94" s="173"/>
      <c r="AC94" s="173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  <c r="IW94" s="9"/>
      <c r="IX94" s="9"/>
      <c r="IY94" s="9"/>
      <c r="IZ94" s="9"/>
      <c r="JA94" s="9"/>
      <c r="JB94" s="9"/>
      <c r="JC94" s="9"/>
      <c r="JD94" s="9"/>
      <c r="JE94" s="9"/>
      <c r="JF94" s="9"/>
      <c r="JG94" s="9"/>
      <c r="JH94" s="9"/>
      <c r="JI94" s="9"/>
      <c r="JJ94" s="9"/>
      <c r="JK94" s="9"/>
      <c r="JL94" s="9"/>
      <c r="JM94" s="9"/>
      <c r="JN94" s="9"/>
      <c r="JO94" s="9"/>
      <c r="JP94" s="9"/>
      <c r="JQ94" s="9"/>
      <c r="JR94" s="9"/>
      <c r="JS94" s="9"/>
      <c r="JT94" s="9"/>
      <c r="JU94" s="9"/>
      <c r="JV94" s="9"/>
      <c r="JW94" s="9"/>
      <c r="JX94" s="9"/>
      <c r="JY94" s="9"/>
      <c r="JZ94" s="9"/>
      <c r="KA94" s="9"/>
      <c r="KB94" s="9"/>
      <c r="KC94" s="9"/>
      <c r="KD94" s="9"/>
      <c r="KE94" s="9"/>
      <c r="KF94" s="9"/>
      <c r="KG94" s="9"/>
      <c r="KH94" s="9"/>
      <c r="KI94" s="9"/>
      <c r="KJ94" s="9"/>
      <c r="KK94" s="9"/>
      <c r="KL94" s="9"/>
      <c r="KM94" s="9"/>
      <c r="KN94" s="9"/>
      <c r="KO94" s="9"/>
      <c r="KP94" s="9"/>
      <c r="KQ94" s="9"/>
      <c r="KR94" s="9"/>
      <c r="KS94" s="9"/>
      <c r="KT94" s="9"/>
      <c r="KU94" s="9"/>
      <c r="KV94" s="9"/>
      <c r="KW94" s="9"/>
      <c r="KX94" s="9"/>
      <c r="KY94" s="9"/>
      <c r="KZ94" s="9"/>
      <c r="LA94" s="9"/>
      <c r="LB94" s="9"/>
      <c r="LC94" s="9"/>
      <c r="LD94" s="9"/>
      <c r="LE94" s="9"/>
      <c r="LF94" s="9"/>
      <c r="LG94" s="9"/>
      <c r="LH94" s="9"/>
      <c r="LI94" s="9"/>
      <c r="LJ94" s="9"/>
      <c r="LK94" s="9"/>
      <c r="LL94" s="9"/>
      <c r="LM94" s="9"/>
      <c r="LN94" s="9"/>
      <c r="LO94" s="9"/>
      <c r="LP94" s="9"/>
      <c r="LQ94" s="9"/>
      <c r="LR94" s="9"/>
      <c r="LS94" s="9"/>
      <c r="LT94" s="9"/>
      <c r="LU94" s="9"/>
      <c r="LV94" s="9"/>
      <c r="LW94" s="9"/>
      <c r="LX94" s="9"/>
      <c r="LY94" s="9"/>
      <c r="LZ94" s="9"/>
      <c r="MA94" s="9"/>
      <c r="MB94" s="9"/>
      <c r="MC94" s="9"/>
      <c r="MD94" s="9"/>
      <c r="ME94" s="9"/>
      <c r="MF94" s="9"/>
      <c r="MG94" s="9"/>
      <c r="MH94" s="9"/>
      <c r="MI94" s="9"/>
      <c r="MJ94" s="9"/>
      <c r="MK94" s="9"/>
      <c r="ML94" s="9"/>
      <c r="MM94" s="9"/>
      <c r="MN94" s="9"/>
      <c r="MO94" s="9"/>
      <c r="MP94" s="9"/>
      <c r="MQ94" s="9"/>
      <c r="MR94" s="9"/>
      <c r="MS94" s="9"/>
      <c r="MT94" s="9"/>
      <c r="MU94" s="9"/>
      <c r="MV94" s="9"/>
      <c r="MW94" s="9"/>
      <c r="MX94" s="9"/>
      <c r="MY94" s="9"/>
      <c r="MZ94" s="9"/>
      <c r="NA94" s="9"/>
      <c r="NB94" s="9"/>
      <c r="NC94" s="9"/>
      <c r="ND94" s="9"/>
      <c r="NE94" s="9"/>
      <c r="NF94" s="9"/>
      <c r="NG94" s="9"/>
      <c r="NH94" s="9"/>
      <c r="NI94" s="9"/>
      <c r="NJ94" s="9"/>
      <c r="NK94" s="9"/>
      <c r="NL94" s="9"/>
      <c r="NM94" s="9"/>
      <c r="NN94" s="9"/>
      <c r="NO94" s="9"/>
      <c r="NP94" s="9"/>
      <c r="NQ94" s="9"/>
      <c r="NR94" s="9"/>
      <c r="NS94" s="9"/>
      <c r="NT94" s="9"/>
      <c r="NU94" s="9"/>
      <c r="NV94" s="9"/>
      <c r="NW94" s="9"/>
      <c r="NX94" s="9"/>
      <c r="NY94" s="9"/>
      <c r="NZ94" s="9"/>
      <c r="OA94" s="9"/>
      <c r="OB94" s="9"/>
      <c r="OC94" s="9"/>
      <c r="OD94" s="9"/>
      <c r="OE94" s="9"/>
      <c r="OF94" s="9"/>
      <c r="OG94" s="9"/>
      <c r="OH94" s="9"/>
      <c r="OI94" s="9"/>
      <c r="OJ94" s="9"/>
      <c r="OK94" s="9"/>
      <c r="OL94" s="9"/>
      <c r="OM94" s="9"/>
      <c r="ON94" s="9"/>
      <c r="OO94" s="9"/>
      <c r="OP94" s="9"/>
      <c r="OQ94" s="9"/>
      <c r="OR94" s="9"/>
      <c r="OS94" s="9"/>
      <c r="OT94" s="9"/>
      <c r="OU94" s="9"/>
      <c r="OV94" s="9"/>
      <c r="OW94" s="9"/>
      <c r="OX94" s="9"/>
      <c r="OY94" s="9"/>
      <c r="OZ94" s="9"/>
      <c r="PA94" s="9"/>
      <c r="PB94" s="9"/>
      <c r="PC94" s="9"/>
      <c r="PD94" s="9"/>
      <c r="PE94" s="9"/>
      <c r="PF94" s="9"/>
      <c r="PG94" s="9"/>
      <c r="PH94" s="9"/>
      <c r="PI94" s="9"/>
      <c r="PJ94" s="9"/>
      <c r="PK94" s="9"/>
      <c r="PL94" s="9"/>
      <c r="PM94" s="9"/>
      <c r="PN94" s="9"/>
      <c r="PO94" s="9"/>
      <c r="PP94" s="9"/>
      <c r="PQ94" s="9"/>
      <c r="PR94" s="9"/>
      <c r="PS94" s="9"/>
      <c r="PT94" s="9"/>
      <c r="PU94" s="9"/>
      <c r="PV94" s="9"/>
      <c r="PW94" s="9"/>
      <c r="PX94" s="9"/>
      <c r="PY94" s="9"/>
      <c r="PZ94" s="9"/>
      <c r="QA94" s="9"/>
      <c r="QB94" s="9"/>
      <c r="QC94" s="9"/>
      <c r="QD94" s="9"/>
      <c r="QE94" s="9"/>
      <c r="QF94" s="9"/>
      <c r="QG94" s="9"/>
      <c r="QH94" s="9"/>
      <c r="QI94" s="9"/>
      <c r="QJ94" s="9"/>
      <c r="QK94" s="9"/>
      <c r="QL94" s="9"/>
      <c r="QM94" s="9"/>
      <c r="QN94" s="9"/>
      <c r="QO94" s="9"/>
      <c r="QP94" s="9"/>
      <c r="QQ94" s="9"/>
      <c r="QR94" s="9"/>
      <c r="QS94" s="9"/>
      <c r="QT94" s="9"/>
      <c r="QU94" s="9"/>
      <c r="QV94" s="9"/>
      <c r="QW94" s="9"/>
      <c r="QX94" s="9"/>
      <c r="QY94" s="9"/>
      <c r="QZ94" s="9"/>
      <c r="RA94" s="9"/>
      <c r="RB94" s="9"/>
      <c r="RC94" s="9"/>
      <c r="RD94" s="9"/>
      <c r="RE94" s="9"/>
      <c r="RF94" s="9"/>
      <c r="RG94" s="9"/>
      <c r="RH94" s="9"/>
      <c r="RI94" s="9"/>
      <c r="RJ94" s="9"/>
      <c r="RK94" s="9"/>
      <c r="RL94" s="9"/>
      <c r="RM94" s="9"/>
      <c r="RN94" s="9"/>
      <c r="RO94" s="9"/>
      <c r="RP94" s="9"/>
      <c r="RQ94" s="9"/>
      <c r="RR94" s="9"/>
      <c r="RS94" s="9"/>
      <c r="RT94" s="9"/>
      <c r="RU94" s="9"/>
      <c r="RV94" s="9"/>
      <c r="RW94" s="9"/>
      <c r="RX94" s="9"/>
      <c r="RY94" s="9"/>
      <c r="RZ94" s="9"/>
      <c r="SA94" s="9"/>
      <c r="SB94" s="9"/>
      <c r="SC94" s="9"/>
      <c r="SD94" s="9"/>
      <c r="SE94" s="9"/>
      <c r="SF94" s="9"/>
      <c r="SG94" s="9"/>
      <c r="SH94" s="9"/>
      <c r="SI94" s="9"/>
      <c r="SJ94" s="9"/>
      <c r="SK94" s="9"/>
      <c r="SL94" s="9"/>
      <c r="SM94" s="9"/>
      <c r="SN94" s="9"/>
      <c r="SO94" s="9"/>
      <c r="SP94" s="9"/>
      <c r="SQ94" s="9"/>
      <c r="SR94" s="9"/>
      <c r="SS94" s="9"/>
      <c r="ST94" s="9"/>
      <c r="SU94" s="9"/>
      <c r="SV94" s="9"/>
      <c r="SW94" s="9"/>
      <c r="SX94" s="9"/>
      <c r="SY94" s="9"/>
      <c r="SZ94" s="9"/>
      <c r="TA94" s="9"/>
      <c r="TB94" s="9"/>
      <c r="TC94" s="9"/>
      <c r="TD94" s="9"/>
      <c r="TE94" s="9"/>
      <c r="TF94" s="9"/>
      <c r="TG94" s="9"/>
      <c r="TH94" s="9"/>
      <c r="TI94" s="9"/>
      <c r="TJ94" s="9"/>
      <c r="TK94" s="9"/>
      <c r="TL94" s="9"/>
      <c r="TM94" s="9"/>
      <c r="TN94" s="9"/>
      <c r="TO94" s="9"/>
      <c r="TP94" s="9"/>
      <c r="TQ94" s="9"/>
      <c r="TR94" s="9"/>
      <c r="TS94" s="9"/>
      <c r="TT94" s="9"/>
      <c r="TU94" s="9"/>
      <c r="TV94" s="9"/>
      <c r="TW94" s="9"/>
      <c r="TX94" s="9"/>
      <c r="TY94" s="9"/>
      <c r="TZ94" s="9"/>
      <c r="UA94" s="9"/>
      <c r="UB94" s="9"/>
      <c r="UC94" s="9"/>
      <c r="UD94" s="9"/>
      <c r="UE94" s="9"/>
      <c r="UF94" s="9"/>
      <c r="UG94" s="9"/>
      <c r="UH94" s="9"/>
      <c r="UI94" s="9"/>
      <c r="UJ94" s="9"/>
      <c r="UK94" s="9"/>
      <c r="UL94" s="9"/>
      <c r="UM94" s="9"/>
      <c r="UN94" s="9"/>
      <c r="UO94" s="9"/>
      <c r="UP94" s="9"/>
      <c r="UQ94" s="9"/>
      <c r="UR94" s="9"/>
      <c r="US94" s="9"/>
      <c r="UT94" s="9"/>
      <c r="UU94" s="9"/>
      <c r="UV94" s="9"/>
      <c r="UW94" s="9"/>
      <c r="UX94" s="9"/>
      <c r="UY94" s="9"/>
      <c r="UZ94" s="9"/>
      <c r="VA94" s="9"/>
      <c r="VB94" s="9"/>
      <c r="VC94" s="9"/>
      <c r="VD94" s="9"/>
      <c r="VE94" s="9"/>
      <c r="VF94" s="9"/>
      <c r="VG94" s="9"/>
      <c r="VH94" s="9"/>
      <c r="VI94" s="9"/>
      <c r="VJ94" s="9"/>
      <c r="VK94" s="9"/>
      <c r="VL94" s="9"/>
      <c r="VM94" s="9"/>
      <c r="VN94" s="9"/>
      <c r="VO94" s="9"/>
      <c r="VP94" s="9"/>
      <c r="VQ94" s="9"/>
      <c r="VR94" s="9"/>
      <c r="VS94" s="9"/>
      <c r="VT94" s="9"/>
      <c r="VU94" s="9"/>
      <c r="VV94" s="9"/>
      <c r="VW94" s="9"/>
      <c r="VX94" s="9"/>
      <c r="VY94" s="9"/>
      <c r="VZ94" s="9"/>
      <c r="WA94" s="9"/>
      <c r="WB94" s="9"/>
      <c r="WC94" s="9"/>
      <c r="WD94" s="9"/>
      <c r="WE94" s="9"/>
      <c r="WF94" s="9"/>
      <c r="WG94" s="9"/>
      <c r="WH94" s="9"/>
      <c r="WI94" s="9"/>
      <c r="WJ94" s="9"/>
      <c r="WK94" s="9"/>
      <c r="WL94" s="9"/>
      <c r="WM94" s="9"/>
      <c r="WN94" s="9"/>
      <c r="WO94" s="9"/>
      <c r="WP94" s="9"/>
      <c r="WQ94" s="9"/>
      <c r="WR94" s="9"/>
      <c r="WS94" s="9"/>
      <c r="WT94" s="9"/>
      <c r="WU94" s="9"/>
      <c r="WV94" s="9"/>
      <c r="WW94" s="9"/>
      <c r="WX94" s="9"/>
      <c r="WY94" s="9"/>
      <c r="WZ94" s="9"/>
      <c r="XA94" s="9"/>
      <c r="XB94" s="9"/>
      <c r="XC94" s="9"/>
      <c r="XD94" s="9"/>
      <c r="XE94" s="9"/>
      <c r="XF94" s="9"/>
      <c r="XG94" s="9"/>
      <c r="XH94" s="9"/>
      <c r="XI94" s="9"/>
      <c r="XJ94" s="9"/>
      <c r="XK94" s="9"/>
      <c r="XL94" s="9"/>
      <c r="XM94" s="9"/>
      <c r="XN94" s="9"/>
      <c r="XO94" s="9"/>
      <c r="XP94" s="9"/>
      <c r="XQ94" s="9"/>
      <c r="XR94" s="9"/>
      <c r="XS94" s="9"/>
      <c r="XT94" s="9"/>
      <c r="XU94" s="9"/>
      <c r="XV94" s="9"/>
      <c r="XW94" s="9"/>
      <c r="XX94" s="9"/>
      <c r="XY94" s="9"/>
      <c r="XZ94" s="9"/>
      <c r="YA94" s="9"/>
      <c r="YB94" s="9"/>
      <c r="YC94" s="9"/>
      <c r="YD94" s="9"/>
      <c r="YE94" s="9"/>
      <c r="YF94" s="9"/>
      <c r="YG94" s="9"/>
      <c r="YH94" s="9"/>
      <c r="YI94" s="9"/>
      <c r="YJ94" s="9"/>
      <c r="YK94" s="9"/>
      <c r="YL94" s="9"/>
      <c r="YM94" s="9"/>
      <c r="YN94" s="9"/>
      <c r="YO94" s="9"/>
      <c r="YP94" s="9"/>
      <c r="YQ94" s="9"/>
      <c r="YR94" s="9"/>
      <c r="YS94" s="9"/>
      <c r="YT94" s="9"/>
      <c r="YU94" s="9"/>
      <c r="YV94" s="9"/>
      <c r="YW94" s="9"/>
      <c r="YX94" s="9"/>
      <c r="YY94" s="9"/>
      <c r="YZ94" s="9"/>
      <c r="ZA94" s="9"/>
      <c r="ZB94" s="9"/>
      <c r="ZC94" s="9"/>
      <c r="ZD94" s="9"/>
      <c r="ZE94" s="9"/>
      <c r="ZF94" s="9"/>
      <c r="ZG94" s="9"/>
      <c r="ZH94" s="9"/>
      <c r="ZI94" s="9"/>
      <c r="ZJ94" s="9"/>
      <c r="ZK94" s="9"/>
      <c r="ZL94" s="9"/>
      <c r="ZM94" s="9"/>
      <c r="ZN94" s="9"/>
      <c r="ZO94" s="9"/>
      <c r="ZP94" s="9"/>
      <c r="ZQ94" s="9"/>
      <c r="ZR94" s="9"/>
      <c r="ZS94" s="9"/>
      <c r="ZT94" s="9"/>
      <c r="ZU94" s="9"/>
      <c r="ZV94" s="9"/>
      <c r="ZW94" s="9"/>
      <c r="ZX94" s="9"/>
      <c r="ZY94" s="9"/>
      <c r="ZZ94" s="9"/>
      <c r="AAA94" s="9"/>
      <c r="AAB94" s="9"/>
      <c r="AAC94" s="9"/>
      <c r="AAD94" s="9"/>
      <c r="AAE94" s="9"/>
      <c r="AAF94" s="9"/>
      <c r="AAG94" s="9"/>
      <c r="AAH94" s="9"/>
      <c r="AAI94" s="9"/>
      <c r="AAJ94" s="9"/>
      <c r="AAK94" s="9"/>
      <c r="AAL94" s="9"/>
      <c r="AAM94" s="9"/>
      <c r="AAN94" s="9"/>
      <c r="AAO94" s="9"/>
      <c r="AAP94" s="9"/>
      <c r="AAQ94" s="9"/>
      <c r="AAR94" s="9"/>
      <c r="AAS94" s="9"/>
      <c r="AAT94" s="9"/>
      <c r="AAU94" s="9"/>
      <c r="AAV94" s="9"/>
      <c r="AAW94" s="9"/>
      <c r="AAX94" s="9"/>
      <c r="AAY94" s="9"/>
      <c r="AAZ94" s="9"/>
      <c r="ABA94" s="9"/>
      <c r="ABB94" s="9"/>
      <c r="ABC94" s="9"/>
      <c r="ABD94" s="9"/>
      <c r="ABE94" s="9"/>
      <c r="ABF94" s="9"/>
      <c r="ABG94" s="9"/>
      <c r="ABH94" s="9"/>
      <c r="ABI94" s="9"/>
      <c r="ABJ94" s="9"/>
      <c r="ABK94" s="9"/>
      <c r="ABL94" s="9"/>
      <c r="ABM94" s="9"/>
      <c r="ABN94" s="9"/>
      <c r="ABO94" s="9"/>
      <c r="ABP94" s="9"/>
      <c r="ABQ94" s="9"/>
      <c r="ABR94" s="9"/>
      <c r="ABS94" s="9"/>
      <c r="ABT94" s="9"/>
      <c r="ABU94" s="9"/>
      <c r="ABV94" s="9"/>
      <c r="ABW94" s="9"/>
      <c r="ABX94" s="9"/>
      <c r="ABY94" s="9"/>
      <c r="ABZ94" s="9"/>
      <c r="ACA94" s="9"/>
      <c r="ACB94" s="9"/>
      <c r="ACC94" s="9"/>
      <c r="ACD94" s="9"/>
      <c r="ACE94" s="9"/>
      <c r="ACF94" s="9"/>
      <c r="ACG94" s="9"/>
      <c r="ACH94" s="9"/>
      <c r="ACI94" s="9"/>
      <c r="ACJ94" s="9"/>
      <c r="ACK94" s="9"/>
      <c r="ACL94" s="9"/>
      <c r="ACM94" s="9"/>
      <c r="ACN94" s="9"/>
      <c r="ACO94" s="9"/>
      <c r="ACP94" s="9"/>
      <c r="ACQ94" s="9"/>
      <c r="ACR94" s="9"/>
      <c r="ACS94" s="9"/>
      <c r="ACT94" s="9"/>
      <c r="ACU94" s="9"/>
      <c r="ACV94" s="9"/>
      <c r="ACW94" s="9"/>
      <c r="ACX94" s="9"/>
      <c r="ACY94" s="9"/>
      <c r="ACZ94" s="9"/>
      <c r="ADA94" s="9"/>
      <c r="ADB94" s="9"/>
      <c r="ADC94" s="9"/>
      <c r="ADD94" s="9"/>
      <c r="ADE94" s="9"/>
      <c r="ADF94" s="9"/>
      <c r="ADG94" s="9"/>
      <c r="ADH94" s="9"/>
      <c r="ADI94" s="9"/>
      <c r="ADJ94" s="9"/>
      <c r="ADK94" s="9"/>
      <c r="ADL94" s="9"/>
      <c r="ADM94" s="9"/>
      <c r="ADN94" s="9"/>
      <c r="ADO94" s="9"/>
      <c r="ADP94" s="9"/>
      <c r="ADQ94" s="9"/>
      <c r="ADR94" s="9"/>
      <c r="ADS94" s="9"/>
      <c r="ADT94" s="9"/>
      <c r="ADU94" s="9"/>
      <c r="ADV94" s="9"/>
      <c r="ADW94" s="9"/>
      <c r="ADX94" s="9"/>
      <c r="ADY94" s="9"/>
      <c r="ADZ94" s="9"/>
      <c r="AEA94" s="9"/>
      <c r="AEB94" s="9"/>
      <c r="AEC94" s="9"/>
      <c r="AED94" s="9"/>
      <c r="AEE94" s="9"/>
      <c r="AEF94" s="9"/>
      <c r="AEG94" s="9"/>
      <c r="AEH94" s="9"/>
      <c r="AEI94" s="9"/>
      <c r="AEJ94" s="9"/>
      <c r="AEK94" s="9"/>
      <c r="AEL94" s="9"/>
      <c r="AEM94" s="9"/>
      <c r="AEN94" s="9"/>
      <c r="AEO94" s="9"/>
      <c r="AEP94" s="9"/>
      <c r="AEQ94" s="9"/>
      <c r="AER94" s="9"/>
      <c r="AES94" s="9"/>
      <c r="AET94" s="9"/>
      <c r="AEU94" s="9"/>
      <c r="AEV94" s="9"/>
      <c r="AEW94" s="9"/>
      <c r="AEX94" s="9"/>
      <c r="AEY94" s="9"/>
      <c r="AEZ94" s="9"/>
      <c r="AFA94" s="9"/>
      <c r="AFB94" s="9"/>
      <c r="AFC94" s="9"/>
      <c r="AFD94" s="9"/>
      <c r="AFE94" s="9"/>
      <c r="AFF94" s="9"/>
      <c r="AFG94" s="9"/>
      <c r="AFH94" s="9"/>
      <c r="AFI94" s="9"/>
      <c r="AFJ94" s="9"/>
      <c r="AFK94" s="9"/>
      <c r="AFL94" s="9"/>
      <c r="AFM94" s="9"/>
      <c r="AFN94" s="9"/>
      <c r="AFO94" s="9"/>
      <c r="AFP94" s="9"/>
      <c r="AFQ94" s="9"/>
      <c r="AFR94" s="9"/>
      <c r="AFS94" s="9"/>
      <c r="AFT94" s="9"/>
      <c r="AFU94" s="9"/>
      <c r="AFV94" s="9"/>
      <c r="AFW94" s="9"/>
      <c r="AFX94" s="9"/>
      <c r="AFY94" s="9"/>
      <c r="AFZ94" s="9"/>
      <c r="AGA94" s="9"/>
      <c r="AGB94" s="9"/>
      <c r="AGC94" s="9"/>
      <c r="AGD94" s="9"/>
      <c r="AGE94" s="9"/>
      <c r="AGF94" s="9"/>
      <c r="AGG94" s="9"/>
      <c r="AGH94" s="9"/>
      <c r="AGI94" s="9"/>
      <c r="AGJ94" s="9"/>
      <c r="AGK94" s="9"/>
      <c r="AGL94" s="9"/>
      <c r="AGM94" s="9"/>
      <c r="AGN94" s="9"/>
      <c r="AGO94" s="9"/>
      <c r="AGP94" s="9"/>
      <c r="AGQ94" s="9"/>
      <c r="AGR94" s="9"/>
      <c r="AGS94" s="9"/>
      <c r="AGT94" s="9"/>
      <c r="AGU94" s="9"/>
      <c r="AGV94" s="9"/>
      <c r="AGW94" s="9"/>
      <c r="AGX94" s="9"/>
      <c r="AGY94" s="9"/>
      <c r="AGZ94" s="9"/>
      <c r="AHA94" s="9"/>
      <c r="AHB94" s="9"/>
      <c r="AHC94" s="9"/>
      <c r="AHD94" s="9"/>
      <c r="AHE94" s="9"/>
      <c r="AHF94" s="9"/>
      <c r="AHG94" s="9"/>
      <c r="AHH94" s="9"/>
      <c r="AHI94" s="9"/>
      <c r="AHJ94" s="9"/>
      <c r="AHK94" s="9"/>
      <c r="AHL94" s="9"/>
      <c r="AHM94" s="9"/>
      <c r="AHN94" s="9"/>
      <c r="AHO94" s="9"/>
      <c r="AHP94" s="9"/>
      <c r="AHQ94" s="9"/>
      <c r="AHR94" s="9"/>
      <c r="AHS94" s="9"/>
      <c r="AHT94" s="9"/>
      <c r="AHU94" s="9"/>
      <c r="AHV94" s="9"/>
      <c r="AHW94" s="9"/>
      <c r="AHX94" s="9"/>
      <c r="AHY94" s="9"/>
      <c r="AHZ94" s="9"/>
      <c r="AIA94" s="9"/>
      <c r="AIB94" s="9"/>
      <c r="AIC94" s="9"/>
      <c r="AID94" s="9"/>
      <c r="AIE94" s="9"/>
      <c r="AIF94" s="9"/>
      <c r="AIG94" s="9"/>
      <c r="AIH94" s="9"/>
      <c r="AII94" s="9"/>
      <c r="AIJ94" s="9"/>
      <c r="AIK94" s="9"/>
      <c r="AIL94" s="9"/>
      <c r="AIM94" s="9"/>
      <c r="AIN94" s="9"/>
      <c r="AIO94" s="9"/>
      <c r="AIP94" s="9"/>
      <c r="AIQ94" s="9"/>
      <c r="AIR94" s="9"/>
      <c r="AIS94" s="9"/>
      <c r="AIT94" s="9"/>
      <c r="AIU94" s="9"/>
      <c r="AIV94" s="9"/>
      <c r="AIW94" s="9"/>
      <c r="AIX94" s="9"/>
      <c r="AIY94" s="9"/>
      <c r="AIZ94" s="9"/>
      <c r="AJA94" s="9"/>
      <c r="AJB94" s="9"/>
      <c r="AJC94" s="9"/>
      <c r="AJD94" s="9"/>
      <c r="AJE94" s="9"/>
      <c r="AJF94" s="9"/>
      <c r="AJG94" s="9"/>
      <c r="AJH94" s="9"/>
      <c r="AJI94" s="9"/>
      <c r="AJJ94" s="9"/>
      <c r="AJK94" s="9"/>
      <c r="AJL94" s="9"/>
      <c r="AJM94" s="9"/>
      <c r="AJN94" s="9"/>
      <c r="AJO94" s="9"/>
      <c r="AJP94" s="9"/>
      <c r="AJQ94" s="9"/>
      <c r="AJR94" s="9"/>
      <c r="AJS94" s="9"/>
      <c r="AJT94" s="9"/>
      <c r="AJU94" s="9"/>
      <c r="AJV94" s="9"/>
      <c r="AJW94" s="9"/>
      <c r="AJX94" s="9"/>
      <c r="AJY94" s="9"/>
      <c r="AJZ94" s="9"/>
      <c r="AKA94" s="9"/>
      <c r="AKB94" s="9"/>
      <c r="AKC94" s="9"/>
      <c r="AKD94" s="9"/>
      <c r="AKE94" s="9"/>
      <c r="AKF94" s="9"/>
      <c r="AKG94" s="9"/>
      <c r="AKH94" s="9"/>
      <c r="AKI94" s="9"/>
      <c r="AKJ94" s="9"/>
      <c r="AKK94" s="9"/>
      <c r="AKL94" s="9"/>
      <c r="AKM94" s="9"/>
      <c r="AKN94" s="9"/>
      <c r="AKO94" s="9"/>
      <c r="AKP94" s="9"/>
      <c r="AKQ94" s="9"/>
      <c r="AKR94" s="9"/>
      <c r="AKS94" s="9"/>
      <c r="AKT94" s="9"/>
      <c r="AKU94" s="9"/>
      <c r="AKV94" s="9"/>
      <c r="AKW94" s="9"/>
      <c r="AKX94" s="9"/>
      <c r="AKY94" s="9"/>
      <c r="AKZ94" s="9"/>
      <c r="ALA94" s="9"/>
      <c r="ALB94" s="9"/>
      <c r="ALC94" s="9"/>
      <c r="ALD94" s="9"/>
      <c r="ALE94" s="9"/>
      <c r="ALF94" s="9"/>
      <c r="ALG94" s="9"/>
      <c r="ALH94" s="9"/>
      <c r="ALI94" s="9"/>
      <c r="ALJ94" s="9"/>
      <c r="ALK94" s="9"/>
      <c r="ALL94" s="9"/>
      <c r="ALM94" s="9"/>
      <c r="ALN94" s="9"/>
      <c r="ALO94" s="9"/>
      <c r="ALP94" s="9"/>
      <c r="ALQ94" s="9"/>
      <c r="ALR94" s="9"/>
      <c r="ALS94" s="9"/>
      <c r="ALT94" s="9"/>
      <c r="ALU94" s="9"/>
    </row>
    <row r="95" spans="1:1009" ht="5.0999999999999996" customHeight="1" x14ac:dyDescent="0.3">
      <c r="F95" s="7"/>
      <c r="G95" s="12"/>
      <c r="H95" s="12"/>
      <c r="U95" s="7"/>
      <c r="V95" s="12"/>
      <c r="W95" s="12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4"/>
      <c r="KJ95" s="4"/>
      <c r="KK95" s="4"/>
      <c r="KL95" s="4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4"/>
      <c r="LM95" s="4"/>
      <c r="LN95" s="4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4"/>
      <c r="MH95" s="4"/>
      <c r="MI95" s="4"/>
      <c r="MJ95" s="4"/>
      <c r="MK95" s="4"/>
      <c r="ML95" s="4"/>
      <c r="MM95" s="4"/>
      <c r="MN95" s="4"/>
      <c r="MO95" s="4"/>
      <c r="MP95" s="4"/>
      <c r="MQ95" s="4"/>
      <c r="MR95" s="4"/>
      <c r="MS95" s="4"/>
      <c r="MT95" s="4"/>
      <c r="MU95" s="4"/>
      <c r="MV95" s="4"/>
      <c r="MW95" s="4"/>
      <c r="MX95" s="4"/>
      <c r="MY95" s="4"/>
      <c r="MZ95" s="4"/>
      <c r="NA95" s="4"/>
      <c r="NB95" s="4"/>
      <c r="NC95" s="4"/>
      <c r="ND95" s="4"/>
      <c r="NE95" s="4"/>
      <c r="NF95" s="4"/>
      <c r="NG95" s="4"/>
      <c r="NH95" s="4"/>
      <c r="NI95" s="4"/>
      <c r="NJ95" s="4"/>
      <c r="NK95" s="4"/>
      <c r="NL95" s="4"/>
      <c r="NM95" s="4"/>
      <c r="NN95" s="4"/>
      <c r="NO95" s="4"/>
      <c r="NP95" s="4"/>
      <c r="NQ95" s="4"/>
      <c r="NR95" s="4"/>
      <c r="NS95" s="4"/>
      <c r="NT95" s="4"/>
      <c r="NU95" s="4"/>
      <c r="NV95" s="4"/>
      <c r="NW95" s="4"/>
      <c r="NX95" s="4"/>
      <c r="NY95" s="4"/>
      <c r="NZ95" s="4"/>
      <c r="OA95" s="4"/>
      <c r="OB95" s="4"/>
      <c r="OC95" s="4"/>
      <c r="OD95" s="4"/>
      <c r="OE95" s="4"/>
      <c r="OF95" s="4"/>
      <c r="OG95" s="4"/>
      <c r="OH95" s="4"/>
      <c r="OI95" s="4"/>
      <c r="OJ95" s="4"/>
      <c r="OK95" s="4"/>
      <c r="OL95" s="4"/>
      <c r="OM95" s="4"/>
      <c r="ON95" s="4"/>
      <c r="OO95" s="4"/>
      <c r="OP95" s="4"/>
      <c r="OQ95" s="4"/>
      <c r="OR95" s="4"/>
      <c r="OS95" s="4"/>
      <c r="OT95" s="4"/>
      <c r="OU95" s="4"/>
      <c r="OV95" s="4"/>
      <c r="OW95" s="4"/>
      <c r="OX95" s="4"/>
      <c r="OY95" s="4"/>
      <c r="OZ95" s="4"/>
      <c r="PA95" s="4"/>
      <c r="PB95" s="4"/>
      <c r="PC95" s="4"/>
      <c r="PD95" s="4"/>
      <c r="PE95" s="4"/>
      <c r="PF95" s="4"/>
      <c r="PG95" s="4"/>
      <c r="PH95" s="4"/>
      <c r="PI95" s="4"/>
      <c r="PJ95" s="4"/>
      <c r="PK95" s="4"/>
      <c r="PL95" s="4"/>
      <c r="PM95" s="4"/>
      <c r="PN95" s="4"/>
      <c r="PO95" s="4"/>
      <c r="PP95" s="4"/>
      <c r="PQ95" s="4"/>
      <c r="PR95" s="4"/>
      <c r="PS95" s="4"/>
      <c r="PT95" s="4"/>
      <c r="PU95" s="4"/>
      <c r="PV95" s="4"/>
      <c r="PW95" s="4"/>
      <c r="PX95" s="4"/>
      <c r="PY95" s="4"/>
      <c r="PZ95" s="4"/>
      <c r="QA95" s="4"/>
      <c r="QB95" s="4"/>
      <c r="QC95" s="4"/>
      <c r="QD95" s="4"/>
      <c r="QE95" s="4"/>
      <c r="QF95" s="4"/>
      <c r="QG95" s="4"/>
      <c r="QH95" s="4"/>
      <c r="QI95" s="4"/>
      <c r="QJ95" s="4"/>
      <c r="QK95" s="4"/>
      <c r="QL95" s="4"/>
      <c r="QM95" s="4"/>
      <c r="QN95" s="4"/>
      <c r="QO95" s="4"/>
      <c r="QP95" s="4"/>
      <c r="QQ95" s="4"/>
      <c r="QR95" s="4"/>
      <c r="QS95" s="4"/>
      <c r="QT95" s="4"/>
      <c r="QU95" s="4"/>
      <c r="QV95" s="4"/>
      <c r="QW95" s="4"/>
      <c r="QX95" s="4"/>
      <c r="QY95" s="4"/>
      <c r="QZ95" s="4"/>
      <c r="RA95" s="4"/>
      <c r="RB95" s="4"/>
      <c r="RC95" s="4"/>
      <c r="RD95" s="4"/>
      <c r="RE95" s="4"/>
      <c r="RF95" s="4"/>
      <c r="RG95" s="4"/>
      <c r="RH95" s="4"/>
      <c r="RI95" s="4"/>
      <c r="RJ95" s="4"/>
      <c r="RK95" s="4"/>
      <c r="RL95" s="4"/>
      <c r="RM95" s="4"/>
      <c r="RN95" s="4"/>
      <c r="RO95" s="4"/>
      <c r="RP95" s="4"/>
      <c r="RQ95" s="4"/>
      <c r="RR95" s="4"/>
      <c r="RS95" s="4"/>
      <c r="RT95" s="4"/>
      <c r="RU95" s="4"/>
      <c r="RV95" s="4"/>
      <c r="RW95" s="4"/>
      <c r="RX95" s="4"/>
      <c r="RY95" s="4"/>
      <c r="RZ95" s="4"/>
      <c r="SA95" s="4"/>
      <c r="SB95" s="4"/>
      <c r="SC95" s="4"/>
      <c r="SD95" s="4"/>
      <c r="SE95" s="4"/>
      <c r="SF95" s="4"/>
      <c r="SG95" s="4"/>
      <c r="SH95" s="4"/>
      <c r="SI95" s="4"/>
      <c r="SJ95" s="4"/>
      <c r="SK95" s="4"/>
      <c r="SL95" s="4"/>
      <c r="SM95" s="4"/>
      <c r="SN95" s="4"/>
      <c r="SO95" s="4"/>
      <c r="SP95" s="4"/>
      <c r="SQ95" s="4"/>
      <c r="SR95" s="4"/>
      <c r="SS95" s="4"/>
      <c r="ST95" s="4"/>
      <c r="SU95" s="4"/>
      <c r="SV95" s="4"/>
      <c r="SW95" s="4"/>
      <c r="SX95" s="4"/>
      <c r="SY95" s="4"/>
      <c r="SZ95" s="4"/>
      <c r="TA95" s="4"/>
      <c r="TB95" s="4"/>
      <c r="TC95" s="4"/>
      <c r="TD95" s="4"/>
      <c r="TE95" s="4"/>
      <c r="TF95" s="4"/>
      <c r="TG95" s="4"/>
      <c r="TH95" s="4"/>
      <c r="TI95" s="4"/>
      <c r="TJ95" s="4"/>
      <c r="TK95" s="4"/>
      <c r="TL95" s="4"/>
      <c r="TM95" s="4"/>
      <c r="TN95" s="4"/>
      <c r="TO95" s="4"/>
      <c r="TP95" s="4"/>
      <c r="TQ95" s="4"/>
      <c r="TR95" s="4"/>
      <c r="TS95" s="4"/>
      <c r="TT95" s="4"/>
      <c r="TU95" s="4"/>
      <c r="TV95" s="4"/>
      <c r="TW95" s="4"/>
      <c r="TX95" s="4"/>
      <c r="TY95" s="4"/>
      <c r="TZ95" s="4"/>
      <c r="UA95" s="4"/>
      <c r="UB95" s="4"/>
      <c r="UC95" s="4"/>
      <c r="UD95" s="4"/>
      <c r="UE95" s="4"/>
      <c r="UF95" s="4"/>
      <c r="UG95" s="4"/>
      <c r="UH95" s="4"/>
      <c r="UI95" s="4"/>
      <c r="UJ95" s="4"/>
      <c r="UK95" s="4"/>
      <c r="UL95" s="4"/>
      <c r="UM95" s="4"/>
      <c r="UN95" s="4"/>
      <c r="UO95" s="4"/>
      <c r="UP95" s="4"/>
      <c r="UQ95" s="4"/>
      <c r="UR95" s="4"/>
      <c r="US95" s="4"/>
      <c r="UT95" s="4"/>
      <c r="UU95" s="4"/>
      <c r="UV95" s="4"/>
      <c r="UW95" s="4"/>
      <c r="UX95" s="4"/>
      <c r="UY95" s="4"/>
      <c r="UZ95" s="4"/>
      <c r="VA95" s="4"/>
      <c r="VB95" s="4"/>
      <c r="VC95" s="4"/>
      <c r="VD95" s="4"/>
      <c r="VE95" s="4"/>
      <c r="VF95" s="4"/>
      <c r="VG95" s="4"/>
      <c r="VH95" s="4"/>
      <c r="VI95" s="4"/>
      <c r="VJ95" s="4"/>
      <c r="VK95" s="4"/>
      <c r="VL95" s="4"/>
      <c r="VM95" s="4"/>
      <c r="VN95" s="4"/>
      <c r="VO95" s="4"/>
      <c r="VP95" s="4"/>
      <c r="VQ95" s="4"/>
      <c r="VR95" s="4"/>
      <c r="VS95" s="4"/>
      <c r="VT95" s="4"/>
      <c r="VU95" s="4"/>
      <c r="VV95" s="4"/>
      <c r="VW95" s="4"/>
      <c r="VX95" s="4"/>
      <c r="VY95" s="4"/>
      <c r="VZ95" s="4"/>
      <c r="WA95" s="4"/>
      <c r="WB95" s="4"/>
      <c r="WC95" s="4"/>
      <c r="WD95" s="4"/>
      <c r="WE95" s="4"/>
      <c r="WF95" s="4"/>
      <c r="WG95" s="4"/>
      <c r="WH95" s="4"/>
      <c r="WI95" s="4"/>
      <c r="WJ95" s="4"/>
      <c r="WK95" s="4"/>
      <c r="WL95" s="4"/>
      <c r="WM95" s="4"/>
      <c r="WN95" s="4"/>
      <c r="WO95" s="4"/>
      <c r="WP95" s="4"/>
      <c r="WQ95" s="4"/>
      <c r="WR95" s="4"/>
      <c r="WS95" s="4"/>
      <c r="WT95" s="4"/>
      <c r="WU95" s="4"/>
      <c r="WV95" s="4"/>
      <c r="WW95" s="4"/>
      <c r="WX95" s="4"/>
      <c r="WY95" s="4"/>
      <c r="WZ95" s="4"/>
      <c r="XA95" s="4"/>
      <c r="XB95" s="4"/>
      <c r="XC95" s="4"/>
      <c r="XD95" s="4"/>
      <c r="XE95" s="4"/>
      <c r="XF95" s="4"/>
      <c r="XG95" s="4"/>
      <c r="XH95" s="4"/>
      <c r="XI95" s="4"/>
      <c r="XJ95" s="4"/>
      <c r="XK95" s="4"/>
      <c r="XL95" s="4"/>
      <c r="XM95" s="4"/>
      <c r="XN95" s="4"/>
      <c r="XO95" s="4"/>
      <c r="XP95" s="4"/>
      <c r="XQ95" s="4"/>
      <c r="XR95" s="4"/>
      <c r="XS95" s="4"/>
      <c r="XT95" s="4"/>
      <c r="XU95" s="4"/>
      <c r="XV95" s="4"/>
      <c r="XW95" s="4"/>
      <c r="XX95" s="4"/>
      <c r="XY95" s="4"/>
      <c r="XZ95" s="4"/>
      <c r="YA95" s="4"/>
      <c r="YB95" s="4"/>
      <c r="YC95" s="4"/>
      <c r="YD95" s="4"/>
      <c r="YE95" s="4"/>
      <c r="YF95" s="4"/>
      <c r="YG95" s="4"/>
      <c r="YH95" s="4"/>
      <c r="YI95" s="4"/>
      <c r="YJ95" s="4"/>
      <c r="YK95" s="4"/>
      <c r="YL95" s="4"/>
      <c r="YM95" s="4"/>
      <c r="YN95" s="4"/>
      <c r="YO95" s="4"/>
      <c r="YP95" s="4"/>
      <c r="YQ95" s="4"/>
      <c r="YR95" s="4"/>
      <c r="YS95" s="4"/>
      <c r="YT95" s="4"/>
      <c r="YU95" s="4"/>
      <c r="YV95" s="4"/>
      <c r="YW95" s="4"/>
      <c r="YX95" s="4"/>
      <c r="YY95" s="4"/>
      <c r="YZ95" s="4"/>
      <c r="ZA95" s="4"/>
      <c r="ZB95" s="4"/>
      <c r="ZC95" s="4"/>
      <c r="ZD95" s="4"/>
      <c r="ZE95" s="4"/>
      <c r="ZF95" s="4"/>
      <c r="ZG95" s="4"/>
      <c r="ZH95" s="4"/>
      <c r="ZI95" s="4"/>
      <c r="ZJ95" s="4"/>
      <c r="ZK95" s="4"/>
      <c r="ZL95" s="4"/>
      <c r="ZM95" s="4"/>
      <c r="ZN95" s="4"/>
      <c r="ZO95" s="4"/>
      <c r="ZP95" s="4"/>
      <c r="ZQ95" s="4"/>
      <c r="ZR95" s="4"/>
      <c r="ZS95" s="4"/>
      <c r="ZT95" s="4"/>
      <c r="ZU95" s="4"/>
      <c r="ZV95" s="4"/>
      <c r="ZW95" s="4"/>
      <c r="ZX95" s="4"/>
      <c r="ZY95" s="4"/>
      <c r="ZZ95" s="4"/>
      <c r="AAA95" s="4"/>
      <c r="AAB95" s="4"/>
      <c r="AAC95" s="4"/>
      <c r="AAD95" s="4"/>
      <c r="AAE95" s="4"/>
      <c r="AAF95" s="4"/>
      <c r="AAG95" s="4"/>
      <c r="AAH95" s="4"/>
      <c r="AAI95" s="4"/>
      <c r="AAJ95" s="4"/>
      <c r="AAK95" s="4"/>
      <c r="AAL95" s="4"/>
      <c r="AAM95" s="4"/>
      <c r="AAN95" s="4"/>
      <c r="AAO95" s="4"/>
      <c r="AAP95" s="4"/>
      <c r="AAQ95" s="4"/>
      <c r="AAR95" s="4"/>
      <c r="AAS95" s="4"/>
      <c r="AAT95" s="4"/>
      <c r="AAU95" s="4"/>
      <c r="AAV95" s="4"/>
      <c r="AAW95" s="4"/>
      <c r="AAX95" s="4"/>
      <c r="AAY95" s="4"/>
      <c r="AAZ95" s="4"/>
      <c r="ABA95" s="4"/>
      <c r="ABB95" s="4"/>
      <c r="ABC95" s="4"/>
      <c r="ABD95" s="4"/>
      <c r="ABE95" s="4"/>
      <c r="ABF95" s="4"/>
      <c r="ABG95" s="4"/>
      <c r="ABH95" s="4"/>
      <c r="ABI95" s="4"/>
      <c r="ABJ95" s="4"/>
      <c r="ABK95" s="4"/>
      <c r="ABL95" s="4"/>
      <c r="ABM95" s="4"/>
      <c r="ABN95" s="4"/>
      <c r="ABO95" s="4"/>
      <c r="ABP95" s="4"/>
      <c r="ABQ95" s="4"/>
      <c r="ABR95" s="4"/>
      <c r="ABS95" s="4"/>
      <c r="ABT95" s="4"/>
      <c r="ABU95" s="4"/>
      <c r="ABV95" s="4"/>
      <c r="ABW95" s="4"/>
      <c r="ABX95" s="4"/>
      <c r="ABY95" s="4"/>
      <c r="ABZ95" s="4"/>
      <c r="ACA95" s="4"/>
      <c r="ACB95" s="4"/>
      <c r="ACC95" s="4"/>
      <c r="ACD95" s="4"/>
      <c r="ACE95" s="4"/>
      <c r="ACF95" s="4"/>
      <c r="ACG95" s="4"/>
      <c r="ACH95" s="4"/>
      <c r="ACI95" s="4"/>
      <c r="ACJ95" s="4"/>
      <c r="ACK95" s="4"/>
      <c r="ACL95" s="4"/>
      <c r="ACM95" s="4"/>
      <c r="ACN95" s="4"/>
      <c r="ACO95" s="4"/>
      <c r="ACP95" s="4"/>
      <c r="ACQ95" s="4"/>
      <c r="ACR95" s="4"/>
      <c r="ACS95" s="4"/>
      <c r="ACT95" s="4"/>
      <c r="ACU95" s="4"/>
      <c r="ACV95" s="4"/>
      <c r="ACW95" s="4"/>
      <c r="ACX95" s="4"/>
      <c r="ACY95" s="4"/>
      <c r="ACZ95" s="4"/>
      <c r="ADA95" s="4"/>
      <c r="ADB95" s="4"/>
      <c r="ADC95" s="4"/>
      <c r="ADD95" s="4"/>
      <c r="ADE95" s="4"/>
      <c r="ADF95" s="4"/>
      <c r="ADG95" s="4"/>
      <c r="ADH95" s="4"/>
      <c r="ADI95" s="4"/>
      <c r="ADJ95" s="4"/>
      <c r="ADK95" s="4"/>
      <c r="ADL95" s="4"/>
      <c r="ADM95" s="4"/>
      <c r="ADN95" s="4"/>
      <c r="ADO95" s="4"/>
      <c r="ADP95" s="4"/>
      <c r="ADQ95" s="4"/>
      <c r="ADR95" s="4"/>
      <c r="ADS95" s="4"/>
      <c r="ADT95" s="4"/>
      <c r="ADU95" s="4"/>
      <c r="ADV95" s="4"/>
      <c r="ADW95" s="4"/>
      <c r="ADX95" s="4"/>
      <c r="ADY95" s="4"/>
      <c r="ADZ95" s="4"/>
      <c r="AEA95" s="4"/>
      <c r="AEB95" s="4"/>
      <c r="AEC95" s="4"/>
      <c r="AED95" s="4"/>
      <c r="AEE95" s="4"/>
      <c r="AEF95" s="4"/>
      <c r="AEG95" s="4"/>
      <c r="AEH95" s="4"/>
      <c r="AEI95" s="4"/>
      <c r="AEJ95" s="4"/>
      <c r="AEK95" s="4"/>
      <c r="AEL95" s="4"/>
      <c r="AEM95" s="4"/>
      <c r="AEN95" s="4"/>
      <c r="AEO95" s="4"/>
      <c r="AEP95" s="4"/>
      <c r="AEQ95" s="4"/>
      <c r="AER95" s="4"/>
      <c r="AES95" s="4"/>
      <c r="AET95" s="4"/>
      <c r="AEU95" s="4"/>
      <c r="AEV95" s="4"/>
      <c r="AEW95" s="4"/>
      <c r="AEX95" s="4"/>
      <c r="AEY95" s="4"/>
      <c r="AEZ95" s="4"/>
      <c r="AFA95" s="4"/>
      <c r="AFB95" s="4"/>
      <c r="AFC95" s="4"/>
      <c r="AFD95" s="4"/>
      <c r="AFE95" s="4"/>
      <c r="AFF95" s="4"/>
      <c r="AFG95" s="4"/>
      <c r="AFH95" s="4"/>
      <c r="AFI95" s="4"/>
      <c r="AFJ95" s="4"/>
      <c r="AFK95" s="4"/>
      <c r="AFL95" s="4"/>
      <c r="AFM95" s="4"/>
      <c r="AFN95" s="4"/>
      <c r="AFO95" s="4"/>
      <c r="AFP95" s="4"/>
      <c r="AFQ95" s="4"/>
      <c r="AFR95" s="4"/>
      <c r="AFS95" s="4"/>
      <c r="AFT95" s="4"/>
      <c r="AFU95" s="4"/>
      <c r="AFV95" s="4"/>
      <c r="AFW95" s="4"/>
      <c r="AFX95" s="4"/>
      <c r="AFY95" s="4"/>
      <c r="AFZ95" s="4"/>
      <c r="AGA95" s="4"/>
      <c r="AGB95" s="4"/>
      <c r="AGC95" s="4"/>
      <c r="AGD95" s="4"/>
      <c r="AGE95" s="4"/>
      <c r="AGF95" s="4"/>
      <c r="AGG95" s="4"/>
      <c r="AGH95" s="4"/>
      <c r="AGI95" s="4"/>
      <c r="AGJ95" s="4"/>
      <c r="AGK95" s="4"/>
      <c r="AGL95" s="4"/>
      <c r="AGM95" s="4"/>
      <c r="AGN95" s="4"/>
      <c r="AGO95" s="4"/>
      <c r="AGP95" s="4"/>
      <c r="AGQ95" s="4"/>
      <c r="AGR95" s="4"/>
      <c r="AGS95" s="4"/>
      <c r="AGT95" s="4"/>
      <c r="AGU95" s="4"/>
      <c r="AGV95" s="4"/>
      <c r="AGW95" s="4"/>
      <c r="AGX95" s="4"/>
      <c r="AGY95" s="4"/>
      <c r="AGZ95" s="4"/>
      <c r="AHA95" s="4"/>
      <c r="AHB95" s="4"/>
      <c r="AHC95" s="4"/>
      <c r="AHD95" s="4"/>
      <c r="AHE95" s="4"/>
      <c r="AHF95" s="4"/>
      <c r="AHG95" s="4"/>
      <c r="AHH95" s="4"/>
      <c r="AHI95" s="4"/>
      <c r="AHJ95" s="4"/>
      <c r="AHK95" s="4"/>
      <c r="AHL95" s="4"/>
      <c r="AHM95" s="4"/>
      <c r="AHN95" s="4"/>
      <c r="AHO95" s="4"/>
      <c r="AHP95" s="4"/>
      <c r="AHQ95" s="4"/>
      <c r="AHR95" s="4"/>
      <c r="AHS95" s="4"/>
      <c r="AHT95" s="4"/>
      <c r="AHU95" s="4"/>
      <c r="AHV95" s="4"/>
      <c r="AHW95" s="4"/>
      <c r="AHX95" s="4"/>
      <c r="AHY95" s="4"/>
      <c r="AHZ95" s="4"/>
      <c r="AIA95" s="4"/>
      <c r="AIB95" s="4"/>
      <c r="AIC95" s="4"/>
      <c r="AID95" s="4"/>
      <c r="AIE95" s="4"/>
      <c r="AIF95" s="4"/>
      <c r="AIG95" s="4"/>
      <c r="AIH95" s="4"/>
      <c r="AII95" s="4"/>
      <c r="AIJ95" s="4"/>
      <c r="AIK95" s="4"/>
      <c r="AIL95" s="4"/>
      <c r="AIM95" s="4"/>
      <c r="AIN95" s="4"/>
      <c r="AIO95" s="4"/>
      <c r="AIP95" s="4"/>
      <c r="AIQ95" s="4"/>
      <c r="AIR95" s="4"/>
      <c r="AIS95" s="4"/>
      <c r="AIT95" s="4"/>
      <c r="AIU95" s="4"/>
      <c r="AIV95" s="4"/>
      <c r="AIW95" s="4"/>
      <c r="AIX95" s="4"/>
      <c r="AIY95" s="4"/>
      <c r="AIZ95" s="4"/>
      <c r="AJA95" s="4"/>
      <c r="AJB95" s="4"/>
      <c r="AJC95" s="4"/>
      <c r="AJD95" s="4"/>
      <c r="AJE95" s="4"/>
      <c r="AJF95" s="4"/>
      <c r="AJG95" s="4"/>
      <c r="AJH95" s="4"/>
      <c r="AJI95" s="4"/>
      <c r="AJJ95" s="4"/>
      <c r="AJK95" s="4"/>
      <c r="AJL95" s="4"/>
      <c r="AJM95" s="4"/>
      <c r="AJN95" s="4"/>
      <c r="AJO95" s="4"/>
      <c r="AJP95" s="4"/>
      <c r="AJQ95" s="4"/>
      <c r="AJR95" s="4"/>
      <c r="AJS95" s="4"/>
      <c r="AJT95" s="4"/>
      <c r="AJU95" s="4"/>
      <c r="AJV95" s="4"/>
      <c r="AJW95" s="4"/>
      <c r="AJX95" s="4"/>
      <c r="AJY95" s="4"/>
      <c r="AJZ95" s="4"/>
      <c r="AKA95" s="4"/>
      <c r="AKB95" s="4"/>
      <c r="AKC95" s="4"/>
      <c r="AKD95" s="4"/>
      <c r="AKE95" s="4"/>
      <c r="AKF95" s="4"/>
      <c r="AKG95" s="4"/>
      <c r="AKH95" s="4"/>
      <c r="AKI95" s="4"/>
      <c r="AKJ95" s="4"/>
      <c r="AKK95" s="4"/>
      <c r="AKL95" s="4"/>
      <c r="AKM95" s="4"/>
      <c r="AKN95" s="4"/>
      <c r="AKO95" s="4"/>
      <c r="AKP95" s="4"/>
      <c r="AKQ95" s="4"/>
      <c r="AKR95" s="4"/>
      <c r="AKS95" s="4"/>
      <c r="AKT95" s="4"/>
      <c r="AKU95" s="4"/>
      <c r="AKV95" s="4"/>
      <c r="AKW95" s="4"/>
      <c r="AKX95" s="4"/>
      <c r="AKY95" s="4"/>
      <c r="AKZ95" s="4"/>
      <c r="ALA95" s="4"/>
      <c r="ALB95" s="4"/>
      <c r="ALC95" s="4"/>
      <c r="ALD95" s="4"/>
      <c r="ALE95" s="4"/>
      <c r="ALF95" s="4"/>
      <c r="ALG95" s="4"/>
      <c r="ALH95" s="4"/>
      <c r="ALI95" s="4"/>
      <c r="ALJ95" s="4"/>
      <c r="ALK95" s="4"/>
      <c r="ALL95" s="4"/>
      <c r="ALM95" s="4"/>
      <c r="ALN95" s="4"/>
      <c r="ALO95" s="4"/>
      <c r="ALP95" s="4"/>
      <c r="ALQ95" s="4"/>
      <c r="ALR95" s="4"/>
      <c r="ALS95" s="4"/>
      <c r="ALT95" s="4"/>
      <c r="ALU95" s="4"/>
    </row>
    <row r="96" spans="1:1009" ht="21" customHeight="1" x14ac:dyDescent="0.3">
      <c r="E96" s="1" t="s">
        <v>4</v>
      </c>
      <c r="F96" s="1" t="s">
        <v>5</v>
      </c>
      <c r="G96" s="1" t="s">
        <v>6</v>
      </c>
      <c r="J96" s="186" t="s">
        <v>2</v>
      </c>
      <c r="K96" s="186"/>
      <c r="L96" s="186"/>
      <c r="M96" s="186"/>
      <c r="N96" s="186"/>
      <c r="O96" s="186"/>
      <c r="T96" s="1" t="s">
        <v>4</v>
      </c>
      <c r="U96" s="1" t="s">
        <v>5</v>
      </c>
      <c r="V96" s="1" t="s">
        <v>6</v>
      </c>
      <c r="Y96" s="186" t="s">
        <v>2</v>
      </c>
      <c r="Z96" s="186"/>
      <c r="AA96" s="186"/>
      <c r="AB96" s="186"/>
      <c r="AC96" s="186"/>
      <c r="AD96" s="186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4"/>
      <c r="MP96" s="4"/>
      <c r="MQ96" s="4"/>
      <c r="MR96" s="4"/>
      <c r="MS96" s="4"/>
      <c r="MT96" s="4"/>
      <c r="MU96" s="4"/>
      <c r="MV96" s="4"/>
      <c r="MW96" s="4"/>
      <c r="MX96" s="4"/>
      <c r="MY96" s="4"/>
      <c r="MZ96" s="4"/>
      <c r="NA96" s="4"/>
      <c r="NB96" s="4"/>
      <c r="NC96" s="4"/>
      <c r="ND96" s="4"/>
      <c r="NE96" s="4"/>
      <c r="NF96" s="4"/>
      <c r="NG96" s="4"/>
      <c r="NH96" s="4"/>
      <c r="NI96" s="4"/>
      <c r="NJ96" s="4"/>
      <c r="NK96" s="4"/>
      <c r="NL96" s="4"/>
      <c r="NM96" s="4"/>
      <c r="NN96" s="4"/>
      <c r="NO96" s="4"/>
      <c r="NP96" s="4"/>
      <c r="NQ96" s="4"/>
      <c r="NR96" s="4"/>
      <c r="NS96" s="4"/>
      <c r="NT96" s="4"/>
      <c r="NU96" s="4"/>
      <c r="NV96" s="4"/>
      <c r="NW96" s="4"/>
      <c r="NX96" s="4"/>
      <c r="NY96" s="4"/>
      <c r="NZ96" s="4"/>
      <c r="OA96" s="4"/>
      <c r="OB96" s="4"/>
      <c r="OC96" s="4"/>
      <c r="OD96" s="4"/>
      <c r="OE96" s="4"/>
      <c r="OF96" s="4"/>
      <c r="OG96" s="4"/>
      <c r="OH96" s="4"/>
      <c r="OI96" s="4"/>
      <c r="OJ96" s="4"/>
      <c r="OK96" s="4"/>
      <c r="OL96" s="4"/>
      <c r="OM96" s="4"/>
      <c r="ON96" s="4"/>
      <c r="OO96" s="4"/>
      <c r="OP96" s="4"/>
      <c r="OQ96" s="4"/>
      <c r="OR96" s="4"/>
      <c r="OS96" s="4"/>
      <c r="OT96" s="4"/>
      <c r="OU96" s="4"/>
      <c r="OV96" s="4"/>
      <c r="OW96" s="4"/>
      <c r="OX96" s="4"/>
      <c r="OY96" s="4"/>
      <c r="OZ96" s="4"/>
      <c r="PA96" s="4"/>
      <c r="PB96" s="4"/>
      <c r="PC96" s="4"/>
      <c r="PD96" s="4"/>
      <c r="PE96" s="4"/>
      <c r="PF96" s="4"/>
      <c r="PG96" s="4"/>
      <c r="PH96" s="4"/>
      <c r="PI96" s="4"/>
      <c r="PJ96" s="4"/>
      <c r="PK96" s="4"/>
      <c r="PL96" s="4"/>
      <c r="PM96" s="4"/>
      <c r="PN96" s="4"/>
      <c r="PO96" s="4"/>
      <c r="PP96" s="4"/>
      <c r="PQ96" s="4"/>
      <c r="PR96" s="4"/>
      <c r="PS96" s="4"/>
      <c r="PT96" s="4"/>
      <c r="PU96" s="4"/>
      <c r="PV96" s="4"/>
      <c r="PW96" s="4"/>
      <c r="PX96" s="4"/>
      <c r="PY96" s="4"/>
      <c r="PZ96" s="4"/>
      <c r="QA96" s="4"/>
      <c r="QB96" s="4"/>
      <c r="QC96" s="4"/>
      <c r="QD96" s="4"/>
      <c r="QE96" s="4"/>
      <c r="QF96" s="4"/>
      <c r="QG96" s="4"/>
      <c r="QH96" s="4"/>
      <c r="QI96" s="4"/>
      <c r="QJ96" s="4"/>
      <c r="QK96" s="4"/>
      <c r="QL96" s="4"/>
      <c r="QM96" s="4"/>
      <c r="QN96" s="4"/>
      <c r="QO96" s="4"/>
      <c r="QP96" s="4"/>
      <c r="QQ96" s="4"/>
      <c r="QR96" s="4"/>
      <c r="QS96" s="4"/>
      <c r="QT96" s="4"/>
      <c r="QU96" s="4"/>
      <c r="QV96" s="4"/>
      <c r="QW96" s="4"/>
      <c r="QX96" s="4"/>
      <c r="QY96" s="4"/>
      <c r="QZ96" s="4"/>
      <c r="RA96" s="4"/>
      <c r="RB96" s="4"/>
      <c r="RC96" s="4"/>
      <c r="RD96" s="4"/>
      <c r="RE96" s="4"/>
      <c r="RF96" s="4"/>
      <c r="RG96" s="4"/>
      <c r="RH96" s="4"/>
      <c r="RI96" s="4"/>
      <c r="RJ96" s="4"/>
      <c r="RK96" s="4"/>
      <c r="RL96" s="4"/>
      <c r="RM96" s="4"/>
      <c r="RN96" s="4"/>
      <c r="RO96" s="4"/>
      <c r="RP96" s="4"/>
      <c r="RQ96" s="4"/>
      <c r="RR96" s="4"/>
      <c r="RS96" s="4"/>
      <c r="RT96" s="4"/>
      <c r="RU96" s="4"/>
      <c r="RV96" s="4"/>
      <c r="RW96" s="4"/>
      <c r="RX96" s="4"/>
      <c r="RY96" s="4"/>
      <c r="RZ96" s="4"/>
      <c r="SA96" s="4"/>
      <c r="SB96" s="4"/>
      <c r="SC96" s="4"/>
      <c r="SD96" s="4"/>
      <c r="SE96" s="4"/>
      <c r="SF96" s="4"/>
      <c r="SG96" s="4"/>
      <c r="SH96" s="4"/>
      <c r="SI96" s="4"/>
      <c r="SJ96" s="4"/>
      <c r="SK96" s="4"/>
      <c r="SL96" s="4"/>
      <c r="SM96" s="4"/>
      <c r="SN96" s="4"/>
      <c r="SO96" s="4"/>
      <c r="SP96" s="4"/>
      <c r="SQ96" s="4"/>
      <c r="SR96" s="4"/>
      <c r="SS96" s="4"/>
      <c r="ST96" s="4"/>
      <c r="SU96" s="4"/>
      <c r="SV96" s="4"/>
      <c r="SW96" s="4"/>
      <c r="SX96" s="4"/>
      <c r="SY96" s="4"/>
      <c r="SZ96" s="4"/>
      <c r="TA96" s="4"/>
      <c r="TB96" s="4"/>
      <c r="TC96" s="4"/>
      <c r="TD96" s="4"/>
      <c r="TE96" s="4"/>
      <c r="TF96" s="4"/>
      <c r="TG96" s="4"/>
      <c r="TH96" s="4"/>
      <c r="TI96" s="4"/>
      <c r="TJ96" s="4"/>
      <c r="TK96" s="4"/>
      <c r="TL96" s="4"/>
      <c r="TM96" s="4"/>
      <c r="TN96" s="4"/>
      <c r="TO96" s="4"/>
      <c r="TP96" s="4"/>
      <c r="TQ96" s="4"/>
      <c r="TR96" s="4"/>
      <c r="TS96" s="4"/>
      <c r="TT96" s="4"/>
      <c r="TU96" s="4"/>
      <c r="TV96" s="4"/>
      <c r="TW96" s="4"/>
      <c r="TX96" s="4"/>
      <c r="TY96" s="4"/>
      <c r="TZ96" s="4"/>
      <c r="UA96" s="4"/>
      <c r="UB96" s="4"/>
      <c r="UC96" s="4"/>
      <c r="UD96" s="4"/>
      <c r="UE96" s="4"/>
      <c r="UF96" s="4"/>
      <c r="UG96" s="4"/>
      <c r="UH96" s="4"/>
      <c r="UI96" s="4"/>
      <c r="UJ96" s="4"/>
      <c r="UK96" s="4"/>
      <c r="UL96" s="4"/>
      <c r="UM96" s="4"/>
      <c r="UN96" s="4"/>
      <c r="UO96" s="4"/>
      <c r="UP96" s="4"/>
      <c r="UQ96" s="4"/>
      <c r="UR96" s="4"/>
      <c r="US96" s="4"/>
      <c r="UT96" s="4"/>
      <c r="UU96" s="4"/>
      <c r="UV96" s="4"/>
      <c r="UW96" s="4"/>
      <c r="UX96" s="4"/>
      <c r="UY96" s="4"/>
      <c r="UZ96" s="4"/>
      <c r="VA96" s="4"/>
      <c r="VB96" s="4"/>
      <c r="VC96" s="4"/>
      <c r="VD96" s="4"/>
      <c r="VE96" s="4"/>
      <c r="VF96" s="4"/>
      <c r="VG96" s="4"/>
      <c r="VH96" s="4"/>
      <c r="VI96" s="4"/>
      <c r="VJ96" s="4"/>
      <c r="VK96" s="4"/>
      <c r="VL96" s="4"/>
      <c r="VM96" s="4"/>
      <c r="VN96" s="4"/>
      <c r="VO96" s="4"/>
      <c r="VP96" s="4"/>
      <c r="VQ96" s="4"/>
      <c r="VR96" s="4"/>
      <c r="VS96" s="4"/>
      <c r="VT96" s="4"/>
      <c r="VU96" s="4"/>
      <c r="VV96" s="4"/>
      <c r="VW96" s="4"/>
      <c r="VX96" s="4"/>
      <c r="VY96" s="4"/>
      <c r="VZ96" s="4"/>
      <c r="WA96" s="4"/>
      <c r="WB96" s="4"/>
      <c r="WC96" s="4"/>
      <c r="WD96" s="4"/>
      <c r="WE96" s="4"/>
      <c r="WF96" s="4"/>
      <c r="WG96" s="4"/>
      <c r="WH96" s="4"/>
      <c r="WI96" s="4"/>
      <c r="WJ96" s="4"/>
      <c r="WK96" s="4"/>
      <c r="WL96" s="4"/>
      <c r="WM96" s="4"/>
      <c r="WN96" s="4"/>
      <c r="WO96" s="4"/>
      <c r="WP96" s="4"/>
      <c r="WQ96" s="4"/>
      <c r="WR96" s="4"/>
      <c r="WS96" s="4"/>
      <c r="WT96" s="4"/>
      <c r="WU96" s="4"/>
      <c r="WV96" s="4"/>
      <c r="WW96" s="4"/>
      <c r="WX96" s="4"/>
      <c r="WY96" s="4"/>
      <c r="WZ96" s="4"/>
      <c r="XA96" s="4"/>
      <c r="XB96" s="4"/>
      <c r="XC96" s="4"/>
      <c r="XD96" s="4"/>
      <c r="XE96" s="4"/>
      <c r="XF96" s="4"/>
      <c r="XG96" s="4"/>
      <c r="XH96" s="4"/>
      <c r="XI96" s="4"/>
      <c r="XJ96" s="4"/>
      <c r="XK96" s="4"/>
      <c r="XL96" s="4"/>
      <c r="XM96" s="4"/>
      <c r="XN96" s="4"/>
      <c r="XO96" s="4"/>
      <c r="XP96" s="4"/>
      <c r="XQ96" s="4"/>
      <c r="XR96" s="4"/>
      <c r="XS96" s="4"/>
      <c r="XT96" s="4"/>
      <c r="XU96" s="4"/>
      <c r="XV96" s="4"/>
      <c r="XW96" s="4"/>
      <c r="XX96" s="4"/>
      <c r="XY96" s="4"/>
      <c r="XZ96" s="4"/>
      <c r="YA96" s="4"/>
      <c r="YB96" s="4"/>
      <c r="YC96" s="4"/>
      <c r="YD96" s="4"/>
      <c r="YE96" s="4"/>
      <c r="YF96" s="4"/>
      <c r="YG96" s="4"/>
      <c r="YH96" s="4"/>
      <c r="YI96" s="4"/>
      <c r="YJ96" s="4"/>
      <c r="YK96" s="4"/>
      <c r="YL96" s="4"/>
      <c r="YM96" s="4"/>
      <c r="YN96" s="4"/>
      <c r="YO96" s="4"/>
      <c r="YP96" s="4"/>
      <c r="YQ96" s="4"/>
      <c r="YR96" s="4"/>
      <c r="YS96" s="4"/>
      <c r="YT96" s="4"/>
      <c r="YU96" s="4"/>
      <c r="YV96" s="4"/>
      <c r="YW96" s="4"/>
      <c r="YX96" s="4"/>
      <c r="YY96" s="4"/>
      <c r="YZ96" s="4"/>
      <c r="ZA96" s="4"/>
      <c r="ZB96" s="4"/>
      <c r="ZC96" s="4"/>
      <c r="ZD96" s="4"/>
      <c r="ZE96" s="4"/>
      <c r="ZF96" s="4"/>
      <c r="ZG96" s="4"/>
      <c r="ZH96" s="4"/>
      <c r="ZI96" s="4"/>
      <c r="ZJ96" s="4"/>
      <c r="ZK96" s="4"/>
      <c r="ZL96" s="4"/>
      <c r="ZM96" s="4"/>
      <c r="ZN96" s="4"/>
      <c r="ZO96" s="4"/>
      <c r="ZP96" s="4"/>
      <c r="ZQ96" s="4"/>
      <c r="ZR96" s="4"/>
      <c r="ZS96" s="4"/>
      <c r="ZT96" s="4"/>
      <c r="ZU96" s="4"/>
      <c r="ZV96" s="4"/>
      <c r="ZW96" s="4"/>
      <c r="ZX96" s="4"/>
      <c r="ZY96" s="4"/>
      <c r="ZZ96" s="4"/>
      <c r="AAA96" s="4"/>
      <c r="AAB96" s="4"/>
      <c r="AAC96" s="4"/>
      <c r="AAD96" s="4"/>
      <c r="AAE96" s="4"/>
      <c r="AAF96" s="4"/>
      <c r="AAG96" s="4"/>
      <c r="AAH96" s="4"/>
      <c r="AAI96" s="4"/>
      <c r="AAJ96" s="4"/>
      <c r="AAK96" s="4"/>
      <c r="AAL96" s="4"/>
      <c r="AAM96" s="4"/>
      <c r="AAN96" s="4"/>
      <c r="AAO96" s="4"/>
      <c r="AAP96" s="4"/>
      <c r="AAQ96" s="4"/>
      <c r="AAR96" s="4"/>
      <c r="AAS96" s="4"/>
      <c r="AAT96" s="4"/>
      <c r="AAU96" s="4"/>
      <c r="AAV96" s="4"/>
      <c r="AAW96" s="4"/>
      <c r="AAX96" s="4"/>
      <c r="AAY96" s="4"/>
      <c r="AAZ96" s="4"/>
      <c r="ABA96" s="4"/>
      <c r="ABB96" s="4"/>
      <c r="ABC96" s="4"/>
      <c r="ABD96" s="4"/>
      <c r="ABE96" s="4"/>
      <c r="ABF96" s="4"/>
      <c r="ABG96" s="4"/>
      <c r="ABH96" s="4"/>
      <c r="ABI96" s="4"/>
      <c r="ABJ96" s="4"/>
      <c r="ABK96" s="4"/>
      <c r="ABL96" s="4"/>
      <c r="ABM96" s="4"/>
      <c r="ABN96" s="4"/>
      <c r="ABO96" s="4"/>
      <c r="ABP96" s="4"/>
      <c r="ABQ96" s="4"/>
      <c r="ABR96" s="4"/>
      <c r="ABS96" s="4"/>
      <c r="ABT96" s="4"/>
      <c r="ABU96" s="4"/>
      <c r="ABV96" s="4"/>
      <c r="ABW96" s="4"/>
      <c r="ABX96" s="4"/>
      <c r="ABY96" s="4"/>
      <c r="ABZ96" s="4"/>
      <c r="ACA96" s="4"/>
      <c r="ACB96" s="4"/>
      <c r="ACC96" s="4"/>
      <c r="ACD96" s="4"/>
      <c r="ACE96" s="4"/>
      <c r="ACF96" s="4"/>
      <c r="ACG96" s="4"/>
      <c r="ACH96" s="4"/>
      <c r="ACI96" s="4"/>
      <c r="ACJ96" s="4"/>
      <c r="ACK96" s="4"/>
      <c r="ACL96" s="4"/>
      <c r="ACM96" s="4"/>
      <c r="ACN96" s="4"/>
      <c r="ACO96" s="4"/>
      <c r="ACP96" s="4"/>
      <c r="ACQ96" s="4"/>
      <c r="ACR96" s="4"/>
      <c r="ACS96" s="4"/>
      <c r="ACT96" s="4"/>
      <c r="ACU96" s="4"/>
      <c r="ACV96" s="4"/>
      <c r="ACW96" s="4"/>
      <c r="ACX96" s="4"/>
      <c r="ACY96" s="4"/>
      <c r="ACZ96" s="4"/>
      <c r="ADA96" s="4"/>
      <c r="ADB96" s="4"/>
      <c r="ADC96" s="4"/>
      <c r="ADD96" s="4"/>
      <c r="ADE96" s="4"/>
      <c r="ADF96" s="4"/>
      <c r="ADG96" s="4"/>
      <c r="ADH96" s="4"/>
      <c r="ADI96" s="4"/>
      <c r="ADJ96" s="4"/>
      <c r="ADK96" s="4"/>
      <c r="ADL96" s="4"/>
      <c r="ADM96" s="4"/>
      <c r="ADN96" s="4"/>
      <c r="ADO96" s="4"/>
      <c r="ADP96" s="4"/>
      <c r="ADQ96" s="4"/>
      <c r="ADR96" s="4"/>
      <c r="ADS96" s="4"/>
      <c r="ADT96" s="4"/>
      <c r="ADU96" s="4"/>
      <c r="ADV96" s="4"/>
      <c r="ADW96" s="4"/>
      <c r="ADX96" s="4"/>
      <c r="ADY96" s="4"/>
      <c r="ADZ96" s="4"/>
      <c r="AEA96" s="4"/>
      <c r="AEB96" s="4"/>
      <c r="AEC96" s="4"/>
      <c r="AED96" s="4"/>
      <c r="AEE96" s="4"/>
      <c r="AEF96" s="4"/>
      <c r="AEG96" s="4"/>
      <c r="AEH96" s="4"/>
      <c r="AEI96" s="4"/>
      <c r="AEJ96" s="4"/>
      <c r="AEK96" s="4"/>
      <c r="AEL96" s="4"/>
      <c r="AEM96" s="4"/>
      <c r="AEN96" s="4"/>
      <c r="AEO96" s="4"/>
      <c r="AEP96" s="4"/>
      <c r="AEQ96" s="4"/>
      <c r="AER96" s="4"/>
      <c r="AES96" s="4"/>
      <c r="AET96" s="4"/>
      <c r="AEU96" s="4"/>
      <c r="AEV96" s="4"/>
      <c r="AEW96" s="4"/>
      <c r="AEX96" s="4"/>
      <c r="AEY96" s="4"/>
      <c r="AEZ96" s="4"/>
      <c r="AFA96" s="4"/>
      <c r="AFB96" s="4"/>
      <c r="AFC96" s="4"/>
      <c r="AFD96" s="4"/>
      <c r="AFE96" s="4"/>
      <c r="AFF96" s="4"/>
      <c r="AFG96" s="4"/>
      <c r="AFH96" s="4"/>
      <c r="AFI96" s="4"/>
      <c r="AFJ96" s="4"/>
      <c r="AFK96" s="4"/>
      <c r="AFL96" s="4"/>
      <c r="AFM96" s="4"/>
      <c r="AFN96" s="4"/>
      <c r="AFO96" s="4"/>
      <c r="AFP96" s="4"/>
      <c r="AFQ96" s="4"/>
      <c r="AFR96" s="4"/>
      <c r="AFS96" s="4"/>
      <c r="AFT96" s="4"/>
      <c r="AFU96" s="4"/>
      <c r="AFV96" s="4"/>
      <c r="AFW96" s="4"/>
      <c r="AFX96" s="4"/>
      <c r="AFY96" s="4"/>
      <c r="AFZ96" s="4"/>
      <c r="AGA96" s="4"/>
      <c r="AGB96" s="4"/>
      <c r="AGC96" s="4"/>
      <c r="AGD96" s="4"/>
      <c r="AGE96" s="4"/>
      <c r="AGF96" s="4"/>
      <c r="AGG96" s="4"/>
      <c r="AGH96" s="4"/>
      <c r="AGI96" s="4"/>
      <c r="AGJ96" s="4"/>
      <c r="AGK96" s="4"/>
      <c r="AGL96" s="4"/>
      <c r="AGM96" s="4"/>
      <c r="AGN96" s="4"/>
      <c r="AGO96" s="4"/>
      <c r="AGP96" s="4"/>
      <c r="AGQ96" s="4"/>
      <c r="AGR96" s="4"/>
      <c r="AGS96" s="4"/>
      <c r="AGT96" s="4"/>
      <c r="AGU96" s="4"/>
      <c r="AGV96" s="4"/>
      <c r="AGW96" s="4"/>
      <c r="AGX96" s="4"/>
      <c r="AGY96" s="4"/>
      <c r="AGZ96" s="4"/>
      <c r="AHA96" s="4"/>
      <c r="AHB96" s="4"/>
      <c r="AHC96" s="4"/>
      <c r="AHD96" s="4"/>
      <c r="AHE96" s="4"/>
      <c r="AHF96" s="4"/>
      <c r="AHG96" s="4"/>
      <c r="AHH96" s="4"/>
      <c r="AHI96" s="4"/>
      <c r="AHJ96" s="4"/>
      <c r="AHK96" s="4"/>
      <c r="AHL96" s="4"/>
      <c r="AHM96" s="4"/>
      <c r="AHN96" s="4"/>
      <c r="AHO96" s="4"/>
      <c r="AHP96" s="4"/>
      <c r="AHQ96" s="4"/>
      <c r="AHR96" s="4"/>
      <c r="AHS96" s="4"/>
      <c r="AHT96" s="4"/>
      <c r="AHU96" s="4"/>
      <c r="AHV96" s="4"/>
      <c r="AHW96" s="4"/>
      <c r="AHX96" s="4"/>
      <c r="AHY96" s="4"/>
      <c r="AHZ96" s="4"/>
      <c r="AIA96" s="4"/>
      <c r="AIB96" s="4"/>
      <c r="AIC96" s="4"/>
      <c r="AID96" s="4"/>
      <c r="AIE96" s="4"/>
      <c r="AIF96" s="4"/>
      <c r="AIG96" s="4"/>
      <c r="AIH96" s="4"/>
      <c r="AII96" s="4"/>
      <c r="AIJ96" s="4"/>
      <c r="AIK96" s="4"/>
      <c r="AIL96" s="4"/>
      <c r="AIM96" s="4"/>
      <c r="AIN96" s="4"/>
      <c r="AIO96" s="4"/>
      <c r="AIP96" s="4"/>
      <c r="AIQ96" s="4"/>
      <c r="AIR96" s="4"/>
      <c r="AIS96" s="4"/>
      <c r="AIT96" s="4"/>
      <c r="AIU96" s="4"/>
      <c r="AIV96" s="4"/>
      <c r="AIW96" s="4"/>
      <c r="AIX96" s="4"/>
      <c r="AIY96" s="4"/>
      <c r="AIZ96" s="4"/>
      <c r="AJA96" s="4"/>
      <c r="AJB96" s="4"/>
      <c r="AJC96" s="4"/>
      <c r="AJD96" s="4"/>
      <c r="AJE96" s="4"/>
      <c r="AJF96" s="4"/>
      <c r="AJG96" s="4"/>
      <c r="AJH96" s="4"/>
      <c r="AJI96" s="4"/>
      <c r="AJJ96" s="4"/>
      <c r="AJK96" s="4"/>
      <c r="AJL96" s="4"/>
      <c r="AJM96" s="4"/>
      <c r="AJN96" s="4"/>
      <c r="AJO96" s="4"/>
      <c r="AJP96" s="4"/>
      <c r="AJQ96" s="4"/>
      <c r="AJR96" s="4"/>
      <c r="AJS96" s="4"/>
      <c r="AJT96" s="4"/>
      <c r="AJU96" s="4"/>
      <c r="AJV96" s="4"/>
      <c r="AJW96" s="4"/>
      <c r="AJX96" s="4"/>
      <c r="AJY96" s="4"/>
      <c r="AJZ96" s="4"/>
      <c r="AKA96" s="4"/>
      <c r="AKB96" s="4"/>
      <c r="AKC96" s="4"/>
      <c r="AKD96" s="4"/>
      <c r="AKE96" s="4"/>
      <c r="AKF96" s="4"/>
      <c r="AKG96" s="4"/>
      <c r="AKH96" s="4"/>
      <c r="AKI96" s="4"/>
      <c r="AKJ96" s="4"/>
      <c r="AKK96" s="4"/>
      <c r="AKL96" s="4"/>
      <c r="AKM96" s="4"/>
      <c r="AKN96" s="4"/>
      <c r="AKO96" s="4"/>
      <c r="AKP96" s="4"/>
      <c r="AKQ96" s="4"/>
      <c r="AKR96" s="4"/>
      <c r="AKS96" s="4"/>
      <c r="AKT96" s="4"/>
      <c r="AKU96" s="4"/>
      <c r="AKV96" s="4"/>
      <c r="AKW96" s="4"/>
      <c r="AKX96" s="4"/>
      <c r="AKY96" s="4"/>
      <c r="AKZ96" s="4"/>
      <c r="ALA96" s="4"/>
      <c r="ALB96" s="4"/>
      <c r="ALC96" s="4"/>
      <c r="ALD96" s="4"/>
      <c r="ALE96" s="4"/>
      <c r="ALF96" s="4"/>
      <c r="ALG96" s="4"/>
      <c r="ALH96" s="4"/>
      <c r="ALI96" s="4"/>
      <c r="ALJ96" s="4"/>
      <c r="ALK96" s="4"/>
      <c r="ALL96" s="4"/>
      <c r="ALM96" s="4"/>
      <c r="ALN96" s="4"/>
      <c r="ALO96" s="4"/>
      <c r="ALP96" s="4"/>
      <c r="ALQ96" s="4"/>
      <c r="ALR96" s="4"/>
      <c r="ALS96" s="4"/>
      <c r="ALT96" s="4"/>
      <c r="ALU96" s="4"/>
    </row>
    <row r="97" spans="1:1009" ht="5.0999999999999996" customHeight="1" x14ac:dyDescent="0.3">
      <c r="B97" s="10"/>
      <c r="C97" s="10"/>
      <c r="D97" s="4"/>
      <c r="F97" s="10"/>
      <c r="G97" s="4"/>
      <c r="J97" s="186"/>
      <c r="K97" s="186"/>
      <c r="L97" s="186"/>
      <c r="M97" s="186"/>
      <c r="N97" s="186"/>
      <c r="O97" s="186"/>
      <c r="Q97" s="10"/>
      <c r="R97" s="10"/>
      <c r="S97" s="4"/>
      <c r="U97" s="10"/>
      <c r="V97" s="4"/>
      <c r="Y97" s="186"/>
      <c r="Z97" s="186"/>
      <c r="AA97" s="186"/>
      <c r="AB97" s="186"/>
      <c r="AC97" s="186"/>
      <c r="AD97" s="186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  <c r="IY97" s="4"/>
      <c r="IZ97" s="4"/>
      <c r="JA97" s="4"/>
      <c r="JB97" s="4"/>
      <c r="JC97" s="4"/>
      <c r="JD97" s="4"/>
      <c r="JE97" s="4"/>
      <c r="JF97" s="4"/>
      <c r="JG97" s="4"/>
      <c r="JH97" s="4"/>
      <c r="JI97" s="4"/>
      <c r="JJ97" s="4"/>
      <c r="JK97" s="4"/>
      <c r="JL97" s="4"/>
      <c r="JM97" s="4"/>
      <c r="JN97" s="4"/>
      <c r="JO97" s="4"/>
      <c r="JP97" s="4"/>
      <c r="JQ97" s="4"/>
      <c r="JR97" s="4"/>
      <c r="JS97" s="4"/>
      <c r="JT97" s="4"/>
      <c r="JU97" s="4"/>
      <c r="JV97" s="4"/>
      <c r="JW97" s="4"/>
      <c r="JX97" s="4"/>
      <c r="JY97" s="4"/>
      <c r="JZ97" s="4"/>
      <c r="KA97" s="4"/>
      <c r="KB97" s="4"/>
      <c r="KC97" s="4"/>
      <c r="KD97" s="4"/>
      <c r="KE97" s="4"/>
      <c r="KF97" s="4"/>
      <c r="KG97" s="4"/>
      <c r="KH97" s="4"/>
      <c r="KI97" s="4"/>
      <c r="KJ97" s="4"/>
      <c r="KK97" s="4"/>
      <c r="KL97" s="4"/>
      <c r="KM97" s="4"/>
      <c r="KN97" s="4"/>
      <c r="KO97" s="4"/>
      <c r="KP97" s="4"/>
      <c r="KQ97" s="4"/>
      <c r="KR97" s="4"/>
      <c r="KS97" s="4"/>
      <c r="KT97" s="4"/>
      <c r="KU97" s="4"/>
      <c r="KV97" s="4"/>
      <c r="KW97" s="4"/>
      <c r="KX97" s="4"/>
      <c r="KY97" s="4"/>
      <c r="KZ97" s="4"/>
      <c r="LA97" s="4"/>
      <c r="LB97" s="4"/>
      <c r="LC97" s="4"/>
      <c r="LD97" s="4"/>
      <c r="LE97" s="4"/>
      <c r="LF97" s="4"/>
      <c r="LG97" s="4"/>
      <c r="LH97" s="4"/>
      <c r="LI97" s="4"/>
      <c r="LJ97" s="4"/>
      <c r="LK97" s="4"/>
      <c r="LL97" s="4"/>
      <c r="LM97" s="4"/>
      <c r="LN97" s="4"/>
      <c r="LO97" s="4"/>
      <c r="LP97" s="4"/>
      <c r="LQ97" s="4"/>
      <c r="LR97" s="4"/>
      <c r="LS97" s="4"/>
      <c r="LT97" s="4"/>
      <c r="LU97" s="4"/>
      <c r="LV97" s="4"/>
      <c r="LW97" s="4"/>
      <c r="LX97" s="4"/>
      <c r="LY97" s="4"/>
      <c r="LZ97" s="4"/>
      <c r="MA97" s="4"/>
      <c r="MB97" s="4"/>
      <c r="MC97" s="4"/>
      <c r="MD97" s="4"/>
      <c r="ME97" s="4"/>
      <c r="MF97" s="4"/>
      <c r="MG97" s="4"/>
      <c r="MH97" s="4"/>
      <c r="MI97" s="4"/>
      <c r="MJ97" s="4"/>
      <c r="MK97" s="4"/>
      <c r="ML97" s="4"/>
      <c r="MM97" s="4"/>
      <c r="MN97" s="4"/>
      <c r="MO97" s="4"/>
      <c r="MP97" s="4"/>
      <c r="MQ97" s="4"/>
      <c r="MR97" s="4"/>
      <c r="MS97" s="4"/>
      <c r="MT97" s="4"/>
      <c r="MU97" s="4"/>
      <c r="MV97" s="4"/>
      <c r="MW97" s="4"/>
      <c r="MX97" s="4"/>
      <c r="MY97" s="4"/>
      <c r="MZ97" s="4"/>
      <c r="NA97" s="4"/>
      <c r="NB97" s="4"/>
      <c r="NC97" s="4"/>
      <c r="ND97" s="4"/>
      <c r="NE97" s="4"/>
      <c r="NF97" s="4"/>
      <c r="NG97" s="4"/>
      <c r="NH97" s="4"/>
      <c r="NI97" s="4"/>
      <c r="NJ97" s="4"/>
      <c r="NK97" s="4"/>
      <c r="NL97" s="4"/>
      <c r="NM97" s="4"/>
      <c r="NN97" s="4"/>
      <c r="NO97" s="4"/>
      <c r="NP97" s="4"/>
      <c r="NQ97" s="4"/>
      <c r="NR97" s="4"/>
      <c r="NS97" s="4"/>
      <c r="NT97" s="4"/>
      <c r="NU97" s="4"/>
      <c r="NV97" s="4"/>
      <c r="NW97" s="4"/>
      <c r="NX97" s="4"/>
      <c r="NY97" s="4"/>
      <c r="NZ97" s="4"/>
      <c r="OA97" s="4"/>
      <c r="OB97" s="4"/>
      <c r="OC97" s="4"/>
      <c r="OD97" s="4"/>
      <c r="OE97" s="4"/>
      <c r="OF97" s="4"/>
      <c r="OG97" s="4"/>
      <c r="OH97" s="4"/>
      <c r="OI97" s="4"/>
      <c r="OJ97" s="4"/>
      <c r="OK97" s="4"/>
      <c r="OL97" s="4"/>
      <c r="OM97" s="4"/>
      <c r="ON97" s="4"/>
      <c r="OO97" s="4"/>
      <c r="OP97" s="4"/>
      <c r="OQ97" s="4"/>
      <c r="OR97" s="4"/>
      <c r="OS97" s="4"/>
      <c r="OT97" s="4"/>
      <c r="OU97" s="4"/>
      <c r="OV97" s="4"/>
      <c r="OW97" s="4"/>
      <c r="OX97" s="4"/>
      <c r="OY97" s="4"/>
      <c r="OZ97" s="4"/>
      <c r="PA97" s="4"/>
      <c r="PB97" s="4"/>
      <c r="PC97" s="4"/>
      <c r="PD97" s="4"/>
      <c r="PE97" s="4"/>
      <c r="PF97" s="4"/>
      <c r="PG97" s="4"/>
      <c r="PH97" s="4"/>
      <c r="PI97" s="4"/>
      <c r="PJ97" s="4"/>
      <c r="PK97" s="4"/>
      <c r="PL97" s="4"/>
      <c r="PM97" s="4"/>
      <c r="PN97" s="4"/>
      <c r="PO97" s="4"/>
      <c r="PP97" s="4"/>
      <c r="PQ97" s="4"/>
      <c r="PR97" s="4"/>
      <c r="PS97" s="4"/>
      <c r="PT97" s="4"/>
      <c r="PU97" s="4"/>
      <c r="PV97" s="4"/>
      <c r="PW97" s="4"/>
      <c r="PX97" s="4"/>
      <c r="PY97" s="4"/>
      <c r="PZ97" s="4"/>
      <c r="QA97" s="4"/>
      <c r="QB97" s="4"/>
      <c r="QC97" s="4"/>
      <c r="QD97" s="4"/>
      <c r="QE97" s="4"/>
      <c r="QF97" s="4"/>
      <c r="QG97" s="4"/>
      <c r="QH97" s="4"/>
      <c r="QI97" s="4"/>
      <c r="QJ97" s="4"/>
      <c r="QK97" s="4"/>
      <c r="QL97" s="4"/>
      <c r="QM97" s="4"/>
      <c r="QN97" s="4"/>
      <c r="QO97" s="4"/>
      <c r="QP97" s="4"/>
      <c r="QQ97" s="4"/>
      <c r="QR97" s="4"/>
      <c r="QS97" s="4"/>
      <c r="QT97" s="4"/>
      <c r="QU97" s="4"/>
      <c r="QV97" s="4"/>
      <c r="QW97" s="4"/>
      <c r="QX97" s="4"/>
      <c r="QY97" s="4"/>
      <c r="QZ97" s="4"/>
      <c r="RA97" s="4"/>
      <c r="RB97" s="4"/>
      <c r="RC97" s="4"/>
      <c r="RD97" s="4"/>
      <c r="RE97" s="4"/>
      <c r="RF97" s="4"/>
      <c r="RG97" s="4"/>
      <c r="RH97" s="4"/>
      <c r="RI97" s="4"/>
      <c r="RJ97" s="4"/>
      <c r="RK97" s="4"/>
      <c r="RL97" s="4"/>
      <c r="RM97" s="4"/>
      <c r="RN97" s="4"/>
      <c r="RO97" s="4"/>
      <c r="RP97" s="4"/>
      <c r="RQ97" s="4"/>
      <c r="RR97" s="4"/>
      <c r="RS97" s="4"/>
      <c r="RT97" s="4"/>
      <c r="RU97" s="4"/>
      <c r="RV97" s="4"/>
      <c r="RW97" s="4"/>
      <c r="RX97" s="4"/>
      <c r="RY97" s="4"/>
      <c r="RZ97" s="4"/>
      <c r="SA97" s="4"/>
      <c r="SB97" s="4"/>
      <c r="SC97" s="4"/>
      <c r="SD97" s="4"/>
      <c r="SE97" s="4"/>
      <c r="SF97" s="4"/>
      <c r="SG97" s="4"/>
      <c r="SH97" s="4"/>
      <c r="SI97" s="4"/>
      <c r="SJ97" s="4"/>
      <c r="SK97" s="4"/>
      <c r="SL97" s="4"/>
      <c r="SM97" s="4"/>
      <c r="SN97" s="4"/>
      <c r="SO97" s="4"/>
      <c r="SP97" s="4"/>
      <c r="SQ97" s="4"/>
      <c r="SR97" s="4"/>
      <c r="SS97" s="4"/>
      <c r="ST97" s="4"/>
      <c r="SU97" s="4"/>
      <c r="SV97" s="4"/>
      <c r="SW97" s="4"/>
      <c r="SX97" s="4"/>
      <c r="SY97" s="4"/>
      <c r="SZ97" s="4"/>
      <c r="TA97" s="4"/>
      <c r="TB97" s="4"/>
      <c r="TC97" s="4"/>
      <c r="TD97" s="4"/>
      <c r="TE97" s="4"/>
      <c r="TF97" s="4"/>
      <c r="TG97" s="4"/>
      <c r="TH97" s="4"/>
      <c r="TI97" s="4"/>
      <c r="TJ97" s="4"/>
      <c r="TK97" s="4"/>
      <c r="TL97" s="4"/>
      <c r="TM97" s="4"/>
      <c r="TN97" s="4"/>
      <c r="TO97" s="4"/>
      <c r="TP97" s="4"/>
      <c r="TQ97" s="4"/>
      <c r="TR97" s="4"/>
      <c r="TS97" s="4"/>
      <c r="TT97" s="4"/>
      <c r="TU97" s="4"/>
      <c r="TV97" s="4"/>
      <c r="TW97" s="4"/>
      <c r="TX97" s="4"/>
      <c r="TY97" s="4"/>
      <c r="TZ97" s="4"/>
      <c r="UA97" s="4"/>
      <c r="UB97" s="4"/>
      <c r="UC97" s="4"/>
      <c r="UD97" s="4"/>
      <c r="UE97" s="4"/>
      <c r="UF97" s="4"/>
      <c r="UG97" s="4"/>
      <c r="UH97" s="4"/>
      <c r="UI97" s="4"/>
      <c r="UJ97" s="4"/>
      <c r="UK97" s="4"/>
      <c r="UL97" s="4"/>
      <c r="UM97" s="4"/>
      <c r="UN97" s="4"/>
      <c r="UO97" s="4"/>
      <c r="UP97" s="4"/>
      <c r="UQ97" s="4"/>
      <c r="UR97" s="4"/>
      <c r="US97" s="4"/>
      <c r="UT97" s="4"/>
      <c r="UU97" s="4"/>
      <c r="UV97" s="4"/>
      <c r="UW97" s="4"/>
      <c r="UX97" s="4"/>
      <c r="UY97" s="4"/>
      <c r="UZ97" s="4"/>
      <c r="VA97" s="4"/>
      <c r="VB97" s="4"/>
      <c r="VC97" s="4"/>
      <c r="VD97" s="4"/>
      <c r="VE97" s="4"/>
      <c r="VF97" s="4"/>
      <c r="VG97" s="4"/>
      <c r="VH97" s="4"/>
      <c r="VI97" s="4"/>
      <c r="VJ97" s="4"/>
      <c r="VK97" s="4"/>
      <c r="VL97" s="4"/>
      <c r="VM97" s="4"/>
      <c r="VN97" s="4"/>
      <c r="VO97" s="4"/>
      <c r="VP97" s="4"/>
      <c r="VQ97" s="4"/>
      <c r="VR97" s="4"/>
      <c r="VS97" s="4"/>
      <c r="VT97" s="4"/>
      <c r="VU97" s="4"/>
      <c r="VV97" s="4"/>
      <c r="VW97" s="4"/>
      <c r="VX97" s="4"/>
      <c r="VY97" s="4"/>
      <c r="VZ97" s="4"/>
      <c r="WA97" s="4"/>
      <c r="WB97" s="4"/>
      <c r="WC97" s="4"/>
      <c r="WD97" s="4"/>
      <c r="WE97" s="4"/>
      <c r="WF97" s="4"/>
      <c r="WG97" s="4"/>
      <c r="WH97" s="4"/>
      <c r="WI97" s="4"/>
      <c r="WJ97" s="4"/>
      <c r="WK97" s="4"/>
      <c r="WL97" s="4"/>
      <c r="WM97" s="4"/>
      <c r="WN97" s="4"/>
      <c r="WO97" s="4"/>
      <c r="WP97" s="4"/>
      <c r="WQ97" s="4"/>
      <c r="WR97" s="4"/>
      <c r="WS97" s="4"/>
      <c r="WT97" s="4"/>
      <c r="WU97" s="4"/>
      <c r="WV97" s="4"/>
      <c r="WW97" s="4"/>
      <c r="WX97" s="4"/>
      <c r="WY97" s="4"/>
      <c r="WZ97" s="4"/>
      <c r="XA97" s="4"/>
      <c r="XB97" s="4"/>
      <c r="XC97" s="4"/>
      <c r="XD97" s="4"/>
      <c r="XE97" s="4"/>
      <c r="XF97" s="4"/>
      <c r="XG97" s="4"/>
      <c r="XH97" s="4"/>
      <c r="XI97" s="4"/>
      <c r="XJ97" s="4"/>
      <c r="XK97" s="4"/>
      <c r="XL97" s="4"/>
      <c r="XM97" s="4"/>
      <c r="XN97" s="4"/>
      <c r="XO97" s="4"/>
      <c r="XP97" s="4"/>
      <c r="XQ97" s="4"/>
      <c r="XR97" s="4"/>
      <c r="XS97" s="4"/>
      <c r="XT97" s="4"/>
      <c r="XU97" s="4"/>
      <c r="XV97" s="4"/>
      <c r="XW97" s="4"/>
      <c r="XX97" s="4"/>
      <c r="XY97" s="4"/>
      <c r="XZ97" s="4"/>
      <c r="YA97" s="4"/>
      <c r="YB97" s="4"/>
      <c r="YC97" s="4"/>
      <c r="YD97" s="4"/>
      <c r="YE97" s="4"/>
      <c r="YF97" s="4"/>
      <c r="YG97" s="4"/>
      <c r="YH97" s="4"/>
      <c r="YI97" s="4"/>
      <c r="YJ97" s="4"/>
      <c r="YK97" s="4"/>
      <c r="YL97" s="4"/>
      <c r="YM97" s="4"/>
      <c r="YN97" s="4"/>
      <c r="YO97" s="4"/>
      <c r="YP97" s="4"/>
      <c r="YQ97" s="4"/>
      <c r="YR97" s="4"/>
      <c r="YS97" s="4"/>
      <c r="YT97" s="4"/>
      <c r="YU97" s="4"/>
      <c r="YV97" s="4"/>
      <c r="YW97" s="4"/>
      <c r="YX97" s="4"/>
      <c r="YY97" s="4"/>
      <c r="YZ97" s="4"/>
      <c r="ZA97" s="4"/>
      <c r="ZB97" s="4"/>
      <c r="ZC97" s="4"/>
      <c r="ZD97" s="4"/>
      <c r="ZE97" s="4"/>
      <c r="ZF97" s="4"/>
      <c r="ZG97" s="4"/>
      <c r="ZH97" s="4"/>
      <c r="ZI97" s="4"/>
      <c r="ZJ97" s="4"/>
      <c r="ZK97" s="4"/>
      <c r="ZL97" s="4"/>
      <c r="ZM97" s="4"/>
      <c r="ZN97" s="4"/>
      <c r="ZO97" s="4"/>
      <c r="ZP97" s="4"/>
      <c r="ZQ97" s="4"/>
      <c r="ZR97" s="4"/>
      <c r="ZS97" s="4"/>
      <c r="ZT97" s="4"/>
      <c r="ZU97" s="4"/>
      <c r="ZV97" s="4"/>
      <c r="ZW97" s="4"/>
      <c r="ZX97" s="4"/>
      <c r="ZY97" s="4"/>
      <c r="ZZ97" s="4"/>
      <c r="AAA97" s="4"/>
      <c r="AAB97" s="4"/>
      <c r="AAC97" s="4"/>
      <c r="AAD97" s="4"/>
      <c r="AAE97" s="4"/>
      <c r="AAF97" s="4"/>
      <c r="AAG97" s="4"/>
      <c r="AAH97" s="4"/>
      <c r="AAI97" s="4"/>
      <c r="AAJ97" s="4"/>
      <c r="AAK97" s="4"/>
      <c r="AAL97" s="4"/>
      <c r="AAM97" s="4"/>
      <c r="AAN97" s="4"/>
      <c r="AAO97" s="4"/>
      <c r="AAP97" s="4"/>
      <c r="AAQ97" s="4"/>
      <c r="AAR97" s="4"/>
      <c r="AAS97" s="4"/>
      <c r="AAT97" s="4"/>
      <c r="AAU97" s="4"/>
      <c r="AAV97" s="4"/>
      <c r="AAW97" s="4"/>
      <c r="AAX97" s="4"/>
      <c r="AAY97" s="4"/>
      <c r="AAZ97" s="4"/>
      <c r="ABA97" s="4"/>
      <c r="ABB97" s="4"/>
      <c r="ABC97" s="4"/>
      <c r="ABD97" s="4"/>
      <c r="ABE97" s="4"/>
      <c r="ABF97" s="4"/>
      <c r="ABG97" s="4"/>
      <c r="ABH97" s="4"/>
      <c r="ABI97" s="4"/>
      <c r="ABJ97" s="4"/>
      <c r="ABK97" s="4"/>
      <c r="ABL97" s="4"/>
      <c r="ABM97" s="4"/>
      <c r="ABN97" s="4"/>
      <c r="ABO97" s="4"/>
      <c r="ABP97" s="4"/>
      <c r="ABQ97" s="4"/>
      <c r="ABR97" s="4"/>
      <c r="ABS97" s="4"/>
      <c r="ABT97" s="4"/>
      <c r="ABU97" s="4"/>
      <c r="ABV97" s="4"/>
      <c r="ABW97" s="4"/>
      <c r="ABX97" s="4"/>
      <c r="ABY97" s="4"/>
      <c r="ABZ97" s="4"/>
      <c r="ACA97" s="4"/>
      <c r="ACB97" s="4"/>
      <c r="ACC97" s="4"/>
      <c r="ACD97" s="4"/>
      <c r="ACE97" s="4"/>
      <c r="ACF97" s="4"/>
      <c r="ACG97" s="4"/>
      <c r="ACH97" s="4"/>
      <c r="ACI97" s="4"/>
      <c r="ACJ97" s="4"/>
      <c r="ACK97" s="4"/>
      <c r="ACL97" s="4"/>
      <c r="ACM97" s="4"/>
      <c r="ACN97" s="4"/>
      <c r="ACO97" s="4"/>
      <c r="ACP97" s="4"/>
      <c r="ACQ97" s="4"/>
      <c r="ACR97" s="4"/>
      <c r="ACS97" s="4"/>
      <c r="ACT97" s="4"/>
      <c r="ACU97" s="4"/>
      <c r="ACV97" s="4"/>
      <c r="ACW97" s="4"/>
      <c r="ACX97" s="4"/>
      <c r="ACY97" s="4"/>
      <c r="ACZ97" s="4"/>
      <c r="ADA97" s="4"/>
      <c r="ADB97" s="4"/>
      <c r="ADC97" s="4"/>
      <c r="ADD97" s="4"/>
      <c r="ADE97" s="4"/>
      <c r="ADF97" s="4"/>
      <c r="ADG97" s="4"/>
      <c r="ADH97" s="4"/>
      <c r="ADI97" s="4"/>
      <c r="ADJ97" s="4"/>
      <c r="ADK97" s="4"/>
      <c r="ADL97" s="4"/>
      <c r="ADM97" s="4"/>
      <c r="ADN97" s="4"/>
      <c r="ADO97" s="4"/>
      <c r="ADP97" s="4"/>
      <c r="ADQ97" s="4"/>
      <c r="ADR97" s="4"/>
      <c r="ADS97" s="4"/>
      <c r="ADT97" s="4"/>
      <c r="ADU97" s="4"/>
      <c r="ADV97" s="4"/>
      <c r="ADW97" s="4"/>
      <c r="ADX97" s="4"/>
      <c r="ADY97" s="4"/>
      <c r="ADZ97" s="4"/>
      <c r="AEA97" s="4"/>
      <c r="AEB97" s="4"/>
      <c r="AEC97" s="4"/>
      <c r="AED97" s="4"/>
      <c r="AEE97" s="4"/>
      <c r="AEF97" s="4"/>
      <c r="AEG97" s="4"/>
      <c r="AEH97" s="4"/>
      <c r="AEI97" s="4"/>
      <c r="AEJ97" s="4"/>
      <c r="AEK97" s="4"/>
      <c r="AEL97" s="4"/>
      <c r="AEM97" s="4"/>
      <c r="AEN97" s="4"/>
      <c r="AEO97" s="4"/>
      <c r="AEP97" s="4"/>
      <c r="AEQ97" s="4"/>
      <c r="AER97" s="4"/>
      <c r="AES97" s="4"/>
      <c r="AET97" s="4"/>
      <c r="AEU97" s="4"/>
      <c r="AEV97" s="4"/>
      <c r="AEW97" s="4"/>
      <c r="AEX97" s="4"/>
      <c r="AEY97" s="4"/>
      <c r="AEZ97" s="4"/>
      <c r="AFA97" s="4"/>
      <c r="AFB97" s="4"/>
      <c r="AFC97" s="4"/>
      <c r="AFD97" s="4"/>
      <c r="AFE97" s="4"/>
      <c r="AFF97" s="4"/>
      <c r="AFG97" s="4"/>
      <c r="AFH97" s="4"/>
      <c r="AFI97" s="4"/>
      <c r="AFJ97" s="4"/>
      <c r="AFK97" s="4"/>
      <c r="AFL97" s="4"/>
      <c r="AFM97" s="4"/>
      <c r="AFN97" s="4"/>
      <c r="AFO97" s="4"/>
      <c r="AFP97" s="4"/>
      <c r="AFQ97" s="4"/>
      <c r="AFR97" s="4"/>
      <c r="AFS97" s="4"/>
      <c r="AFT97" s="4"/>
      <c r="AFU97" s="4"/>
      <c r="AFV97" s="4"/>
      <c r="AFW97" s="4"/>
      <c r="AFX97" s="4"/>
      <c r="AFY97" s="4"/>
      <c r="AFZ97" s="4"/>
      <c r="AGA97" s="4"/>
      <c r="AGB97" s="4"/>
      <c r="AGC97" s="4"/>
      <c r="AGD97" s="4"/>
      <c r="AGE97" s="4"/>
      <c r="AGF97" s="4"/>
      <c r="AGG97" s="4"/>
      <c r="AGH97" s="4"/>
      <c r="AGI97" s="4"/>
      <c r="AGJ97" s="4"/>
      <c r="AGK97" s="4"/>
      <c r="AGL97" s="4"/>
      <c r="AGM97" s="4"/>
      <c r="AGN97" s="4"/>
      <c r="AGO97" s="4"/>
      <c r="AGP97" s="4"/>
      <c r="AGQ97" s="4"/>
      <c r="AGR97" s="4"/>
      <c r="AGS97" s="4"/>
      <c r="AGT97" s="4"/>
      <c r="AGU97" s="4"/>
      <c r="AGV97" s="4"/>
      <c r="AGW97" s="4"/>
      <c r="AGX97" s="4"/>
      <c r="AGY97" s="4"/>
      <c r="AGZ97" s="4"/>
      <c r="AHA97" s="4"/>
      <c r="AHB97" s="4"/>
      <c r="AHC97" s="4"/>
      <c r="AHD97" s="4"/>
      <c r="AHE97" s="4"/>
      <c r="AHF97" s="4"/>
      <c r="AHG97" s="4"/>
      <c r="AHH97" s="4"/>
      <c r="AHI97" s="4"/>
      <c r="AHJ97" s="4"/>
      <c r="AHK97" s="4"/>
      <c r="AHL97" s="4"/>
      <c r="AHM97" s="4"/>
      <c r="AHN97" s="4"/>
      <c r="AHO97" s="4"/>
      <c r="AHP97" s="4"/>
      <c r="AHQ97" s="4"/>
      <c r="AHR97" s="4"/>
      <c r="AHS97" s="4"/>
      <c r="AHT97" s="4"/>
      <c r="AHU97" s="4"/>
      <c r="AHV97" s="4"/>
      <c r="AHW97" s="4"/>
      <c r="AHX97" s="4"/>
      <c r="AHY97" s="4"/>
      <c r="AHZ97" s="4"/>
      <c r="AIA97" s="4"/>
      <c r="AIB97" s="4"/>
      <c r="AIC97" s="4"/>
      <c r="AID97" s="4"/>
      <c r="AIE97" s="4"/>
      <c r="AIF97" s="4"/>
      <c r="AIG97" s="4"/>
      <c r="AIH97" s="4"/>
      <c r="AII97" s="4"/>
      <c r="AIJ97" s="4"/>
      <c r="AIK97" s="4"/>
      <c r="AIL97" s="4"/>
      <c r="AIM97" s="4"/>
      <c r="AIN97" s="4"/>
      <c r="AIO97" s="4"/>
      <c r="AIP97" s="4"/>
      <c r="AIQ97" s="4"/>
      <c r="AIR97" s="4"/>
      <c r="AIS97" s="4"/>
      <c r="AIT97" s="4"/>
      <c r="AIU97" s="4"/>
      <c r="AIV97" s="4"/>
      <c r="AIW97" s="4"/>
      <c r="AIX97" s="4"/>
      <c r="AIY97" s="4"/>
      <c r="AIZ97" s="4"/>
      <c r="AJA97" s="4"/>
      <c r="AJB97" s="4"/>
      <c r="AJC97" s="4"/>
      <c r="AJD97" s="4"/>
      <c r="AJE97" s="4"/>
      <c r="AJF97" s="4"/>
      <c r="AJG97" s="4"/>
      <c r="AJH97" s="4"/>
      <c r="AJI97" s="4"/>
      <c r="AJJ97" s="4"/>
      <c r="AJK97" s="4"/>
      <c r="AJL97" s="4"/>
      <c r="AJM97" s="4"/>
      <c r="AJN97" s="4"/>
      <c r="AJO97" s="4"/>
      <c r="AJP97" s="4"/>
      <c r="AJQ97" s="4"/>
      <c r="AJR97" s="4"/>
      <c r="AJS97" s="4"/>
      <c r="AJT97" s="4"/>
      <c r="AJU97" s="4"/>
      <c r="AJV97" s="4"/>
      <c r="AJW97" s="4"/>
      <c r="AJX97" s="4"/>
      <c r="AJY97" s="4"/>
      <c r="AJZ97" s="4"/>
      <c r="AKA97" s="4"/>
      <c r="AKB97" s="4"/>
      <c r="AKC97" s="4"/>
      <c r="AKD97" s="4"/>
      <c r="AKE97" s="4"/>
      <c r="AKF97" s="4"/>
      <c r="AKG97" s="4"/>
      <c r="AKH97" s="4"/>
      <c r="AKI97" s="4"/>
      <c r="AKJ97" s="4"/>
      <c r="AKK97" s="4"/>
      <c r="AKL97" s="4"/>
      <c r="AKM97" s="4"/>
      <c r="AKN97" s="4"/>
      <c r="AKO97" s="4"/>
      <c r="AKP97" s="4"/>
      <c r="AKQ97" s="4"/>
      <c r="AKR97" s="4"/>
      <c r="AKS97" s="4"/>
      <c r="AKT97" s="4"/>
      <c r="AKU97" s="4"/>
      <c r="AKV97" s="4"/>
      <c r="AKW97" s="4"/>
      <c r="AKX97" s="4"/>
      <c r="AKY97" s="4"/>
      <c r="AKZ97" s="4"/>
      <c r="ALA97" s="4"/>
      <c r="ALB97" s="4"/>
      <c r="ALC97" s="4"/>
      <c r="ALD97" s="4"/>
      <c r="ALE97" s="4"/>
      <c r="ALF97" s="4"/>
      <c r="ALG97" s="4"/>
      <c r="ALH97" s="4"/>
      <c r="ALI97" s="4"/>
      <c r="ALJ97" s="4"/>
      <c r="ALK97" s="4"/>
      <c r="ALL97" s="4"/>
      <c r="ALM97" s="4"/>
      <c r="ALN97" s="4"/>
      <c r="ALO97" s="4"/>
      <c r="ALP97" s="4"/>
      <c r="ALQ97" s="4"/>
      <c r="ALR97" s="4"/>
      <c r="ALS97" s="4"/>
      <c r="ALT97" s="4"/>
      <c r="ALU97" s="4"/>
    </row>
    <row r="98" spans="1:1009" ht="21" customHeight="1" x14ac:dyDescent="0.3">
      <c r="A98" s="236" t="s">
        <v>3</v>
      </c>
      <c r="B98" s="237"/>
      <c r="C98" s="238"/>
      <c r="D98" s="14" t="s">
        <v>7</v>
      </c>
      <c r="E98" s="99"/>
      <c r="F98" s="98"/>
      <c r="G98" s="48"/>
      <c r="J98" s="187" t="str">
        <f>IF(E98&lt;&gt;"",$J$5,"")</f>
        <v/>
      </c>
      <c r="K98" s="187"/>
      <c r="L98" s="187"/>
      <c r="M98" s="187" t="str">
        <f>IF(E98&lt;&gt;"",$M$5,"")</f>
        <v/>
      </c>
      <c r="N98" s="187"/>
      <c r="O98" s="187"/>
      <c r="P98" s="236" t="s">
        <v>3</v>
      </c>
      <c r="Q98" s="237"/>
      <c r="R98" s="238"/>
      <c r="S98" s="14" t="s">
        <v>7</v>
      </c>
      <c r="T98" s="32"/>
      <c r="U98" s="33"/>
      <c r="V98" s="48"/>
      <c r="Y98" s="187" t="str">
        <f>IF(T98&lt;&gt;"",$J$5,"")</f>
        <v/>
      </c>
      <c r="Z98" s="187"/>
      <c r="AA98" s="187"/>
      <c r="AB98" s="187" t="str">
        <f>IF(T98&lt;&gt;"",$M$5,"")</f>
        <v/>
      </c>
      <c r="AC98" s="187"/>
      <c r="AD98" s="187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/>
      <c r="NX98" s="3"/>
      <c r="NY98" s="3"/>
      <c r="NZ98" s="3"/>
      <c r="OA98" s="3"/>
      <c r="OB98" s="3"/>
      <c r="OC98" s="3"/>
      <c r="OD98" s="3"/>
      <c r="OE98" s="3"/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/>
      <c r="OU98" s="3"/>
      <c r="OV98" s="3"/>
      <c r="OW98" s="3"/>
      <c r="OX98" s="3"/>
      <c r="OY98" s="3"/>
      <c r="OZ98" s="3"/>
      <c r="PA98" s="3"/>
      <c r="PB98" s="3"/>
      <c r="PC98" s="3"/>
      <c r="PD98" s="3"/>
      <c r="PE98" s="3"/>
      <c r="PF98" s="3"/>
      <c r="PG98" s="3"/>
      <c r="PH98" s="3"/>
      <c r="PI98" s="3"/>
      <c r="PJ98" s="3"/>
      <c r="PK98" s="3"/>
      <c r="PL98" s="3"/>
      <c r="PM98" s="3"/>
      <c r="PN98" s="3"/>
      <c r="PO98" s="3"/>
      <c r="PP98" s="3"/>
      <c r="PQ98" s="3"/>
      <c r="PR98" s="3"/>
      <c r="PS98" s="3"/>
      <c r="PT98" s="3"/>
      <c r="PU98" s="3"/>
      <c r="PV98" s="3"/>
      <c r="PW98" s="3"/>
      <c r="PX98" s="3"/>
      <c r="PY98" s="3"/>
      <c r="PZ98" s="3"/>
      <c r="QA98" s="3"/>
      <c r="QB98" s="3"/>
      <c r="QC98" s="3"/>
      <c r="QD98" s="3"/>
      <c r="QE98" s="3"/>
      <c r="QF98" s="3"/>
      <c r="QG98" s="3"/>
      <c r="QH98" s="3"/>
      <c r="QI98" s="3"/>
      <c r="QJ98" s="3"/>
      <c r="QK98" s="3"/>
      <c r="QL98" s="3"/>
      <c r="QM98" s="3"/>
      <c r="QN98" s="3"/>
      <c r="QO98" s="3"/>
      <c r="QP98" s="3"/>
      <c r="QQ98" s="3"/>
      <c r="QR98" s="3"/>
      <c r="QS98" s="3"/>
      <c r="QT98" s="3"/>
      <c r="QU98" s="3"/>
      <c r="QV98" s="3"/>
      <c r="QW98" s="3"/>
      <c r="QX98" s="3"/>
      <c r="QY98" s="3"/>
      <c r="QZ98" s="3"/>
      <c r="RA98" s="3"/>
      <c r="RB98" s="3"/>
      <c r="RC98" s="3"/>
      <c r="RD98" s="3"/>
      <c r="RE98" s="3"/>
      <c r="RF98" s="3"/>
      <c r="RG98" s="3"/>
      <c r="RH98" s="3"/>
      <c r="RI98" s="3"/>
      <c r="RJ98" s="3"/>
      <c r="RK98" s="3"/>
      <c r="RL98" s="3"/>
      <c r="RM98" s="3"/>
      <c r="RN98" s="3"/>
      <c r="RO98" s="3"/>
      <c r="RP98" s="3"/>
      <c r="RQ98" s="3"/>
      <c r="RR98" s="3"/>
      <c r="RS98" s="3"/>
      <c r="RT98" s="3"/>
      <c r="RU98" s="3"/>
      <c r="RV98" s="3"/>
      <c r="RW98" s="3"/>
      <c r="RX98" s="3"/>
      <c r="RY98" s="3"/>
      <c r="RZ98" s="3"/>
      <c r="SA98" s="3"/>
      <c r="SB98" s="3"/>
      <c r="SC98" s="3"/>
      <c r="SD98" s="3"/>
      <c r="SE98" s="3"/>
      <c r="SF98" s="3"/>
      <c r="SG98" s="3"/>
      <c r="SH98" s="3"/>
      <c r="SI98" s="3"/>
      <c r="SJ98" s="3"/>
      <c r="SK98" s="3"/>
      <c r="SL98" s="3"/>
      <c r="SM98" s="3"/>
      <c r="SN98" s="3"/>
      <c r="SO98" s="3"/>
      <c r="SP98" s="3"/>
      <c r="SQ98" s="3"/>
      <c r="SR98" s="3"/>
      <c r="SS98" s="3"/>
      <c r="ST98" s="3"/>
      <c r="SU98" s="3"/>
      <c r="SV98" s="3"/>
      <c r="SW98" s="3"/>
      <c r="SX98" s="3"/>
      <c r="SY98" s="3"/>
      <c r="SZ98" s="3"/>
      <c r="TA98" s="3"/>
      <c r="TB98" s="3"/>
      <c r="TC98" s="3"/>
      <c r="TD98" s="3"/>
      <c r="TE98" s="3"/>
      <c r="TF98" s="3"/>
      <c r="TG98" s="3"/>
      <c r="TH98" s="3"/>
      <c r="TI98" s="3"/>
      <c r="TJ98" s="3"/>
      <c r="TK98" s="3"/>
      <c r="TL98" s="3"/>
      <c r="TM98" s="3"/>
      <c r="TN98" s="3"/>
      <c r="TO98" s="3"/>
      <c r="TP98" s="3"/>
      <c r="TQ98" s="3"/>
      <c r="TR98" s="3"/>
      <c r="TS98" s="3"/>
      <c r="TT98" s="3"/>
      <c r="TU98" s="3"/>
      <c r="TV98" s="3"/>
      <c r="TW98" s="3"/>
      <c r="TX98" s="3"/>
      <c r="TY98" s="3"/>
      <c r="TZ98" s="3"/>
      <c r="UA98" s="3"/>
      <c r="UB98" s="3"/>
      <c r="UC98" s="3"/>
      <c r="UD98" s="3"/>
      <c r="UE98" s="3"/>
      <c r="UF98" s="3"/>
      <c r="UG98" s="3"/>
      <c r="UH98" s="3"/>
      <c r="UI98" s="3"/>
      <c r="UJ98" s="3"/>
      <c r="UK98" s="3"/>
      <c r="UL98" s="3"/>
      <c r="UM98" s="3"/>
      <c r="UN98" s="3"/>
      <c r="UO98" s="3"/>
      <c r="UP98" s="3"/>
      <c r="UQ98" s="3"/>
      <c r="UR98" s="3"/>
      <c r="US98" s="3"/>
      <c r="UT98" s="3"/>
      <c r="UU98" s="3"/>
      <c r="UV98" s="3"/>
      <c r="UW98" s="3"/>
      <c r="UX98" s="3"/>
      <c r="UY98" s="3"/>
      <c r="UZ98" s="3"/>
      <c r="VA98" s="3"/>
      <c r="VB98" s="3"/>
      <c r="VC98" s="3"/>
      <c r="VD98" s="3"/>
      <c r="VE98" s="3"/>
      <c r="VF98" s="3"/>
      <c r="VG98" s="3"/>
      <c r="VH98" s="3"/>
      <c r="VI98" s="3"/>
      <c r="VJ98" s="3"/>
      <c r="VK98" s="3"/>
      <c r="VL98" s="3"/>
      <c r="VM98" s="3"/>
      <c r="VN98" s="3"/>
      <c r="VO98" s="3"/>
      <c r="VP98" s="3"/>
      <c r="VQ98" s="3"/>
      <c r="VR98" s="3"/>
      <c r="VS98" s="3"/>
      <c r="VT98" s="3"/>
      <c r="VU98" s="3"/>
      <c r="VV98" s="3"/>
      <c r="VW98" s="3"/>
      <c r="VX98" s="3"/>
      <c r="VY98" s="3"/>
      <c r="VZ98" s="3"/>
      <c r="WA98" s="3"/>
      <c r="WB98" s="3"/>
      <c r="WC98" s="3"/>
      <c r="WD98" s="3"/>
      <c r="WE98" s="3"/>
      <c r="WF98" s="3"/>
      <c r="WG98" s="3"/>
      <c r="WH98" s="3"/>
      <c r="WI98" s="3"/>
      <c r="WJ98" s="3"/>
      <c r="WK98" s="3"/>
      <c r="WL98" s="3"/>
      <c r="WM98" s="3"/>
      <c r="WN98" s="3"/>
      <c r="WO98" s="3"/>
      <c r="WP98" s="3"/>
      <c r="WQ98" s="3"/>
      <c r="WR98" s="3"/>
      <c r="WS98" s="3"/>
      <c r="WT98" s="3"/>
      <c r="WU98" s="3"/>
      <c r="WV98" s="3"/>
      <c r="WW98" s="3"/>
      <c r="WX98" s="3"/>
      <c r="WY98" s="3"/>
      <c r="WZ98" s="3"/>
      <c r="XA98" s="3"/>
      <c r="XB98" s="3"/>
      <c r="XC98" s="3"/>
      <c r="XD98" s="3"/>
      <c r="XE98" s="3"/>
      <c r="XF98" s="3"/>
      <c r="XG98" s="3"/>
      <c r="XH98" s="3"/>
      <c r="XI98" s="3"/>
      <c r="XJ98" s="3"/>
      <c r="XK98" s="3"/>
      <c r="XL98" s="3"/>
      <c r="XM98" s="3"/>
      <c r="XN98" s="3"/>
      <c r="XO98" s="3"/>
      <c r="XP98" s="3"/>
      <c r="XQ98" s="3"/>
      <c r="XR98" s="3"/>
      <c r="XS98" s="3"/>
      <c r="XT98" s="3"/>
      <c r="XU98" s="3"/>
      <c r="XV98" s="3"/>
      <c r="XW98" s="3"/>
      <c r="XX98" s="3"/>
      <c r="XY98" s="3"/>
      <c r="XZ98" s="3"/>
      <c r="YA98" s="3"/>
      <c r="YB98" s="3"/>
      <c r="YC98" s="3"/>
      <c r="YD98" s="3"/>
      <c r="YE98" s="3"/>
      <c r="YF98" s="3"/>
      <c r="YG98" s="3"/>
      <c r="YH98" s="3"/>
      <c r="YI98" s="3"/>
      <c r="YJ98" s="3"/>
      <c r="YK98" s="3"/>
      <c r="YL98" s="3"/>
      <c r="YM98" s="3"/>
      <c r="YN98" s="3"/>
      <c r="YO98" s="3"/>
      <c r="YP98" s="3"/>
      <c r="YQ98" s="3"/>
      <c r="YR98" s="3"/>
      <c r="YS98" s="3"/>
      <c r="YT98" s="3"/>
      <c r="YU98" s="3"/>
      <c r="YV98" s="3"/>
      <c r="YW98" s="3"/>
      <c r="YX98" s="3"/>
      <c r="YY98" s="3"/>
      <c r="YZ98" s="3"/>
      <c r="ZA98" s="3"/>
      <c r="ZB98" s="3"/>
      <c r="ZC98" s="3"/>
      <c r="ZD98" s="3"/>
      <c r="ZE98" s="3"/>
      <c r="ZF98" s="3"/>
      <c r="ZG98" s="3"/>
      <c r="ZH98" s="3"/>
      <c r="ZI98" s="3"/>
      <c r="ZJ98" s="3"/>
      <c r="ZK98" s="3"/>
      <c r="ZL98" s="3"/>
      <c r="ZM98" s="3"/>
      <c r="ZN98" s="3"/>
      <c r="ZO98" s="3"/>
      <c r="ZP98" s="3"/>
      <c r="ZQ98" s="3"/>
      <c r="ZR98" s="3"/>
      <c r="ZS98" s="3"/>
      <c r="ZT98" s="3"/>
      <c r="ZU98" s="3"/>
      <c r="ZV98" s="3"/>
      <c r="ZW98" s="3"/>
      <c r="ZX98" s="3"/>
      <c r="ZY98" s="3"/>
      <c r="ZZ98" s="3"/>
      <c r="AAA98" s="3"/>
      <c r="AAB98" s="3"/>
      <c r="AAC98" s="3"/>
      <c r="AAD98" s="3"/>
      <c r="AAE98" s="3"/>
      <c r="AAF98" s="3"/>
      <c r="AAG98" s="3"/>
      <c r="AAH98" s="3"/>
      <c r="AAI98" s="3"/>
      <c r="AAJ98" s="3"/>
      <c r="AAK98" s="3"/>
      <c r="AAL98" s="3"/>
      <c r="AAM98" s="3"/>
      <c r="AAN98" s="3"/>
      <c r="AAO98" s="3"/>
      <c r="AAP98" s="3"/>
      <c r="AAQ98" s="3"/>
      <c r="AAR98" s="3"/>
      <c r="AAS98" s="3"/>
      <c r="AAT98" s="3"/>
      <c r="AAU98" s="3"/>
      <c r="AAV98" s="3"/>
      <c r="AAW98" s="3"/>
      <c r="AAX98" s="3"/>
      <c r="AAY98" s="3"/>
      <c r="AAZ98" s="3"/>
      <c r="ABA98" s="3"/>
      <c r="ABB98" s="3"/>
      <c r="ABC98" s="3"/>
      <c r="ABD98" s="3"/>
      <c r="ABE98" s="3"/>
      <c r="ABF98" s="3"/>
      <c r="ABG98" s="3"/>
      <c r="ABH98" s="3"/>
      <c r="ABI98" s="3"/>
      <c r="ABJ98" s="3"/>
      <c r="ABK98" s="3"/>
      <c r="ABL98" s="3"/>
      <c r="ABM98" s="3"/>
      <c r="ABN98" s="3"/>
      <c r="ABO98" s="3"/>
      <c r="ABP98" s="3"/>
      <c r="ABQ98" s="3"/>
      <c r="ABR98" s="3"/>
      <c r="ABS98" s="3"/>
      <c r="ABT98" s="3"/>
      <c r="ABU98" s="3"/>
      <c r="ABV98" s="3"/>
      <c r="ABW98" s="3"/>
      <c r="ABX98" s="3"/>
      <c r="ABY98" s="3"/>
      <c r="ABZ98" s="3"/>
      <c r="ACA98" s="3"/>
      <c r="ACB98" s="3"/>
      <c r="ACC98" s="3"/>
      <c r="ACD98" s="3"/>
      <c r="ACE98" s="3"/>
      <c r="ACF98" s="3"/>
      <c r="ACG98" s="3"/>
      <c r="ACH98" s="3"/>
      <c r="ACI98" s="3"/>
      <c r="ACJ98" s="3"/>
      <c r="ACK98" s="3"/>
      <c r="ACL98" s="3"/>
      <c r="ACM98" s="3"/>
      <c r="ACN98" s="3"/>
      <c r="ACO98" s="3"/>
      <c r="ACP98" s="3"/>
      <c r="ACQ98" s="3"/>
      <c r="ACR98" s="3"/>
      <c r="ACS98" s="3"/>
      <c r="ACT98" s="3"/>
      <c r="ACU98" s="3"/>
      <c r="ACV98" s="3"/>
      <c r="ACW98" s="3"/>
      <c r="ACX98" s="3"/>
      <c r="ACY98" s="3"/>
      <c r="ACZ98" s="3"/>
      <c r="ADA98" s="3"/>
      <c r="ADB98" s="3"/>
      <c r="ADC98" s="3"/>
      <c r="ADD98" s="3"/>
      <c r="ADE98" s="3"/>
      <c r="ADF98" s="3"/>
      <c r="ADG98" s="3"/>
      <c r="ADH98" s="3"/>
      <c r="ADI98" s="3"/>
      <c r="ADJ98" s="3"/>
      <c r="ADK98" s="3"/>
      <c r="ADL98" s="3"/>
      <c r="ADM98" s="3"/>
      <c r="ADN98" s="3"/>
      <c r="ADO98" s="3"/>
      <c r="ADP98" s="3"/>
      <c r="ADQ98" s="3"/>
      <c r="ADR98" s="3"/>
      <c r="ADS98" s="3"/>
      <c r="ADT98" s="3"/>
      <c r="ADU98" s="3"/>
      <c r="ADV98" s="3"/>
      <c r="ADW98" s="3"/>
      <c r="ADX98" s="3"/>
      <c r="ADY98" s="3"/>
      <c r="ADZ98" s="3"/>
      <c r="AEA98" s="3"/>
      <c r="AEB98" s="3"/>
      <c r="AEC98" s="3"/>
      <c r="AED98" s="3"/>
      <c r="AEE98" s="3"/>
      <c r="AEF98" s="3"/>
      <c r="AEG98" s="3"/>
      <c r="AEH98" s="3"/>
      <c r="AEI98" s="3"/>
      <c r="AEJ98" s="3"/>
      <c r="AEK98" s="3"/>
      <c r="AEL98" s="3"/>
      <c r="AEM98" s="3"/>
      <c r="AEN98" s="3"/>
      <c r="AEO98" s="3"/>
      <c r="AEP98" s="3"/>
      <c r="AEQ98" s="3"/>
      <c r="AER98" s="3"/>
      <c r="AES98" s="3"/>
      <c r="AET98" s="3"/>
      <c r="AEU98" s="3"/>
      <c r="AEV98" s="3"/>
      <c r="AEW98" s="3"/>
      <c r="AEX98" s="3"/>
      <c r="AEY98" s="3"/>
      <c r="AEZ98" s="3"/>
      <c r="AFA98" s="3"/>
      <c r="AFB98" s="3"/>
      <c r="AFC98" s="3"/>
      <c r="AFD98" s="3"/>
      <c r="AFE98" s="3"/>
      <c r="AFF98" s="3"/>
      <c r="AFG98" s="3"/>
      <c r="AFH98" s="3"/>
      <c r="AFI98" s="3"/>
      <c r="AFJ98" s="3"/>
      <c r="AFK98" s="3"/>
      <c r="AFL98" s="3"/>
      <c r="AFM98" s="3"/>
      <c r="AFN98" s="3"/>
      <c r="AFO98" s="3"/>
      <c r="AFP98" s="3"/>
      <c r="AFQ98" s="3"/>
      <c r="AFR98" s="3"/>
      <c r="AFS98" s="3"/>
      <c r="AFT98" s="3"/>
      <c r="AFU98" s="3"/>
      <c r="AFV98" s="3"/>
      <c r="AFW98" s="3"/>
      <c r="AFX98" s="3"/>
      <c r="AFY98" s="3"/>
      <c r="AFZ98" s="3"/>
      <c r="AGA98" s="3"/>
      <c r="AGB98" s="3"/>
      <c r="AGC98" s="3"/>
      <c r="AGD98" s="3"/>
      <c r="AGE98" s="3"/>
      <c r="AGF98" s="3"/>
      <c r="AGG98" s="3"/>
      <c r="AGH98" s="3"/>
      <c r="AGI98" s="3"/>
      <c r="AGJ98" s="3"/>
      <c r="AGK98" s="3"/>
      <c r="AGL98" s="3"/>
      <c r="AGM98" s="3"/>
      <c r="AGN98" s="3"/>
      <c r="AGO98" s="3"/>
      <c r="AGP98" s="3"/>
      <c r="AGQ98" s="3"/>
      <c r="AGR98" s="3"/>
      <c r="AGS98" s="3"/>
      <c r="AGT98" s="3"/>
      <c r="AGU98" s="3"/>
      <c r="AGV98" s="3"/>
      <c r="AGW98" s="3"/>
      <c r="AGX98" s="3"/>
      <c r="AGY98" s="3"/>
      <c r="AGZ98" s="3"/>
      <c r="AHA98" s="3"/>
      <c r="AHB98" s="3"/>
      <c r="AHC98" s="3"/>
      <c r="AHD98" s="3"/>
      <c r="AHE98" s="3"/>
      <c r="AHF98" s="3"/>
      <c r="AHG98" s="3"/>
      <c r="AHH98" s="3"/>
      <c r="AHI98" s="3"/>
      <c r="AHJ98" s="3"/>
      <c r="AHK98" s="3"/>
      <c r="AHL98" s="3"/>
      <c r="AHM98" s="3"/>
      <c r="AHN98" s="3"/>
      <c r="AHO98" s="3"/>
      <c r="AHP98" s="3"/>
      <c r="AHQ98" s="3"/>
      <c r="AHR98" s="3"/>
      <c r="AHS98" s="3"/>
      <c r="AHT98" s="3"/>
      <c r="AHU98" s="3"/>
      <c r="AHV98" s="3"/>
      <c r="AHW98" s="3"/>
      <c r="AHX98" s="3"/>
      <c r="AHY98" s="3"/>
      <c r="AHZ98" s="3"/>
      <c r="AIA98" s="3"/>
      <c r="AIB98" s="3"/>
      <c r="AIC98" s="3"/>
      <c r="AID98" s="3"/>
      <c r="AIE98" s="3"/>
      <c r="AIF98" s="3"/>
      <c r="AIG98" s="3"/>
      <c r="AIH98" s="3"/>
      <c r="AII98" s="3"/>
      <c r="AIJ98" s="3"/>
      <c r="AIK98" s="3"/>
      <c r="AIL98" s="3"/>
      <c r="AIM98" s="3"/>
      <c r="AIN98" s="3"/>
      <c r="AIO98" s="3"/>
      <c r="AIP98" s="3"/>
      <c r="AIQ98" s="3"/>
      <c r="AIR98" s="3"/>
      <c r="AIS98" s="3"/>
      <c r="AIT98" s="3"/>
      <c r="AIU98" s="3"/>
      <c r="AIV98" s="3"/>
      <c r="AIW98" s="3"/>
      <c r="AIX98" s="3"/>
      <c r="AIY98" s="3"/>
      <c r="AIZ98" s="3"/>
      <c r="AJA98" s="3"/>
      <c r="AJB98" s="3"/>
      <c r="AJC98" s="3"/>
      <c r="AJD98" s="3"/>
      <c r="AJE98" s="3"/>
      <c r="AJF98" s="3"/>
      <c r="AJG98" s="3"/>
      <c r="AJH98" s="3"/>
      <c r="AJI98" s="3"/>
      <c r="AJJ98" s="3"/>
      <c r="AJK98" s="3"/>
      <c r="AJL98" s="3"/>
      <c r="AJM98" s="3"/>
      <c r="AJN98" s="3"/>
      <c r="AJO98" s="3"/>
      <c r="AJP98" s="3"/>
      <c r="AJQ98" s="3"/>
      <c r="AJR98" s="3"/>
      <c r="AJS98" s="3"/>
      <c r="AJT98" s="3"/>
      <c r="AJU98" s="3"/>
      <c r="AJV98" s="3"/>
      <c r="AJW98" s="3"/>
      <c r="AJX98" s="3"/>
      <c r="AJY98" s="3"/>
      <c r="AJZ98" s="3"/>
      <c r="AKA98" s="3"/>
      <c r="AKB98" s="3"/>
      <c r="AKC98" s="3"/>
      <c r="AKD98" s="3"/>
      <c r="AKE98" s="3"/>
      <c r="AKF98" s="3"/>
      <c r="AKG98" s="3"/>
      <c r="AKH98" s="3"/>
      <c r="AKI98" s="3"/>
      <c r="AKJ98" s="3"/>
      <c r="AKK98" s="3"/>
      <c r="AKL98" s="3"/>
      <c r="AKM98" s="3"/>
      <c r="AKN98" s="3"/>
      <c r="AKO98" s="3"/>
      <c r="AKP98" s="3"/>
      <c r="AKQ98" s="3"/>
      <c r="AKR98" s="3"/>
      <c r="AKS98" s="3"/>
      <c r="AKT98" s="3"/>
      <c r="AKU98" s="3"/>
      <c r="AKV98" s="3"/>
      <c r="AKW98" s="3"/>
      <c r="AKX98" s="3"/>
      <c r="AKY98" s="3"/>
      <c r="AKZ98" s="3"/>
      <c r="ALA98" s="3"/>
      <c r="ALB98" s="3"/>
      <c r="ALC98" s="3"/>
      <c r="ALD98" s="3"/>
      <c r="ALE98" s="3"/>
      <c r="ALF98" s="3"/>
      <c r="ALG98" s="3"/>
      <c r="ALH98" s="3"/>
      <c r="ALI98" s="3"/>
      <c r="ALJ98" s="3"/>
      <c r="ALK98" s="3"/>
      <c r="ALL98" s="3"/>
      <c r="ALM98" s="3"/>
      <c r="ALN98" s="3"/>
      <c r="ALO98" s="3"/>
      <c r="ALP98" s="3"/>
      <c r="ALQ98" s="3"/>
      <c r="ALR98" s="3"/>
      <c r="ALS98" s="3"/>
      <c r="ALT98" s="3"/>
      <c r="ALU98" s="3"/>
    </row>
    <row r="99" spans="1:1009" ht="21" customHeight="1" x14ac:dyDescent="0.3">
      <c r="A99" s="239"/>
      <c r="B99" s="181"/>
      <c r="C99" s="182"/>
      <c r="D99" s="14" t="s">
        <v>8</v>
      </c>
      <c r="E99" s="99"/>
      <c r="F99" s="98"/>
      <c r="G99" s="48"/>
      <c r="J99" s="187"/>
      <c r="K99" s="187"/>
      <c r="L99" s="187"/>
      <c r="M99" s="187"/>
      <c r="N99" s="187"/>
      <c r="O99" s="187"/>
      <c r="P99" s="239"/>
      <c r="Q99" s="181"/>
      <c r="R99" s="182"/>
      <c r="S99" s="14" t="s">
        <v>8</v>
      </c>
      <c r="T99" s="32"/>
      <c r="U99" s="33"/>
      <c r="V99" s="48"/>
      <c r="Y99" s="187"/>
      <c r="Z99" s="187"/>
      <c r="AA99" s="187"/>
      <c r="AB99" s="187"/>
      <c r="AC99" s="187"/>
      <c r="AD99" s="187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3"/>
      <c r="AGW99" s="3"/>
      <c r="AGX99" s="3"/>
      <c r="AGY99" s="3"/>
      <c r="AGZ99" s="3"/>
      <c r="AHA99" s="3"/>
      <c r="AHB99" s="3"/>
      <c r="AHC99" s="3"/>
      <c r="AHD99" s="3"/>
      <c r="AHE99" s="3"/>
      <c r="AHF99" s="3"/>
      <c r="AHG99" s="3"/>
      <c r="AHH99" s="3"/>
      <c r="AHI99" s="3"/>
      <c r="AHJ99" s="3"/>
      <c r="AHK99" s="3"/>
      <c r="AHL99" s="3"/>
      <c r="AHM99" s="3"/>
      <c r="AHN99" s="3"/>
      <c r="AHO99" s="3"/>
      <c r="AHP99" s="3"/>
      <c r="AHQ99" s="3"/>
      <c r="AHR99" s="3"/>
      <c r="AHS99" s="3"/>
      <c r="AHT99" s="3"/>
      <c r="AHU99" s="3"/>
      <c r="AHV99" s="3"/>
      <c r="AHW99" s="3"/>
      <c r="AHX99" s="3"/>
      <c r="AHY99" s="3"/>
      <c r="AHZ99" s="3"/>
      <c r="AIA99" s="3"/>
      <c r="AIB99" s="3"/>
      <c r="AIC99" s="3"/>
      <c r="AID99" s="3"/>
      <c r="AIE99" s="3"/>
      <c r="AIF99" s="3"/>
      <c r="AIG99" s="3"/>
      <c r="AIH99" s="3"/>
      <c r="AII99" s="3"/>
      <c r="AIJ99" s="3"/>
      <c r="AIK99" s="3"/>
      <c r="AIL99" s="3"/>
      <c r="AIM99" s="3"/>
      <c r="AIN99" s="3"/>
      <c r="AIO99" s="3"/>
      <c r="AIP99" s="3"/>
      <c r="AIQ99" s="3"/>
      <c r="AIR99" s="3"/>
      <c r="AIS99" s="3"/>
      <c r="AIT99" s="3"/>
      <c r="AIU99" s="3"/>
      <c r="AIV99" s="3"/>
      <c r="AIW99" s="3"/>
      <c r="AIX99" s="3"/>
      <c r="AIY99" s="3"/>
      <c r="AIZ99" s="3"/>
      <c r="AJA99" s="3"/>
      <c r="AJB99" s="3"/>
      <c r="AJC99" s="3"/>
      <c r="AJD99" s="3"/>
      <c r="AJE99" s="3"/>
      <c r="AJF99" s="3"/>
      <c r="AJG99" s="3"/>
      <c r="AJH99" s="3"/>
      <c r="AJI99" s="3"/>
      <c r="AJJ99" s="3"/>
      <c r="AJK99" s="3"/>
      <c r="AJL99" s="3"/>
      <c r="AJM99" s="3"/>
      <c r="AJN99" s="3"/>
      <c r="AJO99" s="3"/>
      <c r="AJP99" s="3"/>
      <c r="AJQ99" s="3"/>
      <c r="AJR99" s="3"/>
      <c r="AJS99" s="3"/>
      <c r="AJT99" s="3"/>
      <c r="AJU99" s="3"/>
      <c r="AJV99" s="3"/>
      <c r="AJW99" s="3"/>
      <c r="AJX99" s="3"/>
      <c r="AJY99" s="3"/>
      <c r="AJZ99" s="3"/>
      <c r="AKA99" s="3"/>
      <c r="AKB99" s="3"/>
      <c r="AKC99" s="3"/>
      <c r="AKD99" s="3"/>
      <c r="AKE99" s="3"/>
      <c r="AKF99" s="3"/>
      <c r="AKG99" s="3"/>
      <c r="AKH99" s="3"/>
      <c r="AKI99" s="3"/>
      <c r="AKJ99" s="3"/>
      <c r="AKK99" s="3"/>
      <c r="AKL99" s="3"/>
      <c r="AKM99" s="3"/>
      <c r="AKN99" s="3"/>
      <c r="AKO99" s="3"/>
      <c r="AKP99" s="3"/>
      <c r="AKQ99" s="3"/>
      <c r="AKR99" s="3"/>
      <c r="AKS99" s="3"/>
      <c r="AKT99" s="3"/>
      <c r="AKU99" s="3"/>
      <c r="AKV99" s="3"/>
      <c r="AKW99" s="3"/>
      <c r="AKX99" s="3"/>
      <c r="AKY99" s="3"/>
      <c r="AKZ99" s="3"/>
      <c r="ALA99" s="3"/>
      <c r="ALB99" s="3"/>
      <c r="ALC99" s="3"/>
      <c r="ALD99" s="3"/>
      <c r="ALE99" s="3"/>
      <c r="ALF99" s="3"/>
      <c r="ALG99" s="3"/>
      <c r="ALH99" s="3"/>
      <c r="ALI99" s="3"/>
      <c r="ALJ99" s="3"/>
      <c r="ALK99" s="3"/>
      <c r="ALL99" s="3"/>
      <c r="ALM99" s="3"/>
      <c r="ALN99" s="3"/>
      <c r="ALO99" s="3"/>
      <c r="ALP99" s="3"/>
      <c r="ALQ99" s="3"/>
      <c r="ALR99" s="3"/>
      <c r="ALS99" s="3"/>
      <c r="ALT99" s="3"/>
      <c r="ALU99" s="3"/>
    </row>
    <row r="100" spans="1:1009" ht="21" customHeight="1" x14ac:dyDescent="0.3">
      <c r="A100" s="239"/>
      <c r="B100" s="181"/>
      <c r="C100" s="182"/>
      <c r="D100" s="14" t="s">
        <v>9</v>
      </c>
      <c r="E100" s="99"/>
      <c r="F100" s="98"/>
      <c r="G100" s="48"/>
      <c r="J100" s="186" t="s">
        <v>31</v>
      </c>
      <c r="K100" s="186"/>
      <c r="L100" s="186"/>
      <c r="M100" s="245" t="str">
        <f>IF(E98&lt;&gt;"",AB69+1,"")</f>
        <v/>
      </c>
      <c r="P100" s="239"/>
      <c r="Q100" s="181"/>
      <c r="R100" s="182"/>
      <c r="S100" s="14" t="s">
        <v>9</v>
      </c>
      <c r="T100" s="32"/>
      <c r="U100" s="33"/>
      <c r="V100" s="48"/>
      <c r="Y100" s="186" t="s">
        <v>31</v>
      </c>
      <c r="Z100" s="186"/>
      <c r="AA100" s="186"/>
      <c r="AB100" s="245" t="str">
        <f>IF(T98&lt;&gt;"",M100+1,"")</f>
        <v/>
      </c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  <c r="AJY100" s="3"/>
      <c r="AJZ100" s="3"/>
      <c r="AKA100" s="3"/>
      <c r="AKB100" s="3"/>
      <c r="AKC100" s="3"/>
      <c r="AKD100" s="3"/>
      <c r="AKE100" s="3"/>
      <c r="AKF100" s="3"/>
      <c r="AKG100" s="3"/>
      <c r="AKH100" s="3"/>
      <c r="AKI100" s="3"/>
      <c r="AKJ100" s="3"/>
      <c r="AKK100" s="3"/>
      <c r="AKL100" s="3"/>
      <c r="AKM100" s="3"/>
      <c r="AKN100" s="3"/>
      <c r="AKO100" s="3"/>
      <c r="AKP100" s="3"/>
      <c r="AKQ100" s="3"/>
      <c r="AKR100" s="3"/>
      <c r="AKS100" s="3"/>
      <c r="AKT100" s="3"/>
      <c r="AKU100" s="3"/>
      <c r="AKV100" s="3"/>
      <c r="AKW100" s="3"/>
      <c r="AKX100" s="3"/>
      <c r="AKY100" s="3"/>
      <c r="AKZ100" s="3"/>
      <c r="ALA100" s="3"/>
      <c r="ALB100" s="3"/>
      <c r="ALC100" s="3"/>
      <c r="ALD100" s="3"/>
      <c r="ALE100" s="3"/>
      <c r="ALF100" s="3"/>
      <c r="ALG100" s="3"/>
      <c r="ALH100" s="3"/>
      <c r="ALI100" s="3"/>
      <c r="ALJ100" s="3"/>
      <c r="ALK100" s="3"/>
      <c r="ALL100" s="3"/>
      <c r="ALM100" s="3"/>
      <c r="ALN100" s="3"/>
      <c r="ALO100" s="3"/>
      <c r="ALP100" s="3"/>
      <c r="ALQ100" s="3"/>
      <c r="ALR100" s="3"/>
      <c r="ALS100" s="3"/>
      <c r="ALT100" s="3"/>
      <c r="ALU100" s="3"/>
    </row>
    <row r="101" spans="1:1009" ht="21" customHeight="1" x14ac:dyDescent="0.3">
      <c r="A101" s="240"/>
      <c r="B101" s="241"/>
      <c r="C101" s="242"/>
      <c r="D101" s="14" t="s">
        <v>10</v>
      </c>
      <c r="E101" s="99"/>
      <c r="F101" s="98"/>
      <c r="G101" s="48"/>
      <c r="J101" s="186"/>
      <c r="K101" s="186"/>
      <c r="L101" s="186"/>
      <c r="M101" s="245"/>
      <c r="P101" s="240"/>
      <c r="Q101" s="241"/>
      <c r="R101" s="242"/>
      <c r="S101" s="14" t="s">
        <v>10</v>
      </c>
      <c r="T101" s="32"/>
      <c r="U101" s="33"/>
      <c r="V101" s="48"/>
      <c r="Y101" s="186"/>
      <c r="Z101" s="186"/>
      <c r="AA101" s="186"/>
      <c r="AB101" s="245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  <c r="AJY101" s="3"/>
      <c r="AJZ101" s="3"/>
      <c r="AKA101" s="3"/>
      <c r="AKB101" s="3"/>
      <c r="AKC101" s="3"/>
      <c r="AKD101" s="3"/>
      <c r="AKE101" s="3"/>
      <c r="AKF101" s="3"/>
      <c r="AKG101" s="3"/>
      <c r="AKH101" s="3"/>
      <c r="AKI101" s="3"/>
      <c r="AKJ101" s="3"/>
      <c r="AKK101" s="3"/>
      <c r="AKL101" s="3"/>
      <c r="AKM101" s="3"/>
      <c r="AKN101" s="3"/>
      <c r="AKO101" s="3"/>
      <c r="AKP101" s="3"/>
      <c r="AKQ101" s="3"/>
      <c r="AKR101" s="3"/>
      <c r="AKS101" s="3"/>
      <c r="AKT101" s="3"/>
      <c r="AKU101" s="3"/>
      <c r="AKV101" s="3"/>
      <c r="AKW101" s="3"/>
      <c r="AKX101" s="3"/>
      <c r="AKY101" s="3"/>
      <c r="AKZ101" s="3"/>
      <c r="ALA101" s="3"/>
      <c r="ALB101" s="3"/>
      <c r="ALC101" s="3"/>
      <c r="ALD101" s="3"/>
      <c r="ALE101" s="3"/>
      <c r="ALF101" s="3"/>
      <c r="ALG101" s="3"/>
      <c r="ALH101" s="3"/>
      <c r="ALI101" s="3"/>
      <c r="ALJ101" s="3"/>
      <c r="ALK101" s="3"/>
      <c r="ALL101" s="3"/>
      <c r="ALM101" s="3"/>
      <c r="ALN101" s="3"/>
      <c r="ALO101" s="3"/>
      <c r="ALP101" s="3"/>
      <c r="ALQ101" s="3"/>
      <c r="ALR101" s="3"/>
      <c r="ALS101" s="3"/>
      <c r="ALT101" s="3"/>
      <c r="ALU101" s="3"/>
    </row>
    <row r="102" spans="1:1009" ht="6" customHeight="1" thickBot="1" x14ac:dyDescent="0.35">
      <c r="A102" s="67"/>
      <c r="B102" s="20"/>
      <c r="O102" s="66"/>
      <c r="P102" s="3"/>
      <c r="Q102" s="20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  <c r="AJV102" s="3"/>
      <c r="AJW102" s="3"/>
      <c r="AJX102" s="3"/>
      <c r="AJY102" s="3"/>
      <c r="AJZ102" s="3"/>
      <c r="AKA102" s="3"/>
      <c r="AKB102" s="3"/>
      <c r="AKC102" s="3"/>
      <c r="AKD102" s="3"/>
      <c r="AKE102" s="3"/>
      <c r="AKF102" s="3"/>
      <c r="AKG102" s="3"/>
      <c r="AKH102" s="3"/>
      <c r="AKI102" s="3"/>
      <c r="AKJ102" s="3"/>
      <c r="AKK102" s="3"/>
      <c r="AKL102" s="3"/>
      <c r="AKM102" s="3"/>
      <c r="AKN102" s="3"/>
      <c r="AKO102" s="3"/>
      <c r="AKP102" s="3"/>
      <c r="AKQ102" s="3"/>
      <c r="AKR102" s="3"/>
      <c r="AKS102" s="3"/>
      <c r="AKT102" s="3"/>
      <c r="AKU102" s="3"/>
      <c r="AKV102" s="3"/>
      <c r="AKW102" s="3"/>
      <c r="AKX102" s="3"/>
      <c r="AKY102" s="3"/>
      <c r="AKZ102" s="3"/>
      <c r="ALA102" s="3"/>
      <c r="ALB102" s="3"/>
      <c r="ALC102" s="3"/>
      <c r="ALD102" s="3"/>
      <c r="ALE102" s="3"/>
      <c r="ALF102" s="3"/>
      <c r="ALG102" s="3"/>
      <c r="ALH102" s="3"/>
      <c r="ALI102" s="3"/>
      <c r="ALJ102" s="3"/>
      <c r="ALK102" s="3"/>
      <c r="ALL102" s="3"/>
      <c r="ALM102" s="3"/>
      <c r="ALN102" s="3"/>
      <c r="ALO102" s="3"/>
      <c r="ALP102" s="3"/>
      <c r="ALQ102" s="3"/>
      <c r="ALR102" s="3"/>
      <c r="ALS102" s="3"/>
      <c r="ALT102" s="3"/>
      <c r="ALU102" s="3"/>
    </row>
    <row r="103" spans="1:1009" ht="21" customHeight="1" x14ac:dyDescent="0.3">
      <c r="A103" s="168" t="s">
        <v>45</v>
      </c>
      <c r="B103" s="169"/>
      <c r="C103" s="169"/>
      <c r="D103" s="169"/>
      <c r="E103" s="169"/>
      <c r="F103" s="170"/>
      <c r="G103" s="50" t="str">
        <f>IF(AND(E98&lt;&gt;"",E99&lt;&gt;""),$G$10,"")</f>
        <v/>
      </c>
      <c r="H103" s="140" t="s">
        <v>50</v>
      </c>
      <c r="I103" s="141"/>
      <c r="J103" s="141"/>
      <c r="K103" s="141"/>
      <c r="L103" s="141"/>
      <c r="M103" s="141"/>
      <c r="N103" s="142"/>
      <c r="O103" s="51" t="str">
        <f>IF(AND(E101&lt;&gt;"",H104&lt;&gt;""),"G= 1 / P= 0","")</f>
        <v/>
      </c>
      <c r="P103" s="168" t="str">
        <f>IF(AB100&lt;&gt;"",$A$10,"")</f>
        <v/>
      </c>
      <c r="Q103" s="169"/>
      <c r="R103" s="169"/>
      <c r="S103" s="169"/>
      <c r="T103" s="169"/>
      <c r="U103" s="170"/>
      <c r="V103" s="50" t="s">
        <v>41</v>
      </c>
      <c r="W103" s="140" t="str">
        <f>IF(AB100&lt;&gt;"",$H$10,"")</f>
        <v/>
      </c>
      <c r="X103" s="141"/>
      <c r="Y103" s="141"/>
      <c r="Z103" s="141"/>
      <c r="AA103" s="141"/>
      <c r="AB103" s="141"/>
      <c r="AC103" s="142"/>
      <c r="AD103" s="51" t="str">
        <f>IF(AND(T101&lt;&gt;"",W104&lt;&gt;""),$O$10,"")</f>
        <v/>
      </c>
    </row>
    <row r="104" spans="1:1009" ht="21" customHeight="1" x14ac:dyDescent="0.3">
      <c r="A104" s="249">
        <v>1</v>
      </c>
      <c r="B104" s="226" t="str">
        <f>IF(AND($A$11&lt;&gt;"",E98&lt;&gt;""),"COMBAT","" )</f>
        <v/>
      </c>
      <c r="C104" s="227"/>
      <c r="D104" s="34" t="s">
        <v>7</v>
      </c>
      <c r="E104" s="114" t="str">
        <f>IF(AND(F98&lt;&gt;"",F99&lt;&gt;""),F98&amp;"  "&amp;G98,"")</f>
        <v/>
      </c>
      <c r="F104" s="114"/>
      <c r="G104" s="44"/>
      <c r="H104" s="228" t="str">
        <f>IF(AND(E100&lt;&gt;"",E101&lt;&gt;""),A104+1,"")</f>
        <v/>
      </c>
      <c r="I104" s="43" t="str">
        <f>IF(AND(E100&lt;&gt;"",E101&lt;&gt;""),"COMBAT","")</f>
        <v/>
      </c>
      <c r="J104" s="45" t="s">
        <v>9</v>
      </c>
      <c r="K104" s="146" t="str">
        <f>IF(AND(E100&lt;&gt;"",E101&lt;&gt;""),F100&amp;"  "&amp;G100,"")</f>
        <v/>
      </c>
      <c r="L104" s="147"/>
      <c r="M104" s="147"/>
      <c r="N104" s="148"/>
      <c r="O104" s="52"/>
      <c r="P104" s="249">
        <v>1</v>
      </c>
      <c r="Q104" s="226" t="str">
        <f>IF(AND($A$11&lt;&gt;"",T98&lt;&gt;""),"COMBAT","" )</f>
        <v/>
      </c>
      <c r="R104" s="227"/>
      <c r="S104" s="34" t="s">
        <v>7</v>
      </c>
      <c r="T104" s="114" t="str">
        <f>IF(AND(U98&lt;&gt;"",U99&lt;&gt;""),U98&amp;"  "&amp;V98,"")</f>
        <v/>
      </c>
      <c r="U104" s="114"/>
      <c r="V104" s="44"/>
      <c r="W104" s="228" t="str">
        <f>IF(AND(T100&lt;&gt;"",T101&lt;&gt;""),P104+1,"")</f>
        <v/>
      </c>
      <c r="X104" s="43" t="str">
        <f>IF(AND(T100&lt;&gt;"",T101&lt;&gt;""),"COMBAT","")</f>
        <v/>
      </c>
      <c r="Y104" s="45" t="s">
        <v>9</v>
      </c>
      <c r="Z104" s="146" t="str">
        <f>IF(AND(T100&lt;&gt;"",T101&lt;&gt;""),U100&amp;"  "&amp;V100,"")</f>
        <v/>
      </c>
      <c r="AA104" s="147"/>
      <c r="AB104" s="147"/>
      <c r="AC104" s="148"/>
      <c r="AD104" s="52"/>
    </row>
    <row r="105" spans="1:1009" ht="21" customHeight="1" thickBot="1" x14ac:dyDescent="0.35">
      <c r="A105" s="250"/>
      <c r="B105" s="251" t="str">
        <f>IF(AND($A$11&lt;&gt;"",E99&lt;&gt;""),"CONTRE","" )</f>
        <v/>
      </c>
      <c r="C105" s="252"/>
      <c r="D105" s="54" t="s">
        <v>8</v>
      </c>
      <c r="E105" s="115" t="str">
        <f>IF(AND(E99&lt;&gt;"",E98&lt;&gt;""),F99&amp;"  "&amp;G99,"")</f>
        <v/>
      </c>
      <c r="F105" s="115"/>
      <c r="G105" s="55"/>
      <c r="H105" s="229"/>
      <c r="I105" s="56" t="str">
        <f>IF(AND(E101&lt;&gt;"",E100&lt;&gt;""),"CONTRE","")</f>
        <v/>
      </c>
      <c r="J105" s="54" t="s">
        <v>10</v>
      </c>
      <c r="K105" s="143" t="str">
        <f>IF(AND(E101&lt;&gt;"",E100&lt;&gt;""),F101&amp;"  "&amp;G101,"")</f>
        <v/>
      </c>
      <c r="L105" s="144"/>
      <c r="M105" s="144"/>
      <c r="N105" s="145"/>
      <c r="O105" s="57"/>
      <c r="P105" s="250"/>
      <c r="Q105" s="251" t="str">
        <f>IF(AND($A$11&lt;&gt;"",T99&lt;&gt;""),"CONTRE","" )</f>
        <v/>
      </c>
      <c r="R105" s="252"/>
      <c r="S105" s="54" t="s">
        <v>8</v>
      </c>
      <c r="T105" s="115" t="str">
        <f>IF(AND(T99&lt;&gt;"",T98&lt;&gt;""),U99&amp;"  "&amp;V99,"")</f>
        <v/>
      </c>
      <c r="U105" s="115"/>
      <c r="V105" s="55"/>
      <c r="W105" s="229"/>
      <c r="X105" s="56" t="str">
        <f>IF(AND(T101&lt;&gt;"",T100&lt;&gt;""),"CONTRE","")</f>
        <v/>
      </c>
      <c r="Y105" s="54" t="s">
        <v>10</v>
      </c>
      <c r="Z105" s="143" t="str">
        <f>IF(AND(T101&lt;&gt;"",T100&lt;&gt;""),U101&amp;"  "&amp;V101,"")</f>
        <v/>
      </c>
      <c r="AA105" s="144"/>
      <c r="AB105" s="144"/>
      <c r="AC105" s="145"/>
      <c r="AD105" s="57"/>
    </row>
    <row r="106" spans="1:1009" ht="5.0999999999999996" customHeight="1" thickBot="1" x14ac:dyDescent="0.35">
      <c r="A106" s="63"/>
      <c r="B106" s="61"/>
      <c r="C106" s="61"/>
      <c r="D106" s="61"/>
      <c r="E106" s="62"/>
      <c r="F106" s="62"/>
      <c r="G106" s="64"/>
      <c r="H106" s="63"/>
      <c r="I106" s="60"/>
      <c r="J106" s="61"/>
      <c r="K106" s="62"/>
      <c r="L106" s="62"/>
      <c r="M106" s="62"/>
      <c r="N106" s="62"/>
      <c r="O106" s="64"/>
      <c r="P106" s="63"/>
      <c r="Q106" s="61"/>
      <c r="R106" s="61"/>
      <c r="S106" s="61"/>
      <c r="T106" s="62"/>
      <c r="U106" s="62"/>
      <c r="V106" s="64"/>
      <c r="W106" s="63"/>
      <c r="X106" s="60"/>
      <c r="Y106" s="61"/>
      <c r="Z106" s="62"/>
      <c r="AA106" s="62"/>
      <c r="AB106" s="62"/>
      <c r="AC106" s="62"/>
      <c r="AD106" s="64"/>
    </row>
    <row r="107" spans="1:1009" ht="21" customHeight="1" x14ac:dyDescent="0.3">
      <c r="A107" s="168" t="str">
        <f>IF(AND(E100&lt;&gt;"",E101&lt;&gt;""),"2 ème série de  Combats","")</f>
        <v/>
      </c>
      <c r="B107" s="169"/>
      <c r="C107" s="169"/>
      <c r="D107" s="169"/>
      <c r="E107" s="169"/>
      <c r="F107" s="170"/>
      <c r="G107" s="50" t="str">
        <f>IF(AND(E98&lt;&gt;"",E100&lt;&gt;""),$G$10,"")</f>
        <v/>
      </c>
      <c r="H107" s="141" t="str">
        <f>$H$10</f>
        <v>POUR LA MARQUE</v>
      </c>
      <c r="I107" s="141"/>
      <c r="J107" s="141"/>
      <c r="K107" s="141"/>
      <c r="L107" s="141"/>
      <c r="M107" s="141"/>
      <c r="N107" s="142"/>
      <c r="O107" s="51" t="str">
        <f>IF(AND(E100&lt;&gt;"",E101&gt;""),O103,"")</f>
        <v/>
      </c>
      <c r="P107" s="168" t="str">
        <f>IF(AB100&lt;&gt;"",$A$14,"")</f>
        <v/>
      </c>
      <c r="Q107" s="169"/>
      <c r="R107" s="169"/>
      <c r="S107" s="169"/>
      <c r="T107" s="169"/>
      <c r="U107" s="170"/>
      <c r="V107" s="50" t="str">
        <f>IF(AND(T98&lt;&gt;"",T100&lt;&gt;""),V103,"")</f>
        <v/>
      </c>
      <c r="W107" s="140" t="str">
        <f>IF(AB100&lt;&gt;"",$H$10,"")</f>
        <v/>
      </c>
      <c r="X107" s="141"/>
      <c r="Y107" s="141"/>
      <c r="Z107" s="141"/>
      <c r="AA107" s="141"/>
      <c r="AB107" s="141"/>
      <c r="AC107" s="142"/>
      <c r="AD107" s="51" t="str">
        <f>IF(AND(T99&lt;&gt;"",T101&lt;&gt;""),$O$10,"")</f>
        <v/>
      </c>
    </row>
    <row r="108" spans="1:1009" ht="21" customHeight="1" x14ac:dyDescent="0.3">
      <c r="A108" s="243">
        <f>IF(OR(K104="",H104=""),2,H104+1)</f>
        <v>2</v>
      </c>
      <c r="B108" s="226" t="str">
        <f>IF(AND(E98="",E100=""),"","COMBAT" )</f>
        <v/>
      </c>
      <c r="C108" s="227"/>
      <c r="D108" s="36" t="s">
        <v>7</v>
      </c>
      <c r="E108" s="146" t="str">
        <f>IF(AND(E98&lt;&gt;"",E100&lt;&gt;""),F98&amp;"  "&amp;G98,"")</f>
        <v/>
      </c>
      <c r="F108" s="148"/>
      <c r="G108" s="46"/>
      <c r="H108" s="228" t="str">
        <f>IF(AND(E99&lt;&gt;"",E101&lt;&gt;""),A108+1,"")</f>
        <v/>
      </c>
      <c r="I108" s="47" t="str">
        <f>IF(AND(E99&lt;&gt;"",E101&lt;&gt;""),"COMBAT","")</f>
        <v/>
      </c>
      <c r="J108" s="45" t="s">
        <v>8</v>
      </c>
      <c r="K108" s="146" t="str">
        <f>IF(AND(E99&lt;&gt;"",E101&lt;&gt;""),F99&amp;"  "&amp;G99,"")</f>
        <v/>
      </c>
      <c r="L108" s="147"/>
      <c r="M108" s="230"/>
      <c r="N108" s="231"/>
      <c r="O108" s="52"/>
      <c r="P108" s="243">
        <f>IF(OR(Z104="",W104=""),2,W104+1)</f>
        <v>2</v>
      </c>
      <c r="Q108" s="226" t="str">
        <f>IF(AND(T98="",T100=""),"","COMBAT" )</f>
        <v/>
      </c>
      <c r="R108" s="227"/>
      <c r="S108" s="36" t="s">
        <v>7</v>
      </c>
      <c r="T108" s="146" t="str">
        <f>IF(AND(T98&lt;&gt;"",T100&lt;&gt;""),U98&amp;"  "&amp;V98,"")</f>
        <v/>
      </c>
      <c r="U108" s="148"/>
      <c r="V108" s="46"/>
      <c r="W108" s="228" t="str">
        <f>IF(AND(T99&lt;&gt;"",T101&lt;&gt;""),P108+1,"")</f>
        <v/>
      </c>
      <c r="X108" s="47" t="str">
        <f>IF(AND(T99&lt;&gt;"",T101&lt;&gt;""),"COMBAT","")</f>
        <v/>
      </c>
      <c r="Y108" s="45" t="s">
        <v>8</v>
      </c>
      <c r="Z108" s="146" t="str">
        <f>IF(AND(T99&lt;&gt;"",T101&lt;&gt;""),U99&amp;"  "&amp;V99,"")</f>
        <v/>
      </c>
      <c r="AA108" s="147"/>
      <c r="AB108" s="230"/>
      <c r="AC108" s="231"/>
      <c r="AD108" s="52"/>
    </row>
    <row r="109" spans="1:1009" ht="21" customHeight="1" thickBot="1" x14ac:dyDescent="0.35">
      <c r="A109" s="244"/>
      <c r="B109" s="232" t="str">
        <f>IF(AND(E100="",E98=""),"","CONTRE")</f>
        <v/>
      </c>
      <c r="C109" s="233"/>
      <c r="D109" s="53" t="s">
        <v>9</v>
      </c>
      <c r="E109" s="143" t="str">
        <f>IF(AND(E100&lt;&gt;"",E98&lt;&gt;""),F100&amp;"  "&amp;G100,"")</f>
        <v/>
      </c>
      <c r="F109" s="145"/>
      <c r="G109" s="55"/>
      <c r="H109" s="229"/>
      <c r="I109" s="58" t="str">
        <f>IF(AND(E101&lt;&gt;"",E100&lt;&gt;""),"CONTRE","")</f>
        <v/>
      </c>
      <c r="J109" s="54" t="s">
        <v>10</v>
      </c>
      <c r="K109" s="143" t="str">
        <f>IF(AND(E101&lt;&gt;"",E99&lt;&gt;""),F101&amp;"  "&amp;G101,"")</f>
        <v/>
      </c>
      <c r="L109" s="144"/>
      <c r="M109" s="144"/>
      <c r="N109" s="145"/>
      <c r="O109" s="57"/>
      <c r="P109" s="244"/>
      <c r="Q109" s="232" t="str">
        <f>IF(AND(T100="",T98=""),"","CONTRE")</f>
        <v/>
      </c>
      <c r="R109" s="233"/>
      <c r="S109" s="53" t="s">
        <v>9</v>
      </c>
      <c r="T109" s="143" t="str">
        <f>IF(AND(T100&lt;&gt;"",T98&lt;&gt;""),U100&amp;"  "&amp;V100,"")</f>
        <v/>
      </c>
      <c r="U109" s="145"/>
      <c r="V109" s="55"/>
      <c r="W109" s="229"/>
      <c r="X109" s="58" t="str">
        <f>IF(AND(T101&lt;&gt;"",T100&lt;&gt;""),"CONTRE","")</f>
        <v/>
      </c>
      <c r="Y109" s="54" t="s">
        <v>10</v>
      </c>
      <c r="Z109" s="143" t="str">
        <f>IF(AND(T101&lt;&gt;"",T99&lt;&gt;""),U101&amp;"  "&amp;V101,"")</f>
        <v/>
      </c>
      <c r="AA109" s="144"/>
      <c r="AB109" s="144"/>
      <c r="AC109" s="145"/>
      <c r="AD109" s="57"/>
    </row>
    <row r="110" spans="1:1009" ht="5.0999999999999996" customHeight="1" thickBot="1" x14ac:dyDescent="0.35">
      <c r="A110" s="63"/>
      <c r="B110" s="60"/>
      <c r="C110" s="60"/>
      <c r="D110" s="61"/>
      <c r="E110" s="62"/>
      <c r="F110" s="62"/>
      <c r="G110" s="64"/>
      <c r="H110" s="63"/>
      <c r="I110" s="60"/>
      <c r="J110" s="61"/>
      <c r="K110" s="62"/>
      <c r="L110" s="62"/>
      <c r="M110" s="62"/>
      <c r="N110" s="62"/>
      <c r="O110" s="64"/>
      <c r="P110" s="63"/>
      <c r="Q110" s="60"/>
      <c r="R110" s="60"/>
      <c r="S110" s="61"/>
      <c r="T110" s="62"/>
      <c r="U110" s="62"/>
      <c r="V110" s="64"/>
      <c r="W110" s="63"/>
      <c r="X110" s="60"/>
      <c r="Y110" s="61"/>
      <c r="Z110" s="62"/>
      <c r="AA110" s="62"/>
      <c r="AB110" s="62"/>
      <c r="AC110" s="62"/>
      <c r="AD110" s="64"/>
    </row>
    <row r="111" spans="1:1009" ht="21" customHeight="1" x14ac:dyDescent="0.3">
      <c r="A111" s="168" t="str">
        <f>IF(AND(E100&lt;&gt;"",E101&lt;&gt;""),"3 ème série de  Combats","")</f>
        <v/>
      </c>
      <c r="B111" s="169"/>
      <c r="C111" s="169"/>
      <c r="D111" s="169"/>
      <c r="E111" s="169"/>
      <c r="F111" s="170"/>
      <c r="G111" s="50" t="str">
        <f>IF(AND(E98&lt;&gt;"",E101&lt;&gt;""),$G$10,"")</f>
        <v/>
      </c>
      <c r="H111" s="246" t="str">
        <f>$H$10</f>
        <v>POUR LA MARQUE</v>
      </c>
      <c r="I111" s="247"/>
      <c r="J111" s="247"/>
      <c r="K111" s="247"/>
      <c r="L111" s="247"/>
      <c r="M111" s="247"/>
      <c r="N111" s="248"/>
      <c r="O111" s="51" t="str">
        <f>IF(AND(E99&lt;&gt;"",E100&lt;&gt;""),"G=1 / P=0","")</f>
        <v/>
      </c>
      <c r="P111" s="168" t="str">
        <f>IF(AB100&lt;&gt;"",$A$18,"")</f>
        <v/>
      </c>
      <c r="Q111" s="169"/>
      <c r="R111" s="169"/>
      <c r="S111" s="169"/>
      <c r="T111" s="169"/>
      <c r="U111" s="170"/>
      <c r="V111" s="50" t="str">
        <f>IF(AND(T100&lt;&gt;"",T101&lt;&gt;""),V103,"")</f>
        <v/>
      </c>
      <c r="W111" s="140" t="str">
        <f>IF(AB100&lt;&gt;"",$H$10,"")</f>
        <v/>
      </c>
      <c r="X111" s="141"/>
      <c r="Y111" s="141"/>
      <c r="Z111" s="141"/>
      <c r="AA111" s="141"/>
      <c r="AB111" s="141"/>
      <c r="AC111" s="142"/>
      <c r="AD111" s="51" t="str">
        <f>IF(AND(T99&lt;&gt;"",T100&lt;&gt;""),$O$10,"")</f>
        <v/>
      </c>
    </row>
    <row r="112" spans="1:1009" ht="21" customHeight="1" x14ac:dyDescent="0.3">
      <c r="A112" s="243" t="str">
        <f>IF(AND(E98&lt;&gt;"",E101&lt;&gt;""),H108+1,"")</f>
        <v/>
      </c>
      <c r="B112" s="226" t="str">
        <f>IF(A112&lt;&gt;"","COMBAT","")</f>
        <v/>
      </c>
      <c r="C112" s="227"/>
      <c r="D112" s="36" t="s">
        <v>7</v>
      </c>
      <c r="E112" s="146" t="str">
        <f>IF(AND(E98&lt;&gt;"",E101&lt;&gt;""),F98&amp;"  "&amp;G98,"")</f>
        <v/>
      </c>
      <c r="F112" s="148"/>
      <c r="G112" s="46"/>
      <c r="H112" s="228" t="str">
        <f>IF(AND(E99&lt;&gt;"",E100&lt;&gt;""),A108+1,"")</f>
        <v/>
      </c>
      <c r="I112" s="43" t="str">
        <f>IF(AND(E99&lt;&gt;"",E100&lt;&gt;""),"COMBAT","" )</f>
        <v/>
      </c>
      <c r="J112" s="34" t="s">
        <v>8</v>
      </c>
      <c r="K112" s="146" t="str">
        <f>IF(AND(E99&lt;&gt;"",E100&lt;&gt;""),F99&amp;"  "&amp;G99,"")</f>
        <v/>
      </c>
      <c r="L112" s="147"/>
      <c r="M112" s="230"/>
      <c r="N112" s="231"/>
      <c r="O112" s="52"/>
      <c r="P112" s="243" t="str">
        <f>IF(AND(T98&lt;&gt;"",T101&lt;&gt;""),W108+1,"")</f>
        <v/>
      </c>
      <c r="Q112" s="226" t="str">
        <f>IF(P112&lt;&gt;"","COMBAT","")</f>
        <v/>
      </c>
      <c r="R112" s="227"/>
      <c r="S112" s="36" t="s">
        <v>7</v>
      </c>
      <c r="T112" s="146" t="str">
        <f>IF(AND(T98&lt;&gt;"",T101&lt;&gt;""),U98&amp;"  "&amp;V98,"")</f>
        <v/>
      </c>
      <c r="U112" s="148"/>
      <c r="V112" s="46"/>
      <c r="W112" s="228" t="str">
        <f>IF(AND(T99&lt;&gt;"",T100&lt;&gt;""),P108+1,"")</f>
        <v/>
      </c>
      <c r="X112" s="43" t="str">
        <f>IF(AND(T99&lt;&gt;"",T100&lt;&gt;""),"COMBAT","" )</f>
        <v/>
      </c>
      <c r="Y112" s="34" t="s">
        <v>8</v>
      </c>
      <c r="Z112" s="146" t="str">
        <f>IF(AND(T99&lt;&gt;"",T100&lt;&gt;""),U99&amp;"  "&amp;V99,"")</f>
        <v/>
      </c>
      <c r="AA112" s="147"/>
      <c r="AB112" s="230"/>
      <c r="AC112" s="231"/>
      <c r="AD112" s="52"/>
    </row>
    <row r="113" spans="1:30" ht="21" customHeight="1" thickBot="1" x14ac:dyDescent="0.35">
      <c r="A113" s="244"/>
      <c r="B113" s="232" t="str">
        <f>IF(A112&lt;&gt;"","CONTRE","")</f>
        <v/>
      </c>
      <c r="C113" s="233"/>
      <c r="D113" s="53" t="s">
        <v>10</v>
      </c>
      <c r="E113" s="143" t="str">
        <f>IF(AND(E101&lt;&gt;"",E98&lt;&gt;""),F101&amp;"  "&amp;G101,"")</f>
        <v/>
      </c>
      <c r="F113" s="145"/>
      <c r="G113" s="55"/>
      <c r="H113" s="229"/>
      <c r="I113" s="56" t="str">
        <f>IF(AND(E99&lt;&gt;"",E100&lt;&gt;""),"CONTRE","")</f>
        <v/>
      </c>
      <c r="J113" s="54" t="s">
        <v>9</v>
      </c>
      <c r="K113" s="143" t="str">
        <f>IF(AND(E99&lt;&gt;"",E100&lt;&gt;""),F100&amp;"  "&amp;G100,"")</f>
        <v/>
      </c>
      <c r="L113" s="144"/>
      <c r="M113" s="234"/>
      <c r="N113" s="235"/>
      <c r="O113" s="57"/>
      <c r="P113" s="244"/>
      <c r="Q113" s="232" t="str">
        <f>IF(P112&lt;&gt;"","CONTRE","")</f>
        <v/>
      </c>
      <c r="R113" s="233"/>
      <c r="S113" s="53" t="s">
        <v>10</v>
      </c>
      <c r="T113" s="143" t="str">
        <f>IF(AND(T101&lt;&gt;"",T98&lt;&gt;""),U101&amp;"  "&amp;V101,"")</f>
        <v/>
      </c>
      <c r="U113" s="145"/>
      <c r="V113" s="55"/>
      <c r="W113" s="229"/>
      <c r="X113" s="56" t="str">
        <f>IF(AND(T99&lt;&gt;"",T100&lt;&gt;""),"CONTRE","")</f>
        <v/>
      </c>
      <c r="Y113" s="54" t="s">
        <v>9</v>
      </c>
      <c r="Z113" s="143" t="str">
        <f>IF(AND(T99&lt;&gt;"",T100&lt;&gt;""),U100&amp;"  "&amp;V100,"")</f>
        <v/>
      </c>
      <c r="AA113" s="144"/>
      <c r="AB113" s="234"/>
      <c r="AC113" s="235"/>
      <c r="AD113" s="57"/>
    </row>
    <row r="114" spans="1:30" ht="5.0999999999999996" customHeight="1" x14ac:dyDescent="0.3">
      <c r="A114" s="16"/>
      <c r="B114" s="21"/>
      <c r="C114" s="21"/>
      <c r="D114" s="22"/>
      <c r="E114" s="17"/>
      <c r="F114" s="17"/>
      <c r="G114" s="22"/>
      <c r="H114" s="17"/>
      <c r="P114" s="16"/>
      <c r="Q114" s="21"/>
      <c r="R114" s="21"/>
      <c r="S114" s="22"/>
      <c r="T114" s="17"/>
      <c r="U114" s="17"/>
      <c r="V114" s="22"/>
      <c r="W114" s="17"/>
    </row>
    <row r="115" spans="1:30" ht="21" customHeight="1" x14ac:dyDescent="0.3">
      <c r="A115" s="216" t="str">
        <f>IF(M100&lt;&gt;"",$A$22,"")</f>
        <v/>
      </c>
      <c r="B115" s="217"/>
      <c r="C115" s="217"/>
      <c r="D115" s="218"/>
      <c r="E115" s="137" t="s">
        <v>27</v>
      </c>
      <c r="F115" s="137"/>
      <c r="G115" s="13" t="s">
        <v>12</v>
      </c>
      <c r="H115" s="137" t="s">
        <v>13</v>
      </c>
      <c r="I115" s="137"/>
      <c r="J115" s="137"/>
      <c r="K115" s="223" t="s">
        <v>14</v>
      </c>
      <c r="L115" s="224"/>
      <c r="M115" s="225" t="s">
        <v>11</v>
      </c>
      <c r="N115" s="225"/>
      <c r="P115" s="216" t="str">
        <f>IF(AB100&lt;&gt;"",$A$22,"")</f>
        <v/>
      </c>
      <c r="Q115" s="217"/>
      <c r="R115" s="217"/>
      <c r="S115" s="218"/>
      <c r="T115" s="137" t="s">
        <v>27</v>
      </c>
      <c r="U115" s="137"/>
      <c r="V115" s="13" t="s">
        <v>12</v>
      </c>
      <c r="W115" s="137" t="s">
        <v>13</v>
      </c>
      <c r="X115" s="137"/>
      <c r="Y115" s="137"/>
      <c r="Z115" s="223" t="s">
        <v>14</v>
      </c>
      <c r="AA115" s="224"/>
      <c r="AB115" s="225" t="s">
        <v>11</v>
      </c>
      <c r="AC115" s="225"/>
    </row>
    <row r="116" spans="1:30" ht="21" customHeight="1" x14ac:dyDescent="0.3">
      <c r="A116" s="219"/>
      <c r="B116" s="163"/>
      <c r="C116" s="163"/>
      <c r="D116" s="164"/>
      <c r="E116" s="97" t="str">
        <f>IF(E98&lt;&gt;"",D98&amp;"   "&amp;F98,"")</f>
        <v/>
      </c>
      <c r="F116" s="96" t="str">
        <f>IF(E98&lt;&gt;"",G98,"")</f>
        <v/>
      </c>
      <c r="G116" s="31"/>
      <c r="H116" s="193"/>
      <c r="I116" s="193"/>
      <c r="J116" s="193"/>
      <c r="K116" s="193"/>
      <c r="L116" s="193"/>
      <c r="M116" s="193"/>
      <c r="N116" s="193"/>
      <c r="P116" s="219"/>
      <c r="Q116" s="163"/>
      <c r="R116" s="163"/>
      <c r="S116" s="164"/>
      <c r="T116" s="97" t="str">
        <f>IF(T98&lt;&gt;"",S98&amp;"   "&amp;U98,"")</f>
        <v/>
      </c>
      <c r="U116" s="96" t="str">
        <f>IF(T98&lt;&gt;"",V98,"")</f>
        <v/>
      </c>
      <c r="V116" s="31"/>
      <c r="W116" s="193"/>
      <c r="X116" s="193"/>
      <c r="Y116" s="193"/>
      <c r="Z116" s="193"/>
      <c r="AA116" s="193"/>
      <c r="AB116" s="193"/>
      <c r="AC116" s="193"/>
    </row>
    <row r="117" spans="1:30" ht="21" customHeight="1" x14ac:dyDescent="0.3">
      <c r="A117" s="219"/>
      <c r="B117" s="163"/>
      <c r="C117" s="163"/>
      <c r="D117" s="164"/>
      <c r="E117" s="97" t="str">
        <f>IF(E99&lt;&gt;"",D99&amp;"   "&amp;F99,"")</f>
        <v/>
      </c>
      <c r="F117" s="96" t="str">
        <f t="shared" ref="F117:F119" si="0">IF(E99&lt;&gt;"",G99,"")</f>
        <v/>
      </c>
      <c r="G117" s="31"/>
      <c r="H117" s="215"/>
      <c r="I117" s="215"/>
      <c r="J117" s="215"/>
      <c r="K117" s="215"/>
      <c r="L117" s="215"/>
      <c r="M117" s="193"/>
      <c r="N117" s="193"/>
      <c r="P117" s="219"/>
      <c r="Q117" s="163"/>
      <c r="R117" s="163"/>
      <c r="S117" s="164"/>
      <c r="T117" s="97" t="str">
        <f>IF(T99&lt;&gt;"",S99&amp;"   "&amp;U99,"")</f>
        <v/>
      </c>
      <c r="U117" s="96" t="str">
        <f t="shared" ref="U117:U119" si="1">IF(T99&lt;&gt;"",V99,"")</f>
        <v/>
      </c>
      <c r="V117" s="31"/>
      <c r="W117" s="215"/>
      <c r="X117" s="215"/>
      <c r="Y117" s="215"/>
      <c r="Z117" s="215"/>
      <c r="AA117" s="215"/>
      <c r="AB117" s="193"/>
      <c r="AC117" s="193"/>
    </row>
    <row r="118" spans="1:30" ht="21" customHeight="1" x14ac:dyDescent="0.3">
      <c r="A118" s="219"/>
      <c r="B118" s="163"/>
      <c r="C118" s="163"/>
      <c r="D118" s="164"/>
      <c r="E118" s="97" t="str">
        <f>IF(E100&lt;&gt;"",D100&amp;"   "&amp;F100,"")</f>
        <v/>
      </c>
      <c r="F118" s="96" t="str">
        <f t="shared" si="0"/>
        <v/>
      </c>
      <c r="G118" s="31"/>
      <c r="H118" s="215"/>
      <c r="I118" s="215"/>
      <c r="J118" s="215"/>
      <c r="K118" s="215"/>
      <c r="L118" s="215"/>
      <c r="M118" s="193"/>
      <c r="N118" s="193"/>
      <c r="P118" s="219"/>
      <c r="Q118" s="163"/>
      <c r="R118" s="163"/>
      <c r="S118" s="164"/>
      <c r="T118" s="97" t="str">
        <f>IF(T100&lt;&gt;"",S100&amp;"   "&amp;U100,"")</f>
        <v/>
      </c>
      <c r="U118" s="96" t="str">
        <f t="shared" si="1"/>
        <v/>
      </c>
      <c r="V118" s="31"/>
      <c r="W118" s="215"/>
      <c r="X118" s="215"/>
      <c r="Y118" s="215"/>
      <c r="Z118" s="215"/>
      <c r="AA118" s="215"/>
      <c r="AB118" s="193"/>
      <c r="AC118" s="193"/>
    </row>
    <row r="119" spans="1:30" ht="21" customHeight="1" x14ac:dyDescent="0.3">
      <c r="A119" s="220"/>
      <c r="B119" s="221"/>
      <c r="C119" s="221"/>
      <c r="D119" s="222"/>
      <c r="E119" s="97" t="str">
        <f>IF(E101&lt;&gt;"",D101&amp;"   "&amp;F101,"")</f>
        <v/>
      </c>
      <c r="F119" s="96" t="str">
        <f t="shared" si="0"/>
        <v/>
      </c>
      <c r="G119" s="31"/>
      <c r="H119" s="215"/>
      <c r="I119" s="215"/>
      <c r="J119" s="215"/>
      <c r="K119" s="193"/>
      <c r="L119" s="193"/>
      <c r="M119" s="193"/>
      <c r="N119" s="193"/>
      <c r="P119" s="220"/>
      <c r="Q119" s="221"/>
      <c r="R119" s="221"/>
      <c r="S119" s="222"/>
      <c r="T119" s="97" t="str">
        <f>IF(T101&lt;&gt;"",S101&amp;"   "&amp;U101,"")</f>
        <v/>
      </c>
      <c r="U119" s="96" t="str">
        <f t="shared" si="1"/>
        <v/>
      </c>
      <c r="V119" s="31"/>
      <c r="W119" s="215"/>
      <c r="X119" s="215"/>
      <c r="Y119" s="215"/>
      <c r="Z119" s="193"/>
      <c r="AA119" s="193"/>
      <c r="AB119" s="193"/>
      <c r="AC119" s="193"/>
    </row>
    <row r="120" spans="1:30" ht="5.0999999999999996" customHeight="1" x14ac:dyDescent="0.3">
      <c r="A120" s="27"/>
      <c r="B120" s="25"/>
      <c r="C120" s="26"/>
      <c r="D120" s="27"/>
      <c r="E120" s="40"/>
      <c r="G120" s="3"/>
      <c r="H120" s="3"/>
      <c r="I120" s="3"/>
      <c r="P120" s="27"/>
      <c r="Q120" s="25"/>
      <c r="R120" s="26"/>
      <c r="S120" s="27"/>
      <c r="T120" s="40"/>
      <c r="V120" s="3"/>
      <c r="W120" s="3"/>
      <c r="X120" s="3"/>
    </row>
    <row r="121" spans="1:30" ht="24.9" customHeight="1" x14ac:dyDescent="0.3">
      <c r="A121" s="200" t="s">
        <v>32</v>
      </c>
      <c r="B121" s="201"/>
      <c r="C121" s="201"/>
      <c r="D121" s="202"/>
      <c r="E121" s="125" t="s">
        <v>29</v>
      </c>
      <c r="F121" s="126"/>
      <c r="G121" s="127"/>
      <c r="H121" s="41" t="s">
        <v>38</v>
      </c>
      <c r="I121" s="137"/>
      <c r="J121" s="137"/>
      <c r="K121" s="137"/>
      <c r="L121" s="137"/>
      <c r="M121" s="137"/>
      <c r="N121" s="137"/>
      <c r="O121" s="137"/>
      <c r="P121" s="200" t="s">
        <v>32</v>
      </c>
      <c r="Q121" s="201"/>
      <c r="R121" s="201"/>
      <c r="S121" s="202"/>
      <c r="T121" s="125" t="s">
        <v>29</v>
      </c>
      <c r="U121" s="126"/>
      <c r="V121" s="127"/>
      <c r="W121" s="41" t="s">
        <v>38</v>
      </c>
      <c r="X121" s="137"/>
      <c r="Y121" s="137"/>
      <c r="Z121" s="137"/>
      <c r="AA121" s="137"/>
      <c r="AB121" s="137"/>
      <c r="AC121" s="137"/>
      <c r="AD121" s="137"/>
    </row>
    <row r="122" spans="1:30" ht="24.9" customHeight="1" x14ac:dyDescent="0.3">
      <c r="A122" s="203"/>
      <c r="B122" s="204"/>
      <c r="C122" s="204"/>
      <c r="D122" s="205"/>
      <c r="E122" s="128"/>
      <c r="F122" s="129"/>
      <c r="G122" s="130"/>
      <c r="H122" s="41" t="s">
        <v>39</v>
      </c>
      <c r="I122" s="137"/>
      <c r="J122" s="137"/>
      <c r="K122" s="137"/>
      <c r="L122" s="137"/>
      <c r="M122" s="137"/>
      <c r="N122" s="137"/>
      <c r="O122" s="137"/>
      <c r="P122" s="203"/>
      <c r="Q122" s="204"/>
      <c r="R122" s="204"/>
      <c r="S122" s="205"/>
      <c r="T122" s="128"/>
      <c r="U122" s="129"/>
      <c r="V122" s="130"/>
      <c r="W122" s="41" t="s">
        <v>39</v>
      </c>
      <c r="X122" s="137"/>
      <c r="Y122" s="137"/>
      <c r="Z122" s="137"/>
      <c r="AA122" s="137"/>
      <c r="AB122" s="137"/>
      <c r="AC122" s="137"/>
      <c r="AD122" s="137"/>
    </row>
    <row r="123" spans="1:30" ht="18" customHeight="1" x14ac:dyDescent="0.3">
      <c r="A123" s="203"/>
      <c r="B123" s="204"/>
      <c r="C123" s="204"/>
      <c r="D123" s="205"/>
      <c r="E123" s="209" t="s">
        <v>30</v>
      </c>
      <c r="F123" s="210"/>
      <c r="G123" s="211"/>
      <c r="H123" s="139" t="s">
        <v>40</v>
      </c>
      <c r="I123" s="137"/>
      <c r="J123" s="137"/>
      <c r="K123" s="137"/>
      <c r="L123" s="149" t="s">
        <v>28</v>
      </c>
      <c r="M123" s="137"/>
      <c r="N123" s="137"/>
      <c r="O123" s="137"/>
      <c r="P123" s="203"/>
      <c r="Q123" s="204"/>
      <c r="R123" s="204"/>
      <c r="S123" s="205"/>
      <c r="T123" s="209" t="s">
        <v>30</v>
      </c>
      <c r="U123" s="210"/>
      <c r="V123" s="211"/>
      <c r="W123" s="139" t="s">
        <v>40</v>
      </c>
      <c r="X123" s="137"/>
      <c r="Y123" s="137"/>
      <c r="Z123" s="137"/>
      <c r="AA123" s="149" t="s">
        <v>28</v>
      </c>
      <c r="AB123" s="137"/>
      <c r="AC123" s="137"/>
      <c r="AD123" s="137"/>
    </row>
    <row r="124" spans="1:30" ht="18" customHeight="1" x14ac:dyDescent="0.3">
      <c r="A124" s="206"/>
      <c r="B124" s="207"/>
      <c r="C124" s="207"/>
      <c r="D124" s="208"/>
      <c r="E124" s="212"/>
      <c r="F124" s="213"/>
      <c r="G124" s="214"/>
      <c r="H124" s="139"/>
      <c r="I124" s="137"/>
      <c r="J124" s="137"/>
      <c r="K124" s="137"/>
      <c r="L124" s="149"/>
      <c r="M124" s="137"/>
      <c r="N124" s="137"/>
      <c r="O124" s="137"/>
      <c r="P124" s="206"/>
      <c r="Q124" s="207"/>
      <c r="R124" s="207"/>
      <c r="S124" s="208"/>
      <c r="T124" s="212"/>
      <c r="U124" s="213"/>
      <c r="V124" s="214"/>
      <c r="W124" s="139"/>
      <c r="X124" s="137"/>
      <c r="Y124" s="137"/>
      <c r="Z124" s="137"/>
      <c r="AA124" s="149"/>
      <c r="AB124" s="137"/>
      <c r="AC124" s="137"/>
      <c r="AD124" s="137"/>
    </row>
  </sheetData>
  <sheetProtection algorithmName="SHA-512" hashValue="gmtDdk7It8Qs6bX09dr3ZP8SJawlJgIW5HYECV/mwRtrWFQ0lkkD52VpO+jLl8O4zsT5oAO9YAfOV8dsY4QoEQ==" saltValue="UPWercOQIMAy+KqWhDjLiQ==" spinCount="100000" sheet="1" objects="1" scenarios="1" selectLockedCells="1"/>
  <mergeCells count="520">
    <mergeCell ref="A112:A113"/>
    <mergeCell ref="B112:C112"/>
    <mergeCell ref="E112:F112"/>
    <mergeCell ref="H112:H113"/>
    <mergeCell ref="K112:N112"/>
    <mergeCell ref="P112:P113"/>
    <mergeCell ref="Z108:AC108"/>
    <mergeCell ref="B109:C109"/>
    <mergeCell ref="E109:F109"/>
    <mergeCell ref="K109:N109"/>
    <mergeCell ref="Q109:R109"/>
    <mergeCell ref="T109:U109"/>
    <mergeCell ref="Z109:AC109"/>
    <mergeCell ref="A111:F111"/>
    <mergeCell ref="H111:N111"/>
    <mergeCell ref="P111:U111"/>
    <mergeCell ref="W111:AC111"/>
    <mergeCell ref="A108:A109"/>
    <mergeCell ref="B108:C108"/>
    <mergeCell ref="E108:F108"/>
    <mergeCell ref="H108:H109"/>
    <mergeCell ref="K108:N108"/>
    <mergeCell ref="P108:P109"/>
    <mergeCell ref="Q108:R108"/>
    <mergeCell ref="T108:U108"/>
    <mergeCell ref="W108:W109"/>
    <mergeCell ref="Z104:AC104"/>
    <mergeCell ref="B105:C105"/>
    <mergeCell ref="E105:F105"/>
    <mergeCell ref="K105:N105"/>
    <mergeCell ref="Q105:R105"/>
    <mergeCell ref="T105:U105"/>
    <mergeCell ref="Z105:AC105"/>
    <mergeCell ref="A107:F107"/>
    <mergeCell ref="H107:N107"/>
    <mergeCell ref="P107:U107"/>
    <mergeCell ref="W107:AC107"/>
    <mergeCell ref="A104:A105"/>
    <mergeCell ref="B104:C104"/>
    <mergeCell ref="E104:F104"/>
    <mergeCell ref="H104:H105"/>
    <mergeCell ref="K104:N104"/>
    <mergeCell ref="P104:P105"/>
    <mergeCell ref="Q104:R104"/>
    <mergeCell ref="T104:U104"/>
    <mergeCell ref="W104:W105"/>
    <mergeCell ref="AB98:AD99"/>
    <mergeCell ref="J100:L101"/>
    <mergeCell ref="M100:M101"/>
    <mergeCell ref="Y100:AA101"/>
    <mergeCell ref="AB100:AB101"/>
    <mergeCell ref="A103:F103"/>
    <mergeCell ref="H103:N103"/>
    <mergeCell ref="P103:U103"/>
    <mergeCell ref="W103:AC103"/>
    <mergeCell ref="A80:F80"/>
    <mergeCell ref="H80:N80"/>
    <mergeCell ref="P80:U80"/>
    <mergeCell ref="W80:AC80"/>
    <mergeCell ref="A81:A82"/>
    <mergeCell ref="B81:C81"/>
    <mergeCell ref="E81:F81"/>
    <mergeCell ref="H81:H82"/>
    <mergeCell ref="K81:N81"/>
    <mergeCell ref="P81:P82"/>
    <mergeCell ref="Q81:R81"/>
    <mergeCell ref="T81:U81"/>
    <mergeCell ref="W81:W82"/>
    <mergeCell ref="Z81:AC81"/>
    <mergeCell ref="B82:C82"/>
    <mergeCell ref="E82:F82"/>
    <mergeCell ref="K82:N82"/>
    <mergeCell ref="Q82:R82"/>
    <mergeCell ref="T82:U82"/>
    <mergeCell ref="Z82:AC82"/>
    <mergeCell ref="A76:F76"/>
    <mergeCell ref="H76:N76"/>
    <mergeCell ref="P76:U76"/>
    <mergeCell ref="W76:AC76"/>
    <mergeCell ref="T78:U78"/>
    <mergeCell ref="E78:F78"/>
    <mergeCell ref="A77:A78"/>
    <mergeCell ref="B77:C77"/>
    <mergeCell ref="E77:F77"/>
    <mergeCell ref="H77:H78"/>
    <mergeCell ref="K77:N77"/>
    <mergeCell ref="P77:P78"/>
    <mergeCell ref="Q77:R77"/>
    <mergeCell ref="T77:U77"/>
    <mergeCell ref="W77:W78"/>
    <mergeCell ref="Z77:AC77"/>
    <mergeCell ref="B78:C78"/>
    <mergeCell ref="K78:N78"/>
    <mergeCell ref="Q78:R78"/>
    <mergeCell ref="Z78:AC78"/>
    <mergeCell ref="A72:F72"/>
    <mergeCell ref="H72:N72"/>
    <mergeCell ref="P72:U72"/>
    <mergeCell ref="W72:AC72"/>
    <mergeCell ref="A73:A74"/>
    <mergeCell ref="H73:H74"/>
    <mergeCell ref="P73:P74"/>
    <mergeCell ref="W73:W74"/>
    <mergeCell ref="B74:C74"/>
    <mergeCell ref="E74:F74"/>
    <mergeCell ref="K74:N74"/>
    <mergeCell ref="Q74:R74"/>
    <mergeCell ref="T74:U74"/>
    <mergeCell ref="Z74:AC74"/>
    <mergeCell ref="B73:C73"/>
    <mergeCell ref="E73:F73"/>
    <mergeCell ref="K73:N73"/>
    <mergeCell ref="Q73:R73"/>
    <mergeCell ref="T73:U73"/>
    <mergeCell ref="Z73:AC73"/>
    <mergeCell ref="B63:D63"/>
    <mergeCell ref="E63:H63"/>
    <mergeCell ref="I63:N63"/>
    <mergeCell ref="Q63:S63"/>
    <mergeCell ref="T63:W63"/>
    <mergeCell ref="X63:AC63"/>
    <mergeCell ref="J65:O66"/>
    <mergeCell ref="Y65:AD66"/>
    <mergeCell ref="A67:C70"/>
    <mergeCell ref="J67:L68"/>
    <mergeCell ref="M67:O68"/>
    <mergeCell ref="P67:R70"/>
    <mergeCell ref="Y67:AA68"/>
    <mergeCell ref="AB67:AD68"/>
    <mergeCell ref="J69:L70"/>
    <mergeCell ref="M69:M70"/>
    <mergeCell ref="Y69:AA70"/>
    <mergeCell ref="AB69:AB70"/>
    <mergeCell ref="H53:J53"/>
    <mergeCell ref="K53:L53"/>
    <mergeCell ref="M53:N53"/>
    <mergeCell ref="W53:Y53"/>
    <mergeCell ref="Z53:AA53"/>
    <mergeCell ref="AB53:AC53"/>
    <mergeCell ref="A53:D57"/>
    <mergeCell ref="E53:F53"/>
    <mergeCell ref="P53:S57"/>
    <mergeCell ref="T53:U53"/>
    <mergeCell ref="H54:J54"/>
    <mergeCell ref="K54:L54"/>
    <mergeCell ref="M54:N54"/>
    <mergeCell ref="W54:Y54"/>
    <mergeCell ref="Z54:AA54"/>
    <mergeCell ref="AB54:AC54"/>
    <mergeCell ref="H55:J55"/>
    <mergeCell ref="K55:L55"/>
    <mergeCell ref="M55:N55"/>
    <mergeCell ref="W55:Y55"/>
    <mergeCell ref="Z55:AA55"/>
    <mergeCell ref="AB55:AC55"/>
    <mergeCell ref="H56:J56"/>
    <mergeCell ref="K56:L56"/>
    <mergeCell ref="A49:F49"/>
    <mergeCell ref="H49:N49"/>
    <mergeCell ref="P49:U49"/>
    <mergeCell ref="W49:AC49"/>
    <mergeCell ref="A50:A51"/>
    <mergeCell ref="B50:C50"/>
    <mergeCell ref="E50:F50"/>
    <mergeCell ref="H50:H51"/>
    <mergeCell ref="K50:N50"/>
    <mergeCell ref="P50:P51"/>
    <mergeCell ref="Q50:R50"/>
    <mergeCell ref="T50:U50"/>
    <mergeCell ref="W50:W51"/>
    <mergeCell ref="Z50:AC50"/>
    <mergeCell ref="B51:C51"/>
    <mergeCell ref="E51:F51"/>
    <mergeCell ref="K51:N51"/>
    <mergeCell ref="Q51:R51"/>
    <mergeCell ref="T51:U51"/>
    <mergeCell ref="Z51:AC51"/>
    <mergeCell ref="A45:F45"/>
    <mergeCell ref="H45:N45"/>
    <mergeCell ref="P45:U45"/>
    <mergeCell ref="W45:AC45"/>
    <mergeCell ref="A46:A47"/>
    <mergeCell ref="B46:C46"/>
    <mergeCell ref="E46:F46"/>
    <mergeCell ref="H46:H47"/>
    <mergeCell ref="K46:N46"/>
    <mergeCell ref="P46:P47"/>
    <mergeCell ref="Q46:R46"/>
    <mergeCell ref="T46:U46"/>
    <mergeCell ref="W46:W47"/>
    <mergeCell ref="Z46:AC46"/>
    <mergeCell ref="B47:C47"/>
    <mergeCell ref="E47:F47"/>
    <mergeCell ref="K47:N47"/>
    <mergeCell ref="Q47:R47"/>
    <mergeCell ref="T47:U47"/>
    <mergeCell ref="Z47:AC47"/>
    <mergeCell ref="P41:U41"/>
    <mergeCell ref="W41:AC41"/>
    <mergeCell ref="B43:C43"/>
    <mergeCell ref="E43:F43"/>
    <mergeCell ref="K43:N43"/>
    <mergeCell ref="A42:A43"/>
    <mergeCell ref="B42:C42"/>
    <mergeCell ref="E42:F42"/>
    <mergeCell ref="H42:H43"/>
    <mergeCell ref="K42:N42"/>
    <mergeCell ref="P42:P43"/>
    <mergeCell ref="Q42:R42"/>
    <mergeCell ref="T42:U42"/>
    <mergeCell ref="W42:W43"/>
    <mergeCell ref="Z42:AC42"/>
    <mergeCell ref="Q43:R43"/>
    <mergeCell ref="T43:U43"/>
    <mergeCell ref="Z43:AC43"/>
    <mergeCell ref="A28:D31"/>
    <mergeCell ref="I28:O28"/>
    <mergeCell ref="P28:S31"/>
    <mergeCell ref="X28:AD28"/>
    <mergeCell ref="J36:L37"/>
    <mergeCell ref="B32:D32"/>
    <mergeCell ref="E32:H32"/>
    <mergeCell ref="I32:N32"/>
    <mergeCell ref="Q32:S32"/>
    <mergeCell ref="T32:W32"/>
    <mergeCell ref="X32:AC32"/>
    <mergeCell ref="J34:O35"/>
    <mergeCell ref="Y34:AD35"/>
    <mergeCell ref="A36:C39"/>
    <mergeCell ref="M36:O37"/>
    <mergeCell ref="P36:R39"/>
    <mergeCell ref="AB36:AD37"/>
    <mergeCell ref="J38:L39"/>
    <mergeCell ref="M38:M39"/>
    <mergeCell ref="Y36:AA37"/>
    <mergeCell ref="Y38:AA39"/>
    <mergeCell ref="AB38:AB39"/>
    <mergeCell ref="I29:O29"/>
    <mergeCell ref="X29:AD29"/>
    <mergeCell ref="P18:U18"/>
    <mergeCell ref="W18:AC18"/>
    <mergeCell ref="W22:Y22"/>
    <mergeCell ref="Z22:AA22"/>
    <mergeCell ref="AB22:AC22"/>
    <mergeCell ref="W23:Y23"/>
    <mergeCell ref="Z23:AA23"/>
    <mergeCell ref="AB23:AC23"/>
    <mergeCell ref="T20:U20"/>
    <mergeCell ref="P19:P20"/>
    <mergeCell ref="Q19:R19"/>
    <mergeCell ref="T19:U19"/>
    <mergeCell ref="W19:W20"/>
    <mergeCell ref="Z19:AC19"/>
    <mergeCell ref="Q20:R20"/>
    <mergeCell ref="Z20:AC20"/>
    <mergeCell ref="Q15:R15"/>
    <mergeCell ref="T15:U15"/>
    <mergeCell ref="Z15:AC15"/>
    <mergeCell ref="P14:U14"/>
    <mergeCell ref="W14:AC14"/>
    <mergeCell ref="P15:P16"/>
    <mergeCell ref="W15:W16"/>
    <mergeCell ref="Q16:R16"/>
    <mergeCell ref="T16:U16"/>
    <mergeCell ref="Z16:AC16"/>
    <mergeCell ref="P10:U10"/>
    <mergeCell ref="W10:AC10"/>
    <mergeCell ref="P11:P12"/>
    <mergeCell ref="Q11:R11"/>
    <mergeCell ref="T11:U11"/>
    <mergeCell ref="W11:W12"/>
    <mergeCell ref="Z11:AC11"/>
    <mergeCell ref="Q12:R12"/>
    <mergeCell ref="T12:U12"/>
    <mergeCell ref="Z12:AC12"/>
    <mergeCell ref="Q1:S1"/>
    <mergeCell ref="T1:W1"/>
    <mergeCell ref="X1:AC1"/>
    <mergeCell ref="Y3:AD4"/>
    <mergeCell ref="P5:R8"/>
    <mergeCell ref="Y5:AA6"/>
    <mergeCell ref="AB5:AD6"/>
    <mergeCell ref="Y7:AA8"/>
    <mergeCell ref="AB7:AB8"/>
    <mergeCell ref="A18:F18"/>
    <mergeCell ref="H18:N18"/>
    <mergeCell ref="A19:A20"/>
    <mergeCell ref="B19:C19"/>
    <mergeCell ref="E19:F19"/>
    <mergeCell ref="H19:H20"/>
    <mergeCell ref="K19:N19"/>
    <mergeCell ref="B20:C20"/>
    <mergeCell ref="A10:F10"/>
    <mergeCell ref="H10:N10"/>
    <mergeCell ref="A11:A12"/>
    <mergeCell ref="B11:C11"/>
    <mergeCell ref="E11:F11"/>
    <mergeCell ref="H11:H12"/>
    <mergeCell ref="K11:N11"/>
    <mergeCell ref="B12:C12"/>
    <mergeCell ref="E12:F12"/>
    <mergeCell ref="K12:N12"/>
    <mergeCell ref="B15:C15"/>
    <mergeCell ref="E15:F15"/>
    <mergeCell ref="K15:N15"/>
    <mergeCell ref="K20:N20"/>
    <mergeCell ref="E20:F20"/>
    <mergeCell ref="B1:D1"/>
    <mergeCell ref="E1:H1"/>
    <mergeCell ref="A5:C8"/>
    <mergeCell ref="J3:O4"/>
    <mergeCell ref="J5:L6"/>
    <mergeCell ref="M5:O6"/>
    <mergeCell ref="A14:F14"/>
    <mergeCell ref="H14:N14"/>
    <mergeCell ref="A15:A16"/>
    <mergeCell ref="H15:H16"/>
    <mergeCell ref="B16:C16"/>
    <mergeCell ref="E16:F16"/>
    <mergeCell ref="K16:N16"/>
    <mergeCell ref="I1:N1"/>
    <mergeCell ref="J7:L8"/>
    <mergeCell ref="M7:M8"/>
    <mergeCell ref="A22:D26"/>
    <mergeCell ref="E22:F22"/>
    <mergeCell ref="P22:S26"/>
    <mergeCell ref="T22:U22"/>
    <mergeCell ref="H25:J25"/>
    <mergeCell ref="K25:L25"/>
    <mergeCell ref="M25:N25"/>
    <mergeCell ref="W25:Y25"/>
    <mergeCell ref="Z25:AA25"/>
    <mergeCell ref="H22:J22"/>
    <mergeCell ref="K22:L22"/>
    <mergeCell ref="M22:N22"/>
    <mergeCell ref="H23:J23"/>
    <mergeCell ref="K23:L23"/>
    <mergeCell ref="M23:N23"/>
    <mergeCell ref="W24:Y24"/>
    <mergeCell ref="Z24:AA24"/>
    <mergeCell ref="AB25:AC25"/>
    <mergeCell ref="H26:J26"/>
    <mergeCell ref="K26:L26"/>
    <mergeCell ref="M26:N26"/>
    <mergeCell ref="W26:Y26"/>
    <mergeCell ref="Z26:AA26"/>
    <mergeCell ref="AB26:AC26"/>
    <mergeCell ref="H24:J24"/>
    <mergeCell ref="K24:L24"/>
    <mergeCell ref="M24:N24"/>
    <mergeCell ref="AB24:AC24"/>
    <mergeCell ref="AB30:AD31"/>
    <mergeCell ref="E28:G29"/>
    <mergeCell ref="T28:V29"/>
    <mergeCell ref="M56:N56"/>
    <mergeCell ref="W56:Y56"/>
    <mergeCell ref="Z56:AA56"/>
    <mergeCell ref="AB56:AC56"/>
    <mergeCell ref="H57:J57"/>
    <mergeCell ref="K57:L57"/>
    <mergeCell ref="M57:N57"/>
    <mergeCell ref="W57:Y57"/>
    <mergeCell ref="Z57:AA57"/>
    <mergeCell ref="AB57:AC57"/>
    <mergeCell ref="E30:G31"/>
    <mergeCell ref="H30:H31"/>
    <mergeCell ref="I30:K31"/>
    <mergeCell ref="L30:L31"/>
    <mergeCell ref="M30:O31"/>
    <mergeCell ref="T30:V31"/>
    <mergeCell ref="W30:W31"/>
    <mergeCell ref="X30:Z31"/>
    <mergeCell ref="AA30:AA31"/>
    <mergeCell ref="A41:F41"/>
    <mergeCell ref="H41:N41"/>
    <mergeCell ref="A59:D62"/>
    <mergeCell ref="E59:G60"/>
    <mergeCell ref="I59:O59"/>
    <mergeCell ref="P59:S62"/>
    <mergeCell ref="T59:V60"/>
    <mergeCell ref="X59:AD59"/>
    <mergeCell ref="I60:O60"/>
    <mergeCell ref="X60:AD60"/>
    <mergeCell ref="E61:G62"/>
    <mergeCell ref="H61:H62"/>
    <mergeCell ref="I61:K62"/>
    <mergeCell ref="L61:L62"/>
    <mergeCell ref="M61:O62"/>
    <mergeCell ref="T61:V62"/>
    <mergeCell ref="W61:W62"/>
    <mergeCell ref="X61:Z62"/>
    <mergeCell ref="AA61:AA62"/>
    <mergeCell ref="AB61:AD62"/>
    <mergeCell ref="A84:D88"/>
    <mergeCell ref="E84:F84"/>
    <mergeCell ref="H84:J84"/>
    <mergeCell ref="K84:L84"/>
    <mergeCell ref="M84:N84"/>
    <mergeCell ref="P84:S88"/>
    <mergeCell ref="T84:U84"/>
    <mergeCell ref="W84:Y84"/>
    <mergeCell ref="Z84:AA84"/>
    <mergeCell ref="H87:J87"/>
    <mergeCell ref="K87:L87"/>
    <mergeCell ref="M87:N87"/>
    <mergeCell ref="W87:Y87"/>
    <mergeCell ref="Z87:AA87"/>
    <mergeCell ref="AB84:AC84"/>
    <mergeCell ref="H85:J85"/>
    <mergeCell ref="K85:L85"/>
    <mergeCell ref="M85:N85"/>
    <mergeCell ref="W85:Y85"/>
    <mergeCell ref="Z85:AA85"/>
    <mergeCell ref="AB85:AC85"/>
    <mergeCell ref="H86:J86"/>
    <mergeCell ref="K86:L86"/>
    <mergeCell ref="M86:N86"/>
    <mergeCell ref="W86:Y86"/>
    <mergeCell ref="Z86:AA86"/>
    <mergeCell ref="AB86:AC86"/>
    <mergeCell ref="AB87:AC87"/>
    <mergeCell ref="H88:J88"/>
    <mergeCell ref="K88:L88"/>
    <mergeCell ref="M88:N88"/>
    <mergeCell ref="W88:Y88"/>
    <mergeCell ref="Z88:AA88"/>
    <mergeCell ref="AB88:AC88"/>
    <mergeCell ref="A90:D93"/>
    <mergeCell ref="E90:G91"/>
    <mergeCell ref="I90:O90"/>
    <mergeCell ref="P90:S93"/>
    <mergeCell ref="T90:V91"/>
    <mergeCell ref="X90:AD90"/>
    <mergeCell ref="I91:O91"/>
    <mergeCell ref="X91:AD91"/>
    <mergeCell ref="E92:G93"/>
    <mergeCell ref="H92:H93"/>
    <mergeCell ref="I92:K93"/>
    <mergeCell ref="L92:L93"/>
    <mergeCell ref="T92:V93"/>
    <mergeCell ref="W92:W93"/>
    <mergeCell ref="X92:Z93"/>
    <mergeCell ref="AA92:AA93"/>
    <mergeCell ref="M92:O93"/>
    <mergeCell ref="AB92:AD93"/>
    <mergeCell ref="Q112:R112"/>
    <mergeCell ref="T112:U112"/>
    <mergeCell ref="W112:W113"/>
    <mergeCell ref="Z112:AC112"/>
    <mergeCell ref="B113:C113"/>
    <mergeCell ref="E113:F113"/>
    <mergeCell ref="K113:N113"/>
    <mergeCell ref="Q113:R113"/>
    <mergeCell ref="T113:U113"/>
    <mergeCell ref="Z113:AC113"/>
    <mergeCell ref="B94:D94"/>
    <mergeCell ref="E94:H94"/>
    <mergeCell ref="I94:N94"/>
    <mergeCell ref="Q94:S94"/>
    <mergeCell ref="T94:W94"/>
    <mergeCell ref="X94:AC94"/>
    <mergeCell ref="J96:O97"/>
    <mergeCell ref="Y96:AD97"/>
    <mergeCell ref="A98:C101"/>
    <mergeCell ref="J98:L99"/>
    <mergeCell ref="M98:O99"/>
    <mergeCell ref="P98:R101"/>
    <mergeCell ref="Y98:AA99"/>
    <mergeCell ref="AB118:AC118"/>
    <mergeCell ref="H119:J119"/>
    <mergeCell ref="K119:L119"/>
    <mergeCell ref="M119:N119"/>
    <mergeCell ref="W119:Y119"/>
    <mergeCell ref="Z119:AA119"/>
    <mergeCell ref="AB119:AC119"/>
    <mergeCell ref="A115:D119"/>
    <mergeCell ref="E115:F115"/>
    <mergeCell ref="H115:J115"/>
    <mergeCell ref="K115:L115"/>
    <mergeCell ref="M115:N115"/>
    <mergeCell ref="P115:S119"/>
    <mergeCell ref="T115:U115"/>
    <mergeCell ref="W115:Y115"/>
    <mergeCell ref="Z115:AA115"/>
    <mergeCell ref="H118:J118"/>
    <mergeCell ref="K118:L118"/>
    <mergeCell ref="M118:N118"/>
    <mergeCell ref="W118:Y118"/>
    <mergeCell ref="Z118:AA118"/>
    <mergeCell ref="AB115:AC115"/>
    <mergeCell ref="H116:J116"/>
    <mergeCell ref="K116:L116"/>
    <mergeCell ref="M116:N116"/>
    <mergeCell ref="W116:Y116"/>
    <mergeCell ref="Z116:AA116"/>
    <mergeCell ref="AB116:AC116"/>
    <mergeCell ref="H117:J117"/>
    <mergeCell ref="K117:L117"/>
    <mergeCell ref="M117:N117"/>
    <mergeCell ref="W117:Y117"/>
    <mergeCell ref="Z117:AA117"/>
    <mergeCell ref="AB117:AC117"/>
    <mergeCell ref="A121:D124"/>
    <mergeCell ref="E121:G122"/>
    <mergeCell ref="I121:O121"/>
    <mergeCell ref="P121:S124"/>
    <mergeCell ref="T121:V122"/>
    <mergeCell ref="X121:AD121"/>
    <mergeCell ref="I122:O122"/>
    <mergeCell ref="X122:AD122"/>
    <mergeCell ref="E123:G124"/>
    <mergeCell ref="H123:H124"/>
    <mergeCell ref="I123:K124"/>
    <mergeCell ref="L123:L124"/>
    <mergeCell ref="M123:O124"/>
    <mergeCell ref="T123:V124"/>
    <mergeCell ref="W123:W124"/>
    <mergeCell ref="X123:Z124"/>
    <mergeCell ref="AA123:AA124"/>
    <mergeCell ref="AB123:AD124"/>
  </mergeCells>
  <pageMargins left="0.19685039370078741" right="0.19685039370078741" top="0.15748031496062992" bottom="0.15748031496062992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U124"/>
  <sheetViews>
    <sheetView zoomScale="80" zoomScaleNormal="80" workbookViewId="0">
      <selection activeCell="E5" sqref="E5:G8"/>
    </sheetView>
  </sheetViews>
  <sheetFormatPr baseColWidth="10" defaultColWidth="11.1640625" defaultRowHeight="15.6" x14ac:dyDescent="0.3"/>
  <cols>
    <col min="1" max="1" width="3.6640625" style="18" customWidth="1"/>
    <col min="2" max="3" width="3.6640625" style="6" customWidth="1"/>
    <col min="4" max="4" width="3.6640625" style="18" customWidth="1"/>
    <col min="5" max="6" width="15.6640625" style="6" customWidth="1"/>
    <col min="7" max="7" width="15.6640625" style="18" customWidth="1"/>
    <col min="8" max="8" width="3.6640625" style="18" customWidth="1"/>
    <col min="9" max="9" width="6.6640625" style="18" customWidth="1"/>
    <col min="10" max="10" width="3.6640625" style="18" customWidth="1"/>
    <col min="11" max="14" width="5.6640625" style="6" customWidth="1"/>
    <col min="15" max="15" width="8.58203125" style="18" bestFit="1" customWidth="1"/>
    <col min="16" max="16" width="3.6640625" style="18" customWidth="1"/>
    <col min="17" max="18" width="3.6640625" style="6" customWidth="1"/>
    <col min="19" max="19" width="3.6640625" style="18" customWidth="1"/>
    <col min="20" max="21" width="15.6640625" style="6" customWidth="1"/>
    <col min="22" max="22" width="15.6640625" style="18" customWidth="1"/>
    <col min="23" max="23" width="3.6640625" style="18" customWidth="1"/>
    <col min="24" max="24" width="6.6640625" style="18" customWidth="1"/>
    <col min="25" max="25" width="3.6640625" style="18" customWidth="1"/>
    <col min="26" max="29" width="5.6640625" style="6" customWidth="1"/>
    <col min="30" max="30" width="8.58203125" style="18" bestFit="1" customWidth="1"/>
    <col min="31" max="16384" width="11.1640625" style="6"/>
  </cols>
  <sheetData>
    <row r="1" spans="1:1009" ht="23.25" customHeight="1" x14ac:dyDescent="0.45">
      <c r="B1" s="173" t="s">
        <v>0</v>
      </c>
      <c r="C1" s="173"/>
      <c r="D1" s="173"/>
      <c r="E1" s="188" t="s">
        <v>16</v>
      </c>
      <c r="F1" s="188"/>
      <c r="G1" s="188"/>
      <c r="H1" s="188"/>
      <c r="I1" s="173" t="s">
        <v>1</v>
      </c>
      <c r="J1" s="173"/>
      <c r="K1" s="173"/>
      <c r="L1" s="173"/>
      <c r="M1" s="173"/>
      <c r="N1" s="173"/>
      <c r="Q1" s="173" t="s">
        <v>0</v>
      </c>
      <c r="R1" s="173"/>
      <c r="S1" s="173"/>
      <c r="T1" s="188" t="s">
        <v>16</v>
      </c>
      <c r="U1" s="188"/>
      <c r="V1" s="188"/>
      <c r="W1" s="188"/>
      <c r="X1" s="173" t="s">
        <v>1</v>
      </c>
      <c r="Y1" s="173"/>
      <c r="Z1" s="173"/>
      <c r="AA1" s="173"/>
      <c r="AB1" s="173"/>
      <c r="AC1" s="173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</row>
    <row r="2" spans="1:1009" ht="5.0999999999999996" customHeight="1" x14ac:dyDescent="0.3">
      <c r="F2" s="7"/>
      <c r="G2" s="12"/>
      <c r="H2" s="12"/>
      <c r="U2" s="7"/>
      <c r="V2" s="12"/>
      <c r="W2" s="12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</row>
    <row r="3" spans="1:1009" ht="21" customHeight="1" x14ac:dyDescent="0.3">
      <c r="E3" s="1" t="s">
        <v>4</v>
      </c>
      <c r="F3" s="1" t="s">
        <v>5</v>
      </c>
      <c r="G3" s="1" t="s">
        <v>6</v>
      </c>
      <c r="J3" s="186" t="s">
        <v>2</v>
      </c>
      <c r="K3" s="186"/>
      <c r="L3" s="186"/>
      <c r="M3" s="186"/>
      <c r="N3" s="186"/>
      <c r="O3" s="186"/>
      <c r="T3" s="1" t="s">
        <v>4</v>
      </c>
      <c r="U3" s="1" t="s">
        <v>5</v>
      </c>
      <c r="V3" s="1" t="s">
        <v>6</v>
      </c>
      <c r="Y3" s="186" t="s">
        <v>2</v>
      </c>
      <c r="Z3" s="186"/>
      <c r="AA3" s="186"/>
      <c r="AB3" s="186"/>
      <c r="AC3" s="186"/>
      <c r="AD3" s="18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</row>
    <row r="4" spans="1:1009" ht="5.0999999999999996" customHeight="1" x14ac:dyDescent="0.3">
      <c r="B4" s="10"/>
      <c r="C4" s="10"/>
      <c r="D4" s="4"/>
      <c r="F4" s="10"/>
      <c r="G4" s="4"/>
      <c r="J4" s="186"/>
      <c r="K4" s="186"/>
      <c r="L4" s="186"/>
      <c r="M4" s="186"/>
      <c r="N4" s="186"/>
      <c r="O4" s="186"/>
      <c r="Q4" s="10"/>
      <c r="R4" s="10"/>
      <c r="S4" s="4"/>
      <c r="U4" s="10"/>
      <c r="V4" s="4"/>
      <c r="Y4" s="186"/>
      <c r="Z4" s="186"/>
      <c r="AA4" s="186"/>
      <c r="AB4" s="186"/>
      <c r="AC4" s="186"/>
      <c r="AD4" s="186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</row>
    <row r="5" spans="1:1009" ht="21" customHeight="1" x14ac:dyDescent="0.3">
      <c r="A5" s="236" t="s">
        <v>3</v>
      </c>
      <c r="B5" s="237"/>
      <c r="C5" s="238"/>
      <c r="D5" s="14" t="s">
        <v>7</v>
      </c>
      <c r="E5" s="104"/>
      <c r="F5" s="105"/>
      <c r="G5" s="105"/>
      <c r="J5" s="187" t="s">
        <v>15</v>
      </c>
      <c r="K5" s="187"/>
      <c r="L5" s="187"/>
      <c r="M5" s="186" t="s">
        <v>48</v>
      </c>
      <c r="N5" s="186"/>
      <c r="O5" s="186"/>
      <c r="P5" s="236" t="s">
        <v>3</v>
      </c>
      <c r="Q5" s="237"/>
      <c r="R5" s="238"/>
      <c r="S5" s="14" t="s">
        <v>7</v>
      </c>
      <c r="T5" s="32"/>
      <c r="U5" s="33"/>
      <c r="V5" s="48"/>
      <c r="Y5" s="187" t="str">
        <f>IF(T5&lt;&gt;"",$J$5,"")</f>
        <v/>
      </c>
      <c r="Z5" s="187"/>
      <c r="AA5" s="187"/>
      <c r="AB5" s="187" t="str">
        <f>IF(T5&lt;&gt;"",$M$5,"")</f>
        <v/>
      </c>
      <c r="AC5" s="187"/>
      <c r="AD5" s="187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</row>
    <row r="6" spans="1:1009" ht="21" customHeight="1" x14ac:dyDescent="0.3">
      <c r="A6" s="239"/>
      <c r="B6" s="181"/>
      <c r="C6" s="182"/>
      <c r="D6" s="14" t="s">
        <v>8</v>
      </c>
      <c r="E6" s="104"/>
      <c r="F6" s="105"/>
      <c r="G6" s="105"/>
      <c r="J6" s="187"/>
      <c r="K6" s="187"/>
      <c r="L6" s="187"/>
      <c r="M6" s="186"/>
      <c r="N6" s="186"/>
      <c r="O6" s="186"/>
      <c r="P6" s="239"/>
      <c r="Q6" s="181"/>
      <c r="R6" s="182"/>
      <c r="S6" s="14" t="s">
        <v>8</v>
      </c>
      <c r="T6" s="32"/>
      <c r="U6" s="33"/>
      <c r="V6" s="48"/>
      <c r="Y6" s="187"/>
      <c r="Z6" s="187"/>
      <c r="AA6" s="187"/>
      <c r="AB6" s="187"/>
      <c r="AC6" s="187"/>
      <c r="AD6" s="18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</row>
    <row r="7" spans="1:1009" ht="21" customHeight="1" x14ac:dyDescent="0.3">
      <c r="A7" s="239"/>
      <c r="B7" s="181"/>
      <c r="C7" s="182"/>
      <c r="D7" s="14" t="s">
        <v>9</v>
      </c>
      <c r="E7" s="104"/>
      <c r="F7" s="105"/>
      <c r="G7" s="105"/>
      <c r="J7" s="186" t="s">
        <v>31</v>
      </c>
      <c r="K7" s="186"/>
      <c r="L7" s="186"/>
      <c r="M7" s="245">
        <v>1</v>
      </c>
      <c r="P7" s="239"/>
      <c r="Q7" s="181"/>
      <c r="R7" s="182"/>
      <c r="S7" s="14" t="s">
        <v>9</v>
      </c>
      <c r="T7" s="32"/>
      <c r="U7" s="33"/>
      <c r="V7" s="48"/>
      <c r="Y7" s="186" t="s">
        <v>31</v>
      </c>
      <c r="Z7" s="186"/>
      <c r="AA7" s="186"/>
      <c r="AB7" s="245" t="str">
        <f>IF(T5&lt;&gt;"",M7+1,"")</f>
        <v/>
      </c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</row>
    <row r="8" spans="1:1009" ht="21" customHeight="1" x14ac:dyDescent="0.3">
      <c r="A8" s="240"/>
      <c r="B8" s="241"/>
      <c r="C8" s="242"/>
      <c r="D8" s="14" t="s">
        <v>10</v>
      </c>
      <c r="E8" s="104"/>
      <c r="F8" s="105"/>
      <c r="G8" s="105"/>
      <c r="J8" s="186"/>
      <c r="K8" s="186"/>
      <c r="L8" s="186"/>
      <c r="M8" s="245"/>
      <c r="P8" s="240"/>
      <c r="Q8" s="241"/>
      <c r="R8" s="242"/>
      <c r="S8" s="14" t="s">
        <v>10</v>
      </c>
      <c r="T8" s="32"/>
      <c r="U8" s="33"/>
      <c r="V8" s="48"/>
      <c r="Y8" s="186"/>
      <c r="Z8" s="186"/>
      <c r="AA8" s="186"/>
      <c r="AB8" s="245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</row>
    <row r="9" spans="1:1009" ht="6" customHeight="1" thickBot="1" x14ac:dyDescent="0.35">
      <c r="A9" s="67"/>
      <c r="B9" s="20"/>
      <c r="O9" s="66"/>
      <c r="P9" s="3"/>
      <c r="Q9" s="20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</row>
    <row r="10" spans="1:1009" ht="21" customHeight="1" x14ac:dyDescent="0.3">
      <c r="A10" s="168" t="s">
        <v>45</v>
      </c>
      <c r="B10" s="169"/>
      <c r="C10" s="169"/>
      <c r="D10" s="169"/>
      <c r="E10" s="169"/>
      <c r="F10" s="170"/>
      <c r="G10" s="50" t="s">
        <v>41</v>
      </c>
      <c r="H10" s="140" t="s">
        <v>50</v>
      </c>
      <c r="I10" s="141"/>
      <c r="J10" s="141"/>
      <c r="K10" s="141"/>
      <c r="L10" s="141"/>
      <c r="M10" s="141"/>
      <c r="N10" s="142"/>
      <c r="O10" s="51" t="str">
        <f>IF(AND(E8&lt;&gt;"",H11&lt;&gt;""),"G= 1 / P= 0","")</f>
        <v/>
      </c>
      <c r="P10" s="168" t="str">
        <f>IF(AB7&lt;&gt;"",$A$10,"")</f>
        <v/>
      </c>
      <c r="Q10" s="169"/>
      <c r="R10" s="169"/>
      <c r="S10" s="169"/>
      <c r="T10" s="169"/>
      <c r="U10" s="170"/>
      <c r="V10" s="50" t="str">
        <f>IF($AB$7&lt;&gt;"",$G$10,"")</f>
        <v/>
      </c>
      <c r="W10" s="140" t="str">
        <f>IF(AB7&lt;&gt;"",$H$10,"")</f>
        <v/>
      </c>
      <c r="X10" s="141"/>
      <c r="Y10" s="141"/>
      <c r="Z10" s="141"/>
      <c r="AA10" s="141"/>
      <c r="AB10" s="141"/>
      <c r="AC10" s="142"/>
      <c r="AD10" s="51" t="str">
        <f>IF(AND($AB$7&lt;&gt;"",W11&lt;&gt;""),$O$10,"")</f>
        <v/>
      </c>
    </row>
    <row r="11" spans="1:1009" ht="21" customHeight="1" x14ac:dyDescent="0.3">
      <c r="A11" s="249">
        <v>1</v>
      </c>
      <c r="B11" s="226" t="str">
        <f>IF(AND($A$11&lt;&gt;"",E5&lt;&gt;""),"COMBAT","" )</f>
        <v/>
      </c>
      <c r="C11" s="227"/>
      <c r="D11" s="34" t="s">
        <v>7</v>
      </c>
      <c r="E11" s="114" t="str">
        <f>IF(AND(F5&lt;&gt;"",F6&lt;&gt;""),F5&amp;"  "&amp;G5,"")</f>
        <v/>
      </c>
      <c r="F11" s="114"/>
      <c r="G11" s="44"/>
      <c r="H11" s="228" t="str">
        <f>IF(AND(E7&lt;&gt;"",E8&lt;&gt;""),A11+1,"")</f>
        <v/>
      </c>
      <c r="I11" s="43" t="str">
        <f>IF(AND(E7&lt;&gt;"",E8&lt;&gt;""),"COMBAT","")</f>
        <v/>
      </c>
      <c r="J11" s="45" t="s">
        <v>9</v>
      </c>
      <c r="K11" s="146" t="str">
        <f>IF(AND(E7&lt;&gt;"",E8&lt;&gt;""),F7&amp;"  "&amp;G7,"")</f>
        <v/>
      </c>
      <c r="L11" s="147"/>
      <c r="M11" s="147"/>
      <c r="N11" s="148"/>
      <c r="O11" s="52"/>
      <c r="P11" s="249">
        <v>1</v>
      </c>
      <c r="Q11" s="226" t="str">
        <f>IF(AND($A$11&lt;&gt;"",T5&lt;&gt;""),"COMBAT","" )</f>
        <v/>
      </c>
      <c r="R11" s="227"/>
      <c r="S11" s="34" t="s">
        <v>7</v>
      </c>
      <c r="T11" s="114" t="str">
        <f>IF(AND(U5&lt;&gt;"",U6&lt;&gt;""),U5&amp;"  "&amp;V5,"")</f>
        <v/>
      </c>
      <c r="U11" s="114"/>
      <c r="V11" s="44"/>
      <c r="W11" s="228" t="str">
        <f>IF(AND(T7&lt;&gt;"",T8&lt;&gt;""),P11+1,"")</f>
        <v/>
      </c>
      <c r="X11" s="43" t="str">
        <f>IF(AND(T7&lt;&gt;"",T8&lt;&gt;""),"COMBAT","")</f>
        <v/>
      </c>
      <c r="Y11" s="45" t="s">
        <v>9</v>
      </c>
      <c r="Z11" s="146" t="str">
        <f>IF(AND(T7&lt;&gt;"",T8&lt;&gt;""),U7&amp;"  "&amp;V7,"")</f>
        <v/>
      </c>
      <c r="AA11" s="147"/>
      <c r="AB11" s="147"/>
      <c r="AC11" s="148"/>
      <c r="AD11" s="52"/>
    </row>
    <row r="12" spans="1:1009" ht="21" customHeight="1" thickBot="1" x14ac:dyDescent="0.35">
      <c r="A12" s="250"/>
      <c r="B12" s="251" t="str">
        <f>IF(AND($A$11&lt;&gt;"",E6&lt;&gt;""),"CONTRE","" )</f>
        <v/>
      </c>
      <c r="C12" s="252"/>
      <c r="D12" s="54" t="s">
        <v>8</v>
      </c>
      <c r="E12" s="115" t="str">
        <f>IF(AND(E6&lt;&gt;"",E5&lt;&gt;""),F6&amp;"  "&amp;G6,"")</f>
        <v/>
      </c>
      <c r="F12" s="115"/>
      <c r="G12" s="55"/>
      <c r="H12" s="229"/>
      <c r="I12" s="56" t="str">
        <f>IF(AND(E8&lt;&gt;"",E7&lt;&gt;""),"CONTRE","")</f>
        <v/>
      </c>
      <c r="J12" s="54" t="s">
        <v>10</v>
      </c>
      <c r="K12" s="143" t="str">
        <f>IF(AND(E8&lt;&gt;"",E7&lt;&gt;""),F8&amp;"  "&amp;G8,"")</f>
        <v/>
      </c>
      <c r="L12" s="144"/>
      <c r="M12" s="144"/>
      <c r="N12" s="145"/>
      <c r="O12" s="57"/>
      <c r="P12" s="250"/>
      <c r="Q12" s="251" t="str">
        <f>IF(AND($A$11&lt;&gt;"",T6&lt;&gt;""),"CONTRE","" )</f>
        <v/>
      </c>
      <c r="R12" s="252"/>
      <c r="S12" s="54" t="s">
        <v>8</v>
      </c>
      <c r="T12" s="115" t="str">
        <f>IF(AND(T6&lt;&gt;"",T5&lt;&gt;""),U6&amp;"  "&amp;V6,"")</f>
        <v/>
      </c>
      <c r="U12" s="115"/>
      <c r="V12" s="55"/>
      <c r="W12" s="229"/>
      <c r="X12" s="56" t="str">
        <f>IF(AND(T8&lt;&gt;"",T7&lt;&gt;""),"CONTRE","")</f>
        <v/>
      </c>
      <c r="Y12" s="54" t="s">
        <v>10</v>
      </c>
      <c r="Z12" s="143" t="str">
        <f>IF(AND(T8&lt;&gt;"",T7&lt;&gt;""),U8&amp;"  "&amp;V8,"")</f>
        <v/>
      </c>
      <c r="AA12" s="144"/>
      <c r="AB12" s="144"/>
      <c r="AC12" s="145"/>
      <c r="AD12" s="57"/>
    </row>
    <row r="13" spans="1:1009" ht="5.0999999999999996" customHeight="1" thickBot="1" x14ac:dyDescent="0.35">
      <c r="A13" s="59"/>
      <c r="B13" s="61"/>
      <c r="C13" s="61"/>
      <c r="D13" s="61"/>
      <c r="E13" s="62"/>
      <c r="F13" s="62"/>
      <c r="G13" s="64"/>
      <c r="H13" s="63"/>
      <c r="I13" s="60"/>
      <c r="J13" s="61"/>
      <c r="K13" s="62"/>
      <c r="L13" s="62"/>
      <c r="M13" s="62"/>
      <c r="N13" s="62"/>
      <c r="O13" s="65"/>
      <c r="P13" s="59"/>
      <c r="Q13" s="61"/>
      <c r="R13" s="61"/>
      <c r="S13" s="61"/>
      <c r="T13" s="62"/>
      <c r="U13" s="62"/>
      <c r="V13" s="64"/>
      <c r="W13" s="63"/>
      <c r="X13" s="60"/>
      <c r="Y13" s="61"/>
      <c r="Z13" s="62"/>
      <c r="AA13" s="62"/>
      <c r="AB13" s="62"/>
      <c r="AC13" s="62"/>
      <c r="AD13" s="65"/>
    </row>
    <row r="14" spans="1:1009" ht="21" customHeight="1" x14ac:dyDescent="0.3">
      <c r="A14" s="168" t="str">
        <f>IF(AND(E7&lt;&gt;"",E8&lt;&gt;""),"2 ème série de  Combats","")</f>
        <v/>
      </c>
      <c r="B14" s="169"/>
      <c r="C14" s="169"/>
      <c r="D14" s="169"/>
      <c r="E14" s="169"/>
      <c r="F14" s="170"/>
      <c r="G14" s="68" t="str">
        <f>IF(E5&lt;&gt;"",G10,"")</f>
        <v/>
      </c>
      <c r="H14" s="141" t="str">
        <f>$H$10</f>
        <v>POUR LA MARQUE</v>
      </c>
      <c r="I14" s="141"/>
      <c r="J14" s="141"/>
      <c r="K14" s="141"/>
      <c r="L14" s="141"/>
      <c r="M14" s="141"/>
      <c r="N14" s="142"/>
      <c r="O14" s="51" t="str">
        <f>IF(AND(E7&lt;&gt;"",E8&gt;""),O10,"")</f>
        <v/>
      </c>
      <c r="P14" s="168" t="str">
        <f>IF(AB7&lt;&gt;"",$A$14,"")</f>
        <v/>
      </c>
      <c r="Q14" s="169"/>
      <c r="R14" s="169"/>
      <c r="S14" s="169"/>
      <c r="T14" s="169"/>
      <c r="U14" s="170"/>
      <c r="V14" s="50" t="str">
        <f>IF($AB$7&lt;&gt;"",$G$10,"")</f>
        <v/>
      </c>
      <c r="W14" s="140" t="str">
        <f>IF(AB7&lt;&gt;"",$H$10,"")</f>
        <v/>
      </c>
      <c r="X14" s="141"/>
      <c r="Y14" s="141"/>
      <c r="Z14" s="141"/>
      <c r="AA14" s="141"/>
      <c r="AB14" s="141"/>
      <c r="AC14" s="142"/>
      <c r="AD14" s="51" t="str">
        <f>IF(AND($AB$7&lt;&gt;"",W15&lt;&gt;""),$O$10,"")</f>
        <v/>
      </c>
    </row>
    <row r="15" spans="1:1009" ht="21" customHeight="1" x14ac:dyDescent="0.3">
      <c r="A15" s="243">
        <f>IF(OR(K11="",H11=""),2,H11+1)</f>
        <v>2</v>
      </c>
      <c r="B15" s="226" t="str">
        <f>IF(AND(E5="",E7=""),"","COMBAT" )</f>
        <v/>
      </c>
      <c r="C15" s="227"/>
      <c r="D15" s="36" t="s">
        <v>7</v>
      </c>
      <c r="E15" s="146" t="str">
        <f>IF(AND(E5&lt;&gt;"",E7&lt;&gt;""),F5&amp;"  "&amp;G5,"")</f>
        <v/>
      </c>
      <c r="F15" s="148"/>
      <c r="G15" s="46"/>
      <c r="H15" s="228" t="str">
        <f>IF(AND(E6&lt;&gt;"",E8&lt;&gt;""),A15+1,"")</f>
        <v/>
      </c>
      <c r="I15" s="47" t="str">
        <f>IF(AND(E6&lt;&gt;"",E8&lt;&gt;""),"COMBAT","")</f>
        <v/>
      </c>
      <c r="J15" s="45" t="s">
        <v>8</v>
      </c>
      <c r="K15" s="146" t="str">
        <f>IF(AND(E6&lt;&gt;"",E8&lt;&gt;""),F6&amp;"  "&amp;G6,"")</f>
        <v/>
      </c>
      <c r="L15" s="147"/>
      <c r="M15" s="230"/>
      <c r="N15" s="231"/>
      <c r="O15" s="52"/>
      <c r="P15" s="243">
        <f>IF(OR(Z11="",W11=""),2,W11+1)</f>
        <v>2</v>
      </c>
      <c r="Q15" s="226" t="str">
        <f>IF(AND(T5="",T7=""),"","COMBAT" )</f>
        <v/>
      </c>
      <c r="R15" s="227"/>
      <c r="S15" s="36" t="s">
        <v>7</v>
      </c>
      <c r="T15" s="146" t="str">
        <f>IF(AND(T5&lt;&gt;"",T7&lt;&gt;""),U5&amp;"  "&amp;V5,"")</f>
        <v/>
      </c>
      <c r="U15" s="148"/>
      <c r="V15" s="46"/>
      <c r="W15" s="228" t="str">
        <f>IF(AND(T6&lt;&gt;"",T8&lt;&gt;""),P15+1,"")</f>
        <v/>
      </c>
      <c r="X15" s="47" t="str">
        <f>IF(AND(T6&lt;&gt;"",T8&lt;&gt;""),"COMBAT","")</f>
        <v/>
      </c>
      <c r="Y15" s="45" t="s">
        <v>8</v>
      </c>
      <c r="Z15" s="146" t="str">
        <f>IF(AND(T6&lt;&gt;"",T8&lt;&gt;""),U6&amp;"  "&amp;V6,"")</f>
        <v/>
      </c>
      <c r="AA15" s="147"/>
      <c r="AB15" s="230"/>
      <c r="AC15" s="231"/>
      <c r="AD15" s="52"/>
    </row>
    <row r="16" spans="1:1009" ht="21" customHeight="1" thickBot="1" x14ac:dyDescent="0.35">
      <c r="A16" s="244"/>
      <c r="B16" s="232" t="str">
        <f>IF(AND(E7="",E5=""),"","CONTRE")</f>
        <v/>
      </c>
      <c r="C16" s="233"/>
      <c r="D16" s="53" t="s">
        <v>9</v>
      </c>
      <c r="E16" s="143" t="str">
        <f>IF(AND(E7&lt;&gt;"",E5&lt;&gt;""),F7&amp;"  "&amp;G7,"")</f>
        <v/>
      </c>
      <c r="F16" s="145"/>
      <c r="G16" s="55"/>
      <c r="H16" s="229"/>
      <c r="I16" s="58" t="str">
        <f>IF(AND(E8&lt;&gt;"",E7&lt;&gt;""),"CONTRE","")</f>
        <v/>
      </c>
      <c r="J16" s="54" t="s">
        <v>10</v>
      </c>
      <c r="K16" s="143" t="str">
        <f>IF(AND(E8&lt;&gt;"",E6&lt;&gt;""),F8&amp;"  "&amp;G8,"")</f>
        <v/>
      </c>
      <c r="L16" s="144"/>
      <c r="M16" s="144"/>
      <c r="N16" s="145"/>
      <c r="O16" s="57"/>
      <c r="P16" s="244"/>
      <c r="Q16" s="232" t="str">
        <f>IF(AND(T7="",T5=""),"","CONTRE")</f>
        <v/>
      </c>
      <c r="R16" s="233"/>
      <c r="S16" s="53" t="s">
        <v>9</v>
      </c>
      <c r="T16" s="143" t="str">
        <f>IF(AND(T7&lt;&gt;"",T5&lt;&gt;""),U7&amp;"  "&amp;V7,"")</f>
        <v/>
      </c>
      <c r="U16" s="145"/>
      <c r="V16" s="55"/>
      <c r="W16" s="229"/>
      <c r="X16" s="58" t="str">
        <f>IF(AND(T8&lt;&gt;"",T7&lt;&gt;""),"CONTRE","")</f>
        <v/>
      </c>
      <c r="Y16" s="54" t="s">
        <v>10</v>
      </c>
      <c r="Z16" s="143" t="str">
        <f>IF(AND(T8&lt;&gt;"",T6&lt;&gt;""),U8&amp;"  "&amp;V8,"")</f>
        <v/>
      </c>
      <c r="AA16" s="144"/>
      <c r="AB16" s="144"/>
      <c r="AC16" s="145"/>
      <c r="AD16" s="57"/>
    </row>
    <row r="17" spans="1:1009" ht="5.0999999999999996" customHeight="1" thickBot="1" x14ac:dyDescent="0.35">
      <c r="A17" s="59"/>
      <c r="B17" s="60"/>
      <c r="C17" s="60"/>
      <c r="D17" s="61"/>
      <c r="E17" s="62"/>
      <c r="F17" s="62"/>
      <c r="G17" s="64"/>
      <c r="H17" s="63"/>
      <c r="I17" s="60"/>
      <c r="J17" s="61"/>
      <c r="K17" s="62"/>
      <c r="L17" s="62"/>
      <c r="M17" s="62"/>
      <c r="N17" s="62"/>
      <c r="O17" s="65"/>
      <c r="P17" s="59"/>
      <c r="Q17" s="60"/>
      <c r="R17" s="60"/>
      <c r="S17" s="61"/>
      <c r="T17" s="62"/>
      <c r="U17" s="62"/>
      <c r="V17" s="64"/>
      <c r="W17" s="63"/>
      <c r="X17" s="60"/>
      <c r="Y17" s="61"/>
      <c r="Z17" s="62"/>
      <c r="AA17" s="62"/>
      <c r="AB17" s="62"/>
      <c r="AC17" s="62"/>
      <c r="AD17" s="65"/>
    </row>
    <row r="18" spans="1:1009" ht="21" customHeight="1" x14ac:dyDescent="0.3">
      <c r="A18" s="168" t="str">
        <f>IF(AND(E7&lt;&gt;"",E8&lt;&gt;""),"3 ème série de  Combats","")</f>
        <v/>
      </c>
      <c r="B18" s="169"/>
      <c r="C18" s="169"/>
      <c r="D18" s="169"/>
      <c r="E18" s="169"/>
      <c r="F18" s="170"/>
      <c r="G18" s="50" t="str">
        <f>IF(AND(E7&lt;&gt;"",E8&lt;&gt;""),G10,"")</f>
        <v/>
      </c>
      <c r="H18" s="246" t="str">
        <f>$H$10</f>
        <v>POUR LA MARQUE</v>
      </c>
      <c r="I18" s="247"/>
      <c r="J18" s="247"/>
      <c r="K18" s="247"/>
      <c r="L18" s="247"/>
      <c r="M18" s="247"/>
      <c r="N18" s="248"/>
      <c r="O18" s="51" t="str">
        <f>IF(AND(E6&lt;&gt;"",E7&lt;&gt;""),"G=1 / P=0","")</f>
        <v/>
      </c>
      <c r="P18" s="168" t="str">
        <f>IF(AB7&lt;&gt;"",$A$18,"")</f>
        <v/>
      </c>
      <c r="Q18" s="169"/>
      <c r="R18" s="169"/>
      <c r="S18" s="169"/>
      <c r="T18" s="169"/>
      <c r="U18" s="170"/>
      <c r="V18" s="50" t="str">
        <f>IF($AB$7&lt;&gt;"",$G$10,"")</f>
        <v/>
      </c>
      <c r="W18" s="140" t="str">
        <f>IF(AB7&lt;&gt;"",$H$10,"")</f>
        <v/>
      </c>
      <c r="X18" s="141"/>
      <c r="Y18" s="141"/>
      <c r="Z18" s="141"/>
      <c r="AA18" s="141"/>
      <c r="AB18" s="141"/>
      <c r="AC18" s="142"/>
      <c r="AD18" s="51" t="str">
        <f>IF(AND($AB$7&lt;&gt;"",W19&lt;&gt;""),$O$10,"")</f>
        <v/>
      </c>
    </row>
    <row r="19" spans="1:1009" ht="21" customHeight="1" x14ac:dyDescent="0.3">
      <c r="A19" s="243" t="str">
        <f>IF(AND(E5&lt;&gt;"",E8&lt;&gt;""),H15+1,"")</f>
        <v/>
      </c>
      <c r="B19" s="226" t="str">
        <f>IF(A19&lt;&gt;"","COMBAT","")</f>
        <v/>
      </c>
      <c r="C19" s="227"/>
      <c r="D19" s="36" t="s">
        <v>7</v>
      </c>
      <c r="E19" s="146" t="str">
        <f>IF(AND(E5&lt;&gt;"",E8&lt;&gt;""),F5&amp;"  "&amp;G5,"")</f>
        <v/>
      </c>
      <c r="F19" s="148"/>
      <c r="G19" s="46"/>
      <c r="H19" s="228" t="str">
        <f>IF(AND(E6&lt;&gt;"",E7&lt;&gt;""),A19+1,"")</f>
        <v/>
      </c>
      <c r="I19" s="43" t="str">
        <f>IF(AND(E6&lt;&gt;"",E7&lt;&gt;""),"COMBAT","" )</f>
        <v/>
      </c>
      <c r="J19" s="34" t="s">
        <v>8</v>
      </c>
      <c r="K19" s="146" t="str">
        <f>IF(AND(E6&lt;&gt;"",E7&lt;&gt;""),F6&amp;"  "&amp;G6,"")</f>
        <v/>
      </c>
      <c r="L19" s="147"/>
      <c r="M19" s="230"/>
      <c r="N19" s="231"/>
      <c r="O19" s="52"/>
      <c r="P19" s="243" t="str">
        <f>IF(AND(T5&lt;&gt;"",T8&lt;&gt;""),W15+1,"")</f>
        <v/>
      </c>
      <c r="Q19" s="226" t="str">
        <f>IF(P19&lt;&gt;"","COMBAT","")</f>
        <v/>
      </c>
      <c r="R19" s="227"/>
      <c r="S19" s="36" t="s">
        <v>7</v>
      </c>
      <c r="T19" s="146" t="str">
        <f>IF(AND(T5&lt;&gt;"",T8&lt;&gt;""),U5&amp;"  "&amp;V5,"")</f>
        <v/>
      </c>
      <c r="U19" s="148"/>
      <c r="V19" s="46"/>
      <c r="W19" s="228" t="str">
        <f>IF(AND(T6&lt;&gt;"",T7&lt;&gt;""),P19+1,"")</f>
        <v/>
      </c>
      <c r="X19" s="43" t="str">
        <f>IF(AND(T6&lt;&gt;"",T7&lt;&gt;""),"COMBAT","" )</f>
        <v/>
      </c>
      <c r="Y19" s="34" t="s">
        <v>8</v>
      </c>
      <c r="Z19" s="146" t="str">
        <f>IF(AND(T6&lt;&gt;"",T7&lt;&gt;""),U6&amp;"  "&amp;V6,"")</f>
        <v/>
      </c>
      <c r="AA19" s="147"/>
      <c r="AB19" s="230"/>
      <c r="AC19" s="231"/>
      <c r="AD19" s="52"/>
    </row>
    <row r="20" spans="1:1009" ht="21" customHeight="1" thickBot="1" x14ac:dyDescent="0.35">
      <c r="A20" s="244"/>
      <c r="B20" s="232" t="str">
        <f>IF(A19&lt;&gt;"","CONTRE","")</f>
        <v/>
      </c>
      <c r="C20" s="233"/>
      <c r="D20" s="53" t="s">
        <v>10</v>
      </c>
      <c r="E20" s="143" t="str">
        <f>IF(AND(E8&lt;&gt;"",E5&lt;&gt;""),F8&amp;"  "&amp;G8,"")</f>
        <v/>
      </c>
      <c r="F20" s="145"/>
      <c r="G20" s="55"/>
      <c r="H20" s="229"/>
      <c r="I20" s="56" t="str">
        <f>IF(AND(E6&lt;&gt;"",E7&lt;&gt;""),"CONTRE","")</f>
        <v/>
      </c>
      <c r="J20" s="54" t="s">
        <v>9</v>
      </c>
      <c r="K20" s="143" t="str">
        <f>IF(AND(E6&lt;&gt;"",E7&lt;&gt;""),F7&amp;"  "&amp;G7,"")</f>
        <v/>
      </c>
      <c r="L20" s="144"/>
      <c r="M20" s="234"/>
      <c r="N20" s="235"/>
      <c r="O20" s="57"/>
      <c r="P20" s="244"/>
      <c r="Q20" s="232" t="str">
        <f>IF(P19&lt;&gt;"","CONTRE","")</f>
        <v/>
      </c>
      <c r="R20" s="233"/>
      <c r="S20" s="53" t="s">
        <v>10</v>
      </c>
      <c r="T20" s="143" t="str">
        <f>IF(AND(T8&lt;&gt;"",T5&lt;&gt;""),U8&amp;"  "&amp;V8,"")</f>
        <v/>
      </c>
      <c r="U20" s="145"/>
      <c r="V20" s="55"/>
      <c r="W20" s="229"/>
      <c r="X20" s="56" t="str">
        <f>IF(AND(T6&lt;&gt;"",T7&lt;&gt;""),"CONTRE","")</f>
        <v/>
      </c>
      <c r="Y20" s="54" t="s">
        <v>9</v>
      </c>
      <c r="Z20" s="143" t="str">
        <f>IF(AND(T6&lt;&gt;"",T7&lt;&gt;""),U7&amp;"  "&amp;V7,"")</f>
        <v/>
      </c>
      <c r="AA20" s="144"/>
      <c r="AB20" s="234"/>
      <c r="AC20" s="235"/>
      <c r="AD20" s="57"/>
    </row>
    <row r="21" spans="1:1009" ht="5.0999999999999996" customHeight="1" x14ac:dyDescent="0.3">
      <c r="A21" s="16"/>
      <c r="B21" s="21"/>
      <c r="C21" s="21"/>
      <c r="D21" s="22"/>
      <c r="E21" s="17"/>
      <c r="F21" s="17"/>
      <c r="G21" s="22"/>
      <c r="H21" s="17"/>
      <c r="P21" s="16"/>
      <c r="Q21" s="21"/>
      <c r="R21" s="21"/>
      <c r="S21" s="22"/>
      <c r="T21" s="17"/>
      <c r="U21" s="17"/>
      <c r="V21" s="22"/>
      <c r="W21" s="17"/>
    </row>
    <row r="22" spans="1:1009" ht="21" customHeight="1" x14ac:dyDescent="0.3">
      <c r="A22" s="216" t="s">
        <v>49</v>
      </c>
      <c r="B22" s="217"/>
      <c r="C22" s="217"/>
      <c r="D22" s="218"/>
      <c r="E22" s="224" t="s">
        <v>27</v>
      </c>
      <c r="F22" s="137"/>
      <c r="G22" s="13" t="s">
        <v>12</v>
      </c>
      <c r="H22" s="137" t="s">
        <v>13</v>
      </c>
      <c r="I22" s="137"/>
      <c r="J22" s="137"/>
      <c r="K22" s="223" t="s">
        <v>14</v>
      </c>
      <c r="L22" s="224"/>
      <c r="M22" s="225" t="s">
        <v>11</v>
      </c>
      <c r="N22" s="225"/>
      <c r="P22" s="216" t="str">
        <f>IF(AB7&lt;&gt;"",$A$22,"")</f>
        <v/>
      </c>
      <c r="Q22" s="217"/>
      <c r="R22" s="217"/>
      <c r="S22" s="218"/>
      <c r="T22" s="224" t="s">
        <v>27</v>
      </c>
      <c r="U22" s="137"/>
      <c r="V22" s="13" t="s">
        <v>12</v>
      </c>
      <c r="W22" s="137" t="s">
        <v>13</v>
      </c>
      <c r="X22" s="137"/>
      <c r="Y22" s="137"/>
      <c r="Z22" s="223" t="s">
        <v>14</v>
      </c>
      <c r="AA22" s="224"/>
      <c r="AB22" s="225" t="s">
        <v>11</v>
      </c>
      <c r="AC22" s="225"/>
    </row>
    <row r="23" spans="1:1009" ht="21" customHeight="1" x14ac:dyDescent="0.3">
      <c r="A23" s="219"/>
      <c r="B23" s="163"/>
      <c r="C23" s="163"/>
      <c r="D23" s="164"/>
      <c r="E23" s="97" t="str">
        <f>IF(E5&lt;&gt;"",D5&amp;"   "&amp;F5,"")</f>
        <v/>
      </c>
      <c r="F23" s="96" t="str">
        <f>IF(E5&lt;&gt;"",G5,"")</f>
        <v/>
      </c>
      <c r="G23" s="31"/>
      <c r="H23" s="193"/>
      <c r="I23" s="193"/>
      <c r="J23" s="193"/>
      <c r="K23" s="193"/>
      <c r="L23" s="193"/>
      <c r="M23" s="193"/>
      <c r="N23" s="193"/>
      <c r="P23" s="219"/>
      <c r="Q23" s="163"/>
      <c r="R23" s="163"/>
      <c r="S23" s="164"/>
      <c r="T23" s="97" t="str">
        <f>IF(T5&lt;&gt;"",S5&amp;"   "&amp;U5,"")</f>
        <v/>
      </c>
      <c r="U23" s="96" t="str">
        <f>IF(T5&lt;&gt;"",V5,"")</f>
        <v/>
      </c>
      <c r="V23" s="31"/>
      <c r="W23" s="193"/>
      <c r="X23" s="193"/>
      <c r="Y23" s="193"/>
      <c r="Z23" s="193"/>
      <c r="AA23" s="193"/>
      <c r="AB23" s="193"/>
      <c r="AC23" s="193"/>
    </row>
    <row r="24" spans="1:1009" ht="21" customHeight="1" x14ac:dyDescent="0.3">
      <c r="A24" s="219"/>
      <c r="B24" s="163"/>
      <c r="C24" s="163"/>
      <c r="D24" s="164"/>
      <c r="E24" s="97" t="str">
        <f>IF(E6&lt;&gt;"",D6&amp;"   "&amp;F6,"")</f>
        <v/>
      </c>
      <c r="F24" s="96" t="str">
        <f>IF(E6&lt;&gt;"",G6,"")</f>
        <v/>
      </c>
      <c r="G24" s="31"/>
      <c r="H24" s="215"/>
      <c r="I24" s="215"/>
      <c r="J24" s="215"/>
      <c r="K24" s="215"/>
      <c r="L24" s="215"/>
      <c r="M24" s="193"/>
      <c r="N24" s="193"/>
      <c r="P24" s="219"/>
      <c r="Q24" s="163"/>
      <c r="R24" s="163"/>
      <c r="S24" s="164"/>
      <c r="T24" s="97" t="str">
        <f>IF(T6&lt;&gt;"",S6&amp;"   "&amp;U6,"")</f>
        <v/>
      </c>
      <c r="U24" s="96" t="str">
        <f>IF(T6&lt;&gt;"",V6,"")</f>
        <v/>
      </c>
      <c r="V24" s="31"/>
      <c r="W24" s="215"/>
      <c r="X24" s="215"/>
      <c r="Y24" s="215"/>
      <c r="Z24" s="215"/>
      <c r="AA24" s="215"/>
      <c r="AB24" s="193"/>
      <c r="AC24" s="193"/>
    </row>
    <row r="25" spans="1:1009" ht="21" customHeight="1" x14ac:dyDescent="0.3">
      <c r="A25" s="219"/>
      <c r="B25" s="163"/>
      <c r="C25" s="163"/>
      <c r="D25" s="164"/>
      <c r="E25" s="97" t="str">
        <f>IF(E7&lt;&gt;"",D7&amp;"   "&amp;F7,"")</f>
        <v/>
      </c>
      <c r="F25" s="96" t="str">
        <f>IF(E7&lt;&gt;"",G7,"")</f>
        <v/>
      </c>
      <c r="G25" s="31"/>
      <c r="H25" s="215"/>
      <c r="I25" s="215"/>
      <c r="J25" s="215"/>
      <c r="K25" s="215"/>
      <c r="L25" s="215"/>
      <c r="M25" s="193"/>
      <c r="N25" s="193"/>
      <c r="P25" s="219"/>
      <c r="Q25" s="163"/>
      <c r="R25" s="163"/>
      <c r="S25" s="164"/>
      <c r="T25" s="97" t="str">
        <f>IF(T7&lt;&gt;"",S7&amp;"   "&amp;U7,"")</f>
        <v/>
      </c>
      <c r="U25" s="96" t="str">
        <f>IF(T7&lt;&gt;"",V7,"")</f>
        <v/>
      </c>
      <c r="V25" s="31"/>
      <c r="W25" s="215"/>
      <c r="X25" s="215"/>
      <c r="Y25" s="215"/>
      <c r="Z25" s="215"/>
      <c r="AA25" s="215"/>
      <c r="AB25" s="193"/>
      <c r="AC25" s="193"/>
    </row>
    <row r="26" spans="1:1009" ht="21" customHeight="1" x14ac:dyDescent="0.3">
      <c r="A26" s="220"/>
      <c r="B26" s="221"/>
      <c r="C26" s="221"/>
      <c r="D26" s="222"/>
      <c r="E26" s="97" t="str">
        <f>IF(E8&lt;&gt;"",D8&amp;"   "&amp;F8,"")</f>
        <v/>
      </c>
      <c r="F26" s="96" t="str">
        <f>IF(E8&lt;&gt;"",G8,"")</f>
        <v/>
      </c>
      <c r="G26" s="31"/>
      <c r="H26" s="215"/>
      <c r="I26" s="215"/>
      <c r="J26" s="215"/>
      <c r="K26" s="193"/>
      <c r="L26" s="193"/>
      <c r="M26" s="193"/>
      <c r="N26" s="193"/>
      <c r="P26" s="220"/>
      <c r="Q26" s="221"/>
      <c r="R26" s="221"/>
      <c r="S26" s="222"/>
      <c r="T26" s="97" t="str">
        <f>IF(T8&lt;&gt;"",S8&amp;"   "&amp;U8,"")</f>
        <v/>
      </c>
      <c r="U26" s="96" t="str">
        <f>IF(T8&lt;&gt;"",V8,"")</f>
        <v/>
      </c>
      <c r="V26" s="31"/>
      <c r="W26" s="215"/>
      <c r="X26" s="215"/>
      <c r="Y26" s="215"/>
      <c r="Z26" s="193"/>
      <c r="AA26" s="193"/>
      <c r="AB26" s="193"/>
      <c r="AC26" s="193"/>
    </row>
    <row r="27" spans="1:1009" ht="5.0999999999999996" customHeight="1" x14ac:dyDescent="0.3">
      <c r="B27" s="49"/>
      <c r="E27" s="40"/>
      <c r="G27" s="3"/>
      <c r="H27" s="3"/>
      <c r="I27" s="3"/>
      <c r="Q27" s="49"/>
      <c r="T27" s="40"/>
      <c r="V27" s="3"/>
      <c r="W27" s="3"/>
      <c r="X27" s="3"/>
    </row>
    <row r="28" spans="1:1009" ht="24.9" customHeight="1" x14ac:dyDescent="0.3">
      <c r="A28" s="200" t="s">
        <v>32</v>
      </c>
      <c r="B28" s="201"/>
      <c r="C28" s="201"/>
      <c r="D28" s="202"/>
      <c r="E28" s="125" t="s">
        <v>29</v>
      </c>
      <c r="F28" s="126"/>
      <c r="G28" s="127"/>
      <c r="H28" s="41" t="s">
        <v>38</v>
      </c>
      <c r="I28" s="137"/>
      <c r="J28" s="137"/>
      <c r="K28" s="137"/>
      <c r="L28" s="137"/>
      <c r="M28" s="137"/>
      <c r="N28" s="137"/>
      <c r="O28" s="137"/>
      <c r="P28" s="200" t="s">
        <v>32</v>
      </c>
      <c r="Q28" s="201"/>
      <c r="R28" s="201"/>
      <c r="S28" s="202"/>
      <c r="T28" s="125" t="s">
        <v>29</v>
      </c>
      <c r="U28" s="126"/>
      <c r="V28" s="127"/>
      <c r="W28" s="41" t="s">
        <v>38</v>
      </c>
      <c r="X28" s="137"/>
      <c r="Y28" s="137"/>
      <c r="Z28" s="137"/>
      <c r="AA28" s="137"/>
      <c r="AB28" s="137"/>
      <c r="AC28" s="137"/>
      <c r="AD28" s="137"/>
    </row>
    <row r="29" spans="1:1009" ht="24.9" customHeight="1" x14ac:dyDescent="0.3">
      <c r="A29" s="203"/>
      <c r="B29" s="204"/>
      <c r="C29" s="204"/>
      <c r="D29" s="205"/>
      <c r="E29" s="128"/>
      <c r="F29" s="129"/>
      <c r="G29" s="130"/>
      <c r="H29" s="41" t="s">
        <v>39</v>
      </c>
      <c r="I29" s="137"/>
      <c r="J29" s="137"/>
      <c r="K29" s="137"/>
      <c r="L29" s="137"/>
      <c r="M29" s="137"/>
      <c r="N29" s="137"/>
      <c r="O29" s="137"/>
      <c r="P29" s="203"/>
      <c r="Q29" s="204"/>
      <c r="R29" s="204"/>
      <c r="S29" s="205"/>
      <c r="T29" s="128"/>
      <c r="U29" s="129"/>
      <c r="V29" s="130"/>
      <c r="W29" s="41" t="s">
        <v>39</v>
      </c>
      <c r="X29" s="137"/>
      <c r="Y29" s="137"/>
      <c r="Z29" s="137"/>
      <c r="AA29" s="137"/>
      <c r="AB29" s="137"/>
      <c r="AC29" s="137"/>
      <c r="AD29" s="137"/>
    </row>
    <row r="30" spans="1:1009" ht="18" customHeight="1" x14ac:dyDescent="0.3">
      <c r="A30" s="203"/>
      <c r="B30" s="204"/>
      <c r="C30" s="204"/>
      <c r="D30" s="205"/>
      <c r="E30" s="209" t="s">
        <v>30</v>
      </c>
      <c r="F30" s="210"/>
      <c r="G30" s="211"/>
      <c r="H30" s="139" t="s">
        <v>40</v>
      </c>
      <c r="I30" s="137"/>
      <c r="J30" s="137"/>
      <c r="K30" s="137"/>
      <c r="L30" s="149" t="s">
        <v>28</v>
      </c>
      <c r="M30" s="137"/>
      <c r="N30" s="137"/>
      <c r="O30" s="137"/>
      <c r="P30" s="203"/>
      <c r="Q30" s="204"/>
      <c r="R30" s="204"/>
      <c r="S30" s="205"/>
      <c r="T30" s="209" t="s">
        <v>30</v>
      </c>
      <c r="U30" s="210"/>
      <c r="V30" s="211"/>
      <c r="W30" s="139" t="s">
        <v>40</v>
      </c>
      <c r="X30" s="137"/>
      <c r="Y30" s="137"/>
      <c r="Z30" s="137"/>
      <c r="AA30" s="149" t="s">
        <v>28</v>
      </c>
      <c r="AB30" s="137"/>
      <c r="AC30" s="137"/>
      <c r="AD30" s="137"/>
    </row>
    <row r="31" spans="1:1009" ht="18" customHeight="1" x14ac:dyDescent="0.3">
      <c r="A31" s="206"/>
      <c r="B31" s="207"/>
      <c r="C31" s="207"/>
      <c r="D31" s="208"/>
      <c r="E31" s="212"/>
      <c r="F31" s="213"/>
      <c r="G31" s="214"/>
      <c r="H31" s="139"/>
      <c r="I31" s="137"/>
      <c r="J31" s="137"/>
      <c r="K31" s="137"/>
      <c r="L31" s="149"/>
      <c r="M31" s="137"/>
      <c r="N31" s="137"/>
      <c r="O31" s="137"/>
      <c r="P31" s="206"/>
      <c r="Q31" s="207"/>
      <c r="R31" s="207"/>
      <c r="S31" s="208"/>
      <c r="T31" s="212"/>
      <c r="U31" s="213"/>
      <c r="V31" s="214"/>
      <c r="W31" s="139"/>
      <c r="X31" s="137"/>
      <c r="Y31" s="137"/>
      <c r="Z31" s="137"/>
      <c r="AA31" s="149"/>
      <c r="AB31" s="137"/>
      <c r="AC31" s="137"/>
      <c r="AD31" s="137"/>
    </row>
    <row r="32" spans="1:1009" ht="23.25" customHeight="1" x14ac:dyDescent="0.45">
      <c r="B32" s="173" t="s">
        <v>0</v>
      </c>
      <c r="C32" s="173"/>
      <c r="D32" s="173"/>
      <c r="E32" s="188" t="s">
        <v>16</v>
      </c>
      <c r="F32" s="188"/>
      <c r="G32" s="188"/>
      <c r="H32" s="188"/>
      <c r="I32" s="173" t="s">
        <v>1</v>
      </c>
      <c r="J32" s="173"/>
      <c r="K32" s="173"/>
      <c r="L32" s="173"/>
      <c r="M32" s="173"/>
      <c r="N32" s="173"/>
      <c r="Q32" s="173" t="s">
        <v>0</v>
      </c>
      <c r="R32" s="173"/>
      <c r="S32" s="173"/>
      <c r="T32" s="188" t="s">
        <v>16</v>
      </c>
      <c r="U32" s="188"/>
      <c r="V32" s="188"/>
      <c r="W32" s="188"/>
      <c r="X32" s="173" t="s">
        <v>1</v>
      </c>
      <c r="Y32" s="173"/>
      <c r="Z32" s="173"/>
      <c r="AA32" s="173"/>
      <c r="AB32" s="173"/>
      <c r="AC32" s="173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</row>
    <row r="33" spans="1:1009" ht="5.0999999999999996" customHeight="1" x14ac:dyDescent="0.3">
      <c r="F33" s="7"/>
      <c r="G33" s="12"/>
      <c r="H33" s="12"/>
      <c r="U33" s="7"/>
      <c r="V33" s="12"/>
      <c r="W33" s="12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</row>
    <row r="34" spans="1:1009" ht="21" customHeight="1" x14ac:dyDescent="0.3">
      <c r="E34" s="1" t="s">
        <v>4</v>
      </c>
      <c r="F34" s="1" t="s">
        <v>5</v>
      </c>
      <c r="G34" s="1" t="s">
        <v>6</v>
      </c>
      <c r="J34" s="186" t="s">
        <v>2</v>
      </c>
      <c r="K34" s="186"/>
      <c r="L34" s="186"/>
      <c r="M34" s="186"/>
      <c r="N34" s="186"/>
      <c r="O34" s="186"/>
      <c r="T34" s="1" t="s">
        <v>4</v>
      </c>
      <c r="U34" s="1" t="s">
        <v>5</v>
      </c>
      <c r="V34" s="1" t="s">
        <v>6</v>
      </c>
      <c r="Y34" s="186" t="s">
        <v>2</v>
      </c>
      <c r="Z34" s="186"/>
      <c r="AA34" s="186"/>
      <c r="AB34" s="186"/>
      <c r="AC34" s="186"/>
      <c r="AD34" s="186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</row>
    <row r="35" spans="1:1009" ht="5.0999999999999996" customHeight="1" x14ac:dyDescent="0.3">
      <c r="B35" s="10"/>
      <c r="C35" s="10"/>
      <c r="D35" s="4"/>
      <c r="F35" s="10"/>
      <c r="G35" s="4"/>
      <c r="J35" s="186"/>
      <c r="K35" s="186"/>
      <c r="L35" s="186"/>
      <c r="M35" s="186"/>
      <c r="N35" s="186"/>
      <c r="O35" s="186"/>
      <c r="Q35" s="10"/>
      <c r="R35" s="10"/>
      <c r="S35" s="4"/>
      <c r="U35" s="10"/>
      <c r="V35" s="4"/>
      <c r="Y35" s="186"/>
      <c r="Z35" s="186"/>
      <c r="AA35" s="186"/>
      <c r="AB35" s="186"/>
      <c r="AC35" s="186"/>
      <c r="AD35" s="18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</row>
    <row r="36" spans="1:1009" ht="21" customHeight="1" x14ac:dyDescent="0.3">
      <c r="A36" s="236" t="s">
        <v>3</v>
      </c>
      <c r="B36" s="237"/>
      <c r="C36" s="238"/>
      <c r="D36" s="14" t="s">
        <v>7</v>
      </c>
      <c r="E36" s="32"/>
      <c r="F36" s="33"/>
      <c r="G36" s="48"/>
      <c r="J36" s="187" t="str">
        <f>IF(E36&lt;&gt;"",$J$5,"")</f>
        <v/>
      </c>
      <c r="K36" s="187"/>
      <c r="L36" s="187"/>
      <c r="M36" s="187" t="str">
        <f>IF(E36&lt;&gt;"",$M$5,"")</f>
        <v/>
      </c>
      <c r="N36" s="187"/>
      <c r="O36" s="187"/>
      <c r="P36" s="236" t="s">
        <v>3</v>
      </c>
      <c r="Q36" s="237"/>
      <c r="R36" s="238"/>
      <c r="S36" s="14" t="s">
        <v>7</v>
      </c>
      <c r="T36" s="32"/>
      <c r="U36" s="33"/>
      <c r="V36" s="48"/>
      <c r="Y36" s="187" t="str">
        <f>IF(T36&lt;&gt;"",$J$5,"")</f>
        <v/>
      </c>
      <c r="Z36" s="187"/>
      <c r="AA36" s="187"/>
      <c r="AB36" s="187" t="str">
        <f>IF(T36&lt;&gt;"",$M$5,"")</f>
        <v/>
      </c>
      <c r="AC36" s="187"/>
      <c r="AD36" s="187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</row>
    <row r="37" spans="1:1009" ht="21" customHeight="1" x14ac:dyDescent="0.3">
      <c r="A37" s="239"/>
      <c r="B37" s="181"/>
      <c r="C37" s="182"/>
      <c r="D37" s="14" t="s">
        <v>8</v>
      </c>
      <c r="E37" s="32"/>
      <c r="F37" s="33"/>
      <c r="G37" s="48"/>
      <c r="J37" s="187"/>
      <c r="K37" s="187"/>
      <c r="L37" s="187"/>
      <c r="M37" s="187"/>
      <c r="N37" s="187"/>
      <c r="O37" s="187"/>
      <c r="P37" s="239"/>
      <c r="Q37" s="181"/>
      <c r="R37" s="182"/>
      <c r="S37" s="14" t="s">
        <v>8</v>
      </c>
      <c r="T37" s="32"/>
      <c r="U37" s="33"/>
      <c r="V37" s="48"/>
      <c r="Y37" s="187"/>
      <c r="Z37" s="187"/>
      <c r="AA37" s="187"/>
      <c r="AB37" s="187"/>
      <c r="AC37" s="187"/>
      <c r="AD37" s="187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</row>
    <row r="38" spans="1:1009" ht="21" customHeight="1" x14ac:dyDescent="0.3">
      <c r="A38" s="239"/>
      <c r="B38" s="181"/>
      <c r="C38" s="182"/>
      <c r="D38" s="14" t="s">
        <v>9</v>
      </c>
      <c r="E38" s="32"/>
      <c r="F38" s="33"/>
      <c r="G38" s="48"/>
      <c r="J38" s="186" t="s">
        <v>31</v>
      </c>
      <c r="K38" s="186"/>
      <c r="L38" s="186"/>
      <c r="M38" s="245" t="str">
        <f>IF(E36&lt;&gt;"",AB7+1,"")</f>
        <v/>
      </c>
      <c r="P38" s="239"/>
      <c r="Q38" s="181"/>
      <c r="R38" s="182"/>
      <c r="S38" s="14" t="s">
        <v>9</v>
      </c>
      <c r="T38" s="32"/>
      <c r="U38" s="33"/>
      <c r="V38" s="48"/>
      <c r="Y38" s="186" t="s">
        <v>31</v>
      </c>
      <c r="Z38" s="186"/>
      <c r="AA38" s="186"/>
      <c r="AB38" s="245" t="str">
        <f>IF(T36&lt;&gt;"",M38+1,"")</f>
        <v/>
      </c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</row>
    <row r="39" spans="1:1009" ht="21" customHeight="1" x14ac:dyDescent="0.3">
      <c r="A39" s="240"/>
      <c r="B39" s="241"/>
      <c r="C39" s="242"/>
      <c r="D39" s="14" t="s">
        <v>10</v>
      </c>
      <c r="E39" s="32"/>
      <c r="F39" s="33"/>
      <c r="G39" s="48"/>
      <c r="J39" s="186"/>
      <c r="K39" s="186"/>
      <c r="L39" s="186"/>
      <c r="M39" s="245"/>
      <c r="P39" s="240"/>
      <c r="Q39" s="241"/>
      <c r="R39" s="242"/>
      <c r="S39" s="14" t="s">
        <v>10</v>
      </c>
      <c r="T39" s="32"/>
      <c r="U39" s="33"/>
      <c r="V39" s="48"/>
      <c r="Y39" s="186"/>
      <c r="Z39" s="186"/>
      <c r="AA39" s="186"/>
      <c r="AB39" s="245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</row>
    <row r="40" spans="1:1009" ht="6" customHeight="1" thickBot="1" x14ac:dyDescent="0.35">
      <c r="A40" s="67"/>
      <c r="B40" s="20"/>
      <c r="O40" s="66"/>
      <c r="P40" s="3"/>
      <c r="Q40" s="20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</row>
    <row r="41" spans="1:1009" ht="21" customHeight="1" x14ac:dyDescent="0.3">
      <c r="A41" s="168" t="str">
        <f>IF(M38&lt;&gt;"","1 iere  série de  Combats","")</f>
        <v/>
      </c>
      <c r="B41" s="169"/>
      <c r="C41" s="169"/>
      <c r="D41" s="169"/>
      <c r="E41" s="169"/>
      <c r="F41" s="170"/>
      <c r="G41" s="50" t="str">
        <f>IF(AND(E36&lt;&gt;"",E37&lt;&gt;""),$G$10,"")</f>
        <v/>
      </c>
      <c r="H41" s="140" t="s">
        <v>50</v>
      </c>
      <c r="I41" s="141"/>
      <c r="J41" s="141"/>
      <c r="K41" s="141"/>
      <c r="L41" s="141"/>
      <c r="M41" s="141"/>
      <c r="N41" s="142"/>
      <c r="O41" s="51" t="str">
        <f>IF(AND(E39&lt;&gt;"",H42&lt;&gt;""),"G= 1 / P= 0","")</f>
        <v/>
      </c>
      <c r="P41" s="168" t="str">
        <f>IF(AB38&lt;&gt;"",$A$10,"")</f>
        <v/>
      </c>
      <c r="Q41" s="169"/>
      <c r="R41" s="169"/>
      <c r="S41" s="169"/>
      <c r="T41" s="169"/>
      <c r="U41" s="170"/>
      <c r="V41" s="50" t="str">
        <f>IF($AB$38&lt;&gt;"",$G$41,"")</f>
        <v/>
      </c>
      <c r="W41" s="140" t="str">
        <f>IF(AB38&lt;&gt;"",$H$10,"")</f>
        <v/>
      </c>
      <c r="X41" s="141"/>
      <c r="Y41" s="141"/>
      <c r="Z41" s="141"/>
      <c r="AA41" s="141"/>
      <c r="AB41" s="141"/>
      <c r="AC41" s="142"/>
      <c r="AD41" s="51" t="str">
        <f>IF(AND(T39&lt;&gt;"",W42&lt;&gt;""),$O$10,"")</f>
        <v/>
      </c>
    </row>
    <row r="42" spans="1:1009" ht="21" customHeight="1" x14ac:dyDescent="0.3">
      <c r="A42" s="249">
        <v>1</v>
      </c>
      <c r="B42" s="226" t="str">
        <f>IF(AND($A$11&lt;&gt;"",E36&lt;&gt;""),"COMBAT","" )</f>
        <v/>
      </c>
      <c r="C42" s="227"/>
      <c r="D42" s="34" t="s">
        <v>7</v>
      </c>
      <c r="E42" s="114" t="str">
        <f>IF(AND(F36&lt;&gt;"",F37&lt;&gt;""),F36&amp;"  "&amp;G36,"")</f>
        <v/>
      </c>
      <c r="F42" s="114"/>
      <c r="G42" s="44"/>
      <c r="H42" s="228" t="str">
        <f>IF(AND(E38&lt;&gt;"",E39&lt;&gt;""),A42+1,"")</f>
        <v/>
      </c>
      <c r="I42" s="43" t="str">
        <f>IF(AND(E38&lt;&gt;"",E39&lt;&gt;""),"COMBAT","")</f>
        <v/>
      </c>
      <c r="J42" s="45" t="s">
        <v>9</v>
      </c>
      <c r="K42" s="146" t="str">
        <f>IF(AND(E38&lt;&gt;"",E39&lt;&gt;""),F38&amp;"  "&amp;G38,"")</f>
        <v/>
      </c>
      <c r="L42" s="147"/>
      <c r="M42" s="147"/>
      <c r="N42" s="148"/>
      <c r="O42" s="52"/>
      <c r="P42" s="249">
        <v>1</v>
      </c>
      <c r="Q42" s="226" t="str">
        <f>IF(AND($A$11&lt;&gt;"",T36&lt;&gt;""),"COMBAT","" )</f>
        <v/>
      </c>
      <c r="R42" s="227"/>
      <c r="S42" s="34" t="s">
        <v>7</v>
      </c>
      <c r="T42" s="114" t="str">
        <f>IF(AND(U36&lt;&gt;"",U37&lt;&gt;""),U36&amp;"  "&amp;V36,"")</f>
        <v/>
      </c>
      <c r="U42" s="114"/>
      <c r="V42" s="44"/>
      <c r="W42" s="228" t="str">
        <f>IF(AND(T38&lt;&gt;"",T39&lt;&gt;""),P42+1,"")</f>
        <v/>
      </c>
      <c r="X42" s="43" t="str">
        <f>IF(AND(T38&lt;&gt;"",T39&lt;&gt;""),"COMBAT","")</f>
        <v/>
      </c>
      <c r="Y42" s="45" t="s">
        <v>9</v>
      </c>
      <c r="Z42" s="146" t="str">
        <f>IF(AND(T38&lt;&gt;"",T39&lt;&gt;""),U38&amp;"  "&amp;V38,"")</f>
        <v/>
      </c>
      <c r="AA42" s="147"/>
      <c r="AB42" s="147"/>
      <c r="AC42" s="148"/>
      <c r="AD42" s="52"/>
    </row>
    <row r="43" spans="1:1009" ht="21" customHeight="1" thickBot="1" x14ac:dyDescent="0.35">
      <c r="A43" s="250"/>
      <c r="B43" s="251" t="str">
        <f>IF(AND($A$11&lt;&gt;"",E37&lt;&gt;""),"CONTRE","" )</f>
        <v/>
      </c>
      <c r="C43" s="252"/>
      <c r="D43" s="54" t="s">
        <v>8</v>
      </c>
      <c r="E43" s="115" t="str">
        <f>IF(AND(E37&lt;&gt;"",E36&lt;&gt;""),F37&amp;"  "&amp;G37,"")</f>
        <v/>
      </c>
      <c r="F43" s="115"/>
      <c r="G43" s="55"/>
      <c r="H43" s="229"/>
      <c r="I43" s="56" t="str">
        <f>IF(AND(E39&lt;&gt;"",E38&lt;&gt;""),"CONTRE","")</f>
        <v/>
      </c>
      <c r="J43" s="54" t="s">
        <v>10</v>
      </c>
      <c r="K43" s="143" t="str">
        <f>IF(AND(E39&lt;&gt;"",E38&lt;&gt;""),F39&amp;"  "&amp;G39,"")</f>
        <v/>
      </c>
      <c r="L43" s="144"/>
      <c r="M43" s="144"/>
      <c r="N43" s="145"/>
      <c r="O43" s="57"/>
      <c r="P43" s="250"/>
      <c r="Q43" s="251" t="str">
        <f>IF(AND($A$11&lt;&gt;"",T37&lt;&gt;""),"CONTRE","" )</f>
        <v/>
      </c>
      <c r="R43" s="252"/>
      <c r="S43" s="54" t="s">
        <v>8</v>
      </c>
      <c r="T43" s="115" t="str">
        <f>IF(AND(T37&lt;&gt;"",T36&lt;&gt;""),U37&amp;"  "&amp;V37,"")</f>
        <v/>
      </c>
      <c r="U43" s="115"/>
      <c r="V43" s="55"/>
      <c r="W43" s="229"/>
      <c r="X43" s="56" t="str">
        <f>IF(AND(T39&lt;&gt;"",T38&lt;&gt;""),"CONTRE","")</f>
        <v/>
      </c>
      <c r="Y43" s="54" t="s">
        <v>10</v>
      </c>
      <c r="Z43" s="143" t="str">
        <f>IF(AND(T39&lt;&gt;"",T38&lt;&gt;""),U39&amp;"  "&amp;V39,"")</f>
        <v/>
      </c>
      <c r="AA43" s="144"/>
      <c r="AB43" s="144"/>
      <c r="AC43" s="145"/>
      <c r="AD43" s="57"/>
    </row>
    <row r="44" spans="1:1009" ht="5.0999999999999996" customHeight="1" thickBot="1" x14ac:dyDescent="0.35">
      <c r="A44" s="59"/>
      <c r="B44" s="61"/>
      <c r="C44" s="61"/>
      <c r="D44" s="61"/>
      <c r="E44" s="62"/>
      <c r="F44" s="62"/>
      <c r="G44" s="64"/>
      <c r="H44" s="63"/>
      <c r="I44" s="60"/>
      <c r="J44" s="61"/>
      <c r="K44" s="62"/>
      <c r="L44" s="62"/>
      <c r="M44" s="62"/>
      <c r="N44" s="62"/>
      <c r="O44" s="65"/>
      <c r="P44" s="59"/>
      <c r="Q44" s="61"/>
      <c r="R44" s="61"/>
      <c r="S44" s="61"/>
      <c r="T44" s="62"/>
      <c r="U44" s="62"/>
      <c r="V44" s="64"/>
      <c r="W44" s="63"/>
      <c r="X44" s="60"/>
      <c r="Y44" s="61"/>
      <c r="Z44" s="62"/>
      <c r="AA44" s="62"/>
      <c r="AB44" s="62"/>
      <c r="AC44" s="62"/>
      <c r="AD44" s="65"/>
    </row>
    <row r="45" spans="1:1009" ht="21" customHeight="1" x14ac:dyDescent="0.3">
      <c r="A45" s="168" t="str">
        <f>IF(AND(E38&lt;&gt;"",E39&lt;&gt;""),"2 ème série de  Combats","")</f>
        <v/>
      </c>
      <c r="B45" s="169"/>
      <c r="C45" s="169"/>
      <c r="D45" s="169"/>
      <c r="E45" s="169"/>
      <c r="F45" s="170"/>
      <c r="G45" s="50" t="str">
        <f>IF(AND(E36&lt;&gt;"",E38&lt;&gt;""),$G$10,"")</f>
        <v/>
      </c>
      <c r="H45" s="141" t="str">
        <f>$H$10</f>
        <v>POUR LA MARQUE</v>
      </c>
      <c r="I45" s="141"/>
      <c r="J45" s="141"/>
      <c r="K45" s="141"/>
      <c r="L45" s="141"/>
      <c r="M45" s="141"/>
      <c r="N45" s="142"/>
      <c r="O45" s="51" t="str">
        <f>IF(AND(E38&lt;&gt;"",E39&gt;""),O41,"")</f>
        <v/>
      </c>
      <c r="P45" s="168" t="str">
        <f>IF(AB38&lt;&gt;"",$A$14,"")</f>
        <v/>
      </c>
      <c r="Q45" s="169"/>
      <c r="R45" s="169"/>
      <c r="S45" s="169"/>
      <c r="T45" s="169"/>
      <c r="U45" s="170"/>
      <c r="V45" s="50" t="str">
        <f>IF($AB$38&lt;&gt;"",$G$41,"")</f>
        <v/>
      </c>
      <c r="W45" s="140" t="str">
        <f>IF(AB38&lt;&gt;"",$H$10,"")</f>
        <v/>
      </c>
      <c r="X45" s="141"/>
      <c r="Y45" s="141"/>
      <c r="Z45" s="141"/>
      <c r="AA45" s="141"/>
      <c r="AB45" s="141"/>
      <c r="AC45" s="142"/>
      <c r="AD45" s="51" t="str">
        <f>IF(AND(T37&lt;&gt;"",T39&lt;&gt;""),$O$10,"")</f>
        <v/>
      </c>
    </row>
    <row r="46" spans="1:1009" ht="21" customHeight="1" x14ac:dyDescent="0.3">
      <c r="A46" s="243">
        <f>IF(OR(K42="",H42=""),2,H42+1)</f>
        <v>2</v>
      </c>
      <c r="B46" s="226" t="str">
        <f>IF(AND(E36="",E38=""),"","COMBAT" )</f>
        <v/>
      </c>
      <c r="C46" s="227"/>
      <c r="D46" s="36" t="s">
        <v>7</v>
      </c>
      <c r="E46" s="146" t="str">
        <f>IF(AND(E36&lt;&gt;"",E38&lt;&gt;""),F36&amp;"  "&amp;G36,"")</f>
        <v/>
      </c>
      <c r="F46" s="148"/>
      <c r="G46" s="46"/>
      <c r="H46" s="228" t="str">
        <f>IF(AND(E37&lt;&gt;"",E39&lt;&gt;""),A46+1,"")</f>
        <v/>
      </c>
      <c r="I46" s="47" t="str">
        <f>IF(AND(E37&lt;&gt;"",E39&lt;&gt;""),"COMBAT","")</f>
        <v/>
      </c>
      <c r="J46" s="45" t="s">
        <v>8</v>
      </c>
      <c r="K46" s="146" t="str">
        <f>IF(AND(E37&lt;&gt;"",E39&lt;&gt;""),F37&amp;"  "&amp;G37,"")</f>
        <v/>
      </c>
      <c r="L46" s="147"/>
      <c r="M46" s="230"/>
      <c r="N46" s="231"/>
      <c r="O46" s="52"/>
      <c r="P46" s="243">
        <f>IF(OR(Z42="",W42=""),2,W42+1)</f>
        <v>2</v>
      </c>
      <c r="Q46" s="226" t="str">
        <f>IF(AND(T36="",T38=""),"","COMBAT" )</f>
        <v/>
      </c>
      <c r="R46" s="227"/>
      <c r="S46" s="36" t="s">
        <v>7</v>
      </c>
      <c r="T46" s="146" t="str">
        <f>IF(AND(T36&lt;&gt;"",T38&lt;&gt;""),U36&amp;"  "&amp;V36,"")</f>
        <v/>
      </c>
      <c r="U46" s="148"/>
      <c r="V46" s="46"/>
      <c r="W46" s="228" t="str">
        <f>IF(AND(T37&lt;&gt;"",T39&lt;&gt;""),P46+1,"")</f>
        <v/>
      </c>
      <c r="X46" s="47" t="str">
        <f>IF(AND(T37&lt;&gt;"",T39&lt;&gt;""),"COMBAT","")</f>
        <v/>
      </c>
      <c r="Y46" s="45" t="s">
        <v>8</v>
      </c>
      <c r="Z46" s="146" t="str">
        <f>IF(AND(T37&lt;&gt;"",T39&lt;&gt;""),U37&amp;"  "&amp;V37,"")</f>
        <v/>
      </c>
      <c r="AA46" s="147"/>
      <c r="AB46" s="230"/>
      <c r="AC46" s="231"/>
      <c r="AD46" s="52"/>
    </row>
    <row r="47" spans="1:1009" ht="21" customHeight="1" thickBot="1" x14ac:dyDescent="0.35">
      <c r="A47" s="244"/>
      <c r="B47" s="232" t="str">
        <f>IF(AND(E38="",E36=""),"","CONTRE")</f>
        <v/>
      </c>
      <c r="C47" s="233"/>
      <c r="D47" s="53" t="s">
        <v>9</v>
      </c>
      <c r="E47" s="143" t="str">
        <f>IF(AND(E38&lt;&gt;"",E36&lt;&gt;""),F38&amp;"  "&amp;G38,"")</f>
        <v/>
      </c>
      <c r="F47" s="145"/>
      <c r="G47" s="55"/>
      <c r="H47" s="229"/>
      <c r="I47" s="58" t="str">
        <f>IF(AND(E39&lt;&gt;"",E38&lt;&gt;""),"CONTRE","")</f>
        <v/>
      </c>
      <c r="J47" s="54" t="s">
        <v>10</v>
      </c>
      <c r="K47" s="143" t="str">
        <f>IF(AND(E39&lt;&gt;"",E37&lt;&gt;""),F39&amp;"  "&amp;G39,"")</f>
        <v/>
      </c>
      <c r="L47" s="144"/>
      <c r="M47" s="144"/>
      <c r="N47" s="145"/>
      <c r="O47" s="57"/>
      <c r="P47" s="244"/>
      <c r="Q47" s="232" t="str">
        <f>IF(AND(T38="",T36=""),"","CONTRE")</f>
        <v/>
      </c>
      <c r="R47" s="233"/>
      <c r="S47" s="53" t="s">
        <v>9</v>
      </c>
      <c r="T47" s="143" t="str">
        <f>IF(AND(T38&lt;&gt;"",T36&lt;&gt;""),U38&amp;"  "&amp;V38,"")</f>
        <v/>
      </c>
      <c r="U47" s="145"/>
      <c r="V47" s="55"/>
      <c r="W47" s="229"/>
      <c r="X47" s="58" t="str">
        <f>IF(AND(T39&lt;&gt;"",T38&lt;&gt;""),"CONTRE","")</f>
        <v/>
      </c>
      <c r="Y47" s="54" t="s">
        <v>10</v>
      </c>
      <c r="Z47" s="143" t="str">
        <f>IF(AND(T39&lt;&gt;"",T37&lt;&gt;""),U39&amp;"  "&amp;V39,"")</f>
        <v/>
      </c>
      <c r="AA47" s="144"/>
      <c r="AB47" s="144"/>
      <c r="AC47" s="145"/>
      <c r="AD47" s="57"/>
    </row>
    <row r="48" spans="1:1009" ht="5.0999999999999996" customHeight="1" thickBot="1" x14ac:dyDescent="0.35">
      <c r="A48" s="59"/>
      <c r="B48" s="60"/>
      <c r="C48" s="60"/>
      <c r="D48" s="61"/>
      <c r="E48" s="62"/>
      <c r="F48" s="62"/>
      <c r="G48" s="64"/>
      <c r="H48" s="63"/>
      <c r="I48" s="60"/>
      <c r="J48" s="61"/>
      <c r="K48" s="62"/>
      <c r="L48" s="62"/>
      <c r="M48" s="62"/>
      <c r="N48" s="62"/>
      <c r="O48" s="65"/>
      <c r="P48" s="59"/>
      <c r="Q48" s="60"/>
      <c r="R48" s="60"/>
      <c r="S48" s="61"/>
      <c r="T48" s="62"/>
      <c r="U48" s="62"/>
      <c r="V48" s="64"/>
      <c r="W48" s="63"/>
      <c r="X48" s="60"/>
      <c r="Y48" s="61"/>
      <c r="Z48" s="62"/>
      <c r="AA48" s="62"/>
      <c r="AB48" s="62"/>
      <c r="AC48" s="62"/>
      <c r="AD48" s="65"/>
    </row>
    <row r="49" spans="1:1009" ht="21" customHeight="1" x14ac:dyDescent="0.3">
      <c r="A49" s="168" t="str">
        <f>IF(AND(E38&lt;&gt;"",E39&lt;&gt;""),"3 ème série de  Combats","")</f>
        <v/>
      </c>
      <c r="B49" s="169"/>
      <c r="C49" s="169"/>
      <c r="D49" s="169"/>
      <c r="E49" s="169"/>
      <c r="F49" s="170"/>
      <c r="G49" s="50" t="str">
        <f>IF(AND(E36&lt;&gt;"",E39&lt;&gt;""),$G$10,"")</f>
        <v/>
      </c>
      <c r="H49" s="246" t="str">
        <f>$H$10</f>
        <v>POUR LA MARQUE</v>
      </c>
      <c r="I49" s="247"/>
      <c r="J49" s="247"/>
      <c r="K49" s="247"/>
      <c r="L49" s="247"/>
      <c r="M49" s="247"/>
      <c r="N49" s="248"/>
      <c r="O49" s="51" t="str">
        <f>IF(AND(E37&lt;&gt;"",E38&lt;&gt;""),"G=1 / P=0","")</f>
        <v/>
      </c>
      <c r="P49" s="168" t="str">
        <f>IF(AB38&lt;&gt;"",$A$18,"")</f>
        <v/>
      </c>
      <c r="Q49" s="169"/>
      <c r="R49" s="169"/>
      <c r="S49" s="169"/>
      <c r="T49" s="169"/>
      <c r="U49" s="170"/>
      <c r="V49" s="50" t="str">
        <f>IF($AB$38&lt;&gt;"",$G$41,"")</f>
        <v/>
      </c>
      <c r="W49" s="140" t="str">
        <f>IF(AB38&lt;&gt;"",$H$10,"")</f>
        <v/>
      </c>
      <c r="X49" s="141"/>
      <c r="Y49" s="141"/>
      <c r="Z49" s="141"/>
      <c r="AA49" s="141"/>
      <c r="AB49" s="141"/>
      <c r="AC49" s="142"/>
      <c r="AD49" s="51" t="str">
        <f>IF(AND(T37&lt;&gt;"",T38&lt;&gt;""),$O$10,"")</f>
        <v/>
      </c>
    </row>
    <row r="50" spans="1:1009" ht="21" customHeight="1" x14ac:dyDescent="0.3">
      <c r="A50" s="243" t="str">
        <f>IF(AND(E36&lt;&gt;"",E39&lt;&gt;""),H46+1,"")</f>
        <v/>
      </c>
      <c r="B50" s="226" t="str">
        <f>IF(A50&lt;&gt;"","COMBAT","")</f>
        <v/>
      </c>
      <c r="C50" s="227"/>
      <c r="D50" s="36" t="s">
        <v>7</v>
      </c>
      <c r="E50" s="146" t="str">
        <f>IF(AND(E36&lt;&gt;"",E39&lt;&gt;""),F36&amp;"  "&amp;G36,"")</f>
        <v/>
      </c>
      <c r="F50" s="148"/>
      <c r="G50" s="46"/>
      <c r="H50" s="228" t="str">
        <f>IF(AND(E37&lt;&gt;"",E38&lt;&gt;""),A50+1,"")</f>
        <v/>
      </c>
      <c r="I50" s="43" t="str">
        <f>IF(AND(E37&lt;&gt;"",E38&lt;&gt;""),"COMBAT","" )</f>
        <v/>
      </c>
      <c r="J50" s="34" t="s">
        <v>8</v>
      </c>
      <c r="K50" s="146" t="str">
        <f>IF(AND(E37&lt;&gt;"",E38&lt;&gt;""),F37&amp;"  "&amp;G37,"")</f>
        <v/>
      </c>
      <c r="L50" s="147"/>
      <c r="M50" s="230"/>
      <c r="N50" s="231"/>
      <c r="O50" s="52"/>
      <c r="P50" s="243" t="str">
        <f>IF(AND(T36&lt;&gt;"",T39&lt;&gt;""),W46+1,"")</f>
        <v/>
      </c>
      <c r="Q50" s="226" t="str">
        <f>IF(P50&lt;&gt;"","COMBAT","")</f>
        <v/>
      </c>
      <c r="R50" s="227"/>
      <c r="S50" s="36" t="s">
        <v>7</v>
      </c>
      <c r="T50" s="146" t="str">
        <f>IF(AND(T36&lt;&gt;"",T39&lt;&gt;""),U36&amp;"  "&amp;V36,"")</f>
        <v/>
      </c>
      <c r="U50" s="148"/>
      <c r="V50" s="46"/>
      <c r="W50" s="228" t="str">
        <f>IF(AND(T37&lt;&gt;"",T38&lt;&gt;""),P50+1,"")</f>
        <v/>
      </c>
      <c r="X50" s="43" t="str">
        <f>IF(AND(T37&lt;&gt;"",T38&lt;&gt;""),"COMBAT","" )</f>
        <v/>
      </c>
      <c r="Y50" s="34" t="s">
        <v>8</v>
      </c>
      <c r="Z50" s="146" t="str">
        <f>IF(AND(T37&lt;&gt;"",T38&lt;&gt;""),U37&amp;"  "&amp;V37,"")</f>
        <v/>
      </c>
      <c r="AA50" s="147"/>
      <c r="AB50" s="230"/>
      <c r="AC50" s="231"/>
      <c r="AD50" s="52"/>
    </row>
    <row r="51" spans="1:1009" ht="21" customHeight="1" thickBot="1" x14ac:dyDescent="0.35">
      <c r="A51" s="244"/>
      <c r="B51" s="232" t="str">
        <f>IF(A50&lt;&gt;"","CONTRE","")</f>
        <v/>
      </c>
      <c r="C51" s="233"/>
      <c r="D51" s="53" t="s">
        <v>10</v>
      </c>
      <c r="E51" s="143" t="str">
        <f>IF(AND(E39&lt;&gt;"",E36&lt;&gt;""),F39&amp;"  "&amp;G39,"")</f>
        <v/>
      </c>
      <c r="F51" s="145"/>
      <c r="G51" s="55"/>
      <c r="H51" s="229"/>
      <c r="I51" s="56" t="str">
        <f>IF(AND(E37&lt;&gt;"",E38&lt;&gt;""),"CONTRE","")</f>
        <v/>
      </c>
      <c r="J51" s="54" t="s">
        <v>9</v>
      </c>
      <c r="K51" s="143" t="str">
        <f>IF(AND(E37&lt;&gt;"",E38&lt;&gt;""),F38&amp;"  "&amp;G38,"")</f>
        <v/>
      </c>
      <c r="L51" s="144"/>
      <c r="M51" s="234"/>
      <c r="N51" s="235"/>
      <c r="O51" s="57"/>
      <c r="P51" s="244"/>
      <c r="Q51" s="232" t="str">
        <f>IF(P50&lt;&gt;"","CONTRE","")</f>
        <v/>
      </c>
      <c r="R51" s="233"/>
      <c r="S51" s="53" t="s">
        <v>10</v>
      </c>
      <c r="T51" s="143" t="str">
        <f>IF(AND(T39&lt;&gt;"",T36&lt;&gt;""),U39&amp;"  "&amp;V39,"")</f>
        <v/>
      </c>
      <c r="U51" s="145"/>
      <c r="V51" s="55"/>
      <c r="W51" s="229"/>
      <c r="X51" s="56" t="str">
        <f>IF(AND(T37&lt;&gt;"",T38&lt;&gt;""),"CONTRE","")</f>
        <v/>
      </c>
      <c r="Y51" s="54" t="s">
        <v>9</v>
      </c>
      <c r="Z51" s="143" t="str">
        <f>IF(AND(T37&lt;&gt;"",T38&lt;&gt;""),U38&amp;"  "&amp;V38,"")</f>
        <v/>
      </c>
      <c r="AA51" s="144"/>
      <c r="AB51" s="234"/>
      <c r="AC51" s="235"/>
      <c r="AD51" s="57"/>
    </row>
    <row r="52" spans="1:1009" ht="5.0999999999999996" customHeight="1" x14ac:dyDescent="0.3">
      <c r="A52" s="16"/>
      <c r="B52" s="21"/>
      <c r="C52" s="21"/>
      <c r="D52" s="22"/>
      <c r="E52" s="17"/>
      <c r="F52" s="17"/>
      <c r="G52" s="22"/>
      <c r="H52" s="17"/>
      <c r="P52" s="16"/>
      <c r="Q52" s="21"/>
      <c r="R52" s="21"/>
      <c r="S52" s="22"/>
      <c r="T52" s="17"/>
      <c r="U52" s="17"/>
      <c r="V52" s="22"/>
      <c r="W52" s="17"/>
    </row>
    <row r="53" spans="1:1009" ht="21" customHeight="1" x14ac:dyDescent="0.3">
      <c r="A53" s="216" t="str">
        <f>IF(M38&lt;&gt;"",$A$22,"")</f>
        <v/>
      </c>
      <c r="B53" s="217"/>
      <c r="C53" s="217"/>
      <c r="D53" s="218"/>
      <c r="E53" s="137" t="s">
        <v>27</v>
      </c>
      <c r="F53" s="137"/>
      <c r="G53" s="13" t="s">
        <v>12</v>
      </c>
      <c r="H53" s="137" t="s">
        <v>13</v>
      </c>
      <c r="I53" s="137"/>
      <c r="J53" s="137"/>
      <c r="K53" s="223" t="s">
        <v>14</v>
      </c>
      <c r="L53" s="224"/>
      <c r="M53" s="225" t="s">
        <v>11</v>
      </c>
      <c r="N53" s="225"/>
      <c r="P53" s="216" t="str">
        <f>IF(AB38&lt;&gt;"",$A$22,"")</f>
        <v/>
      </c>
      <c r="Q53" s="217"/>
      <c r="R53" s="217"/>
      <c r="S53" s="218"/>
      <c r="T53" s="137" t="s">
        <v>27</v>
      </c>
      <c r="U53" s="137"/>
      <c r="V53" s="13" t="s">
        <v>12</v>
      </c>
      <c r="W53" s="137" t="s">
        <v>13</v>
      </c>
      <c r="X53" s="137"/>
      <c r="Y53" s="137"/>
      <c r="Z53" s="223" t="s">
        <v>14</v>
      </c>
      <c r="AA53" s="224"/>
      <c r="AB53" s="225" t="s">
        <v>11</v>
      </c>
      <c r="AC53" s="225"/>
    </row>
    <row r="54" spans="1:1009" ht="21" customHeight="1" x14ac:dyDescent="0.3">
      <c r="A54" s="219"/>
      <c r="B54" s="163"/>
      <c r="C54" s="163"/>
      <c r="D54" s="164"/>
      <c r="E54" s="97" t="str">
        <f>IF(E36&lt;&gt;"",D36&amp;"   "&amp;F36,"")</f>
        <v/>
      </c>
      <c r="F54" s="96" t="str">
        <f>IF(E36&lt;&gt;"",G36,"")</f>
        <v/>
      </c>
      <c r="G54" s="31"/>
      <c r="H54" s="193"/>
      <c r="I54" s="193"/>
      <c r="J54" s="193"/>
      <c r="K54" s="193"/>
      <c r="L54" s="193"/>
      <c r="M54" s="193"/>
      <c r="N54" s="193"/>
      <c r="P54" s="219"/>
      <c r="Q54" s="163"/>
      <c r="R54" s="163"/>
      <c r="S54" s="164"/>
      <c r="T54" s="97" t="str">
        <f>IF(T36&lt;&gt;"",S36&amp;"   "&amp;U36,"")</f>
        <v/>
      </c>
      <c r="U54" s="96" t="str">
        <f>IF(T36&lt;&gt;"",V36,"")</f>
        <v/>
      </c>
      <c r="V54" s="31"/>
      <c r="W54" s="193"/>
      <c r="X54" s="193"/>
      <c r="Y54" s="193"/>
      <c r="Z54" s="193"/>
      <c r="AA54" s="193"/>
      <c r="AB54" s="193"/>
      <c r="AC54" s="193"/>
    </row>
    <row r="55" spans="1:1009" ht="21" customHeight="1" x14ac:dyDescent="0.3">
      <c r="A55" s="219"/>
      <c r="B55" s="163"/>
      <c r="C55" s="163"/>
      <c r="D55" s="164"/>
      <c r="E55" s="97" t="str">
        <f>IF(E37&lt;&gt;"",D37&amp;"   "&amp;F37,"")</f>
        <v/>
      </c>
      <c r="F55" s="96" t="str">
        <f>IF(E37&lt;&gt;"",G37,"")</f>
        <v/>
      </c>
      <c r="G55" s="31"/>
      <c r="H55" s="215"/>
      <c r="I55" s="215"/>
      <c r="J55" s="215"/>
      <c r="K55" s="215"/>
      <c r="L55" s="215"/>
      <c r="M55" s="193"/>
      <c r="N55" s="193"/>
      <c r="P55" s="219"/>
      <c r="Q55" s="163"/>
      <c r="R55" s="163"/>
      <c r="S55" s="164"/>
      <c r="T55" s="97" t="str">
        <f>IF(T37&lt;&gt;"",S37&amp;"   "&amp;U37,"")</f>
        <v/>
      </c>
      <c r="U55" s="96" t="str">
        <f>IF(T37&lt;&gt;"",V37,"")</f>
        <v/>
      </c>
      <c r="V55" s="31"/>
      <c r="W55" s="215"/>
      <c r="X55" s="215"/>
      <c r="Y55" s="215"/>
      <c r="Z55" s="215"/>
      <c r="AA55" s="215"/>
      <c r="AB55" s="193"/>
      <c r="AC55" s="193"/>
    </row>
    <row r="56" spans="1:1009" ht="21" customHeight="1" x14ac:dyDescent="0.3">
      <c r="A56" s="219"/>
      <c r="B56" s="163"/>
      <c r="C56" s="163"/>
      <c r="D56" s="164"/>
      <c r="E56" s="97" t="str">
        <f>IF(E38&lt;&gt;"",D38&amp;"   "&amp;F38,"")</f>
        <v/>
      </c>
      <c r="F56" s="96" t="str">
        <f>IF(E38&lt;&gt;"",G38,"")</f>
        <v/>
      </c>
      <c r="G56" s="31"/>
      <c r="H56" s="215"/>
      <c r="I56" s="215"/>
      <c r="J56" s="215"/>
      <c r="K56" s="215"/>
      <c r="L56" s="215"/>
      <c r="M56" s="193"/>
      <c r="N56" s="193"/>
      <c r="P56" s="219"/>
      <c r="Q56" s="163"/>
      <c r="R56" s="163"/>
      <c r="S56" s="164"/>
      <c r="T56" s="97" t="str">
        <f>IF(T38&lt;&gt;"",S38&amp;"   "&amp;U38,"")</f>
        <v/>
      </c>
      <c r="U56" s="96" t="str">
        <f>IF(T38&lt;&gt;"",V38,"")</f>
        <v/>
      </c>
      <c r="V56" s="31"/>
      <c r="W56" s="215"/>
      <c r="X56" s="215"/>
      <c r="Y56" s="215"/>
      <c r="Z56" s="215"/>
      <c r="AA56" s="215"/>
      <c r="AB56" s="193"/>
      <c r="AC56" s="193"/>
    </row>
    <row r="57" spans="1:1009" ht="21" customHeight="1" x14ac:dyDescent="0.3">
      <c r="A57" s="220"/>
      <c r="B57" s="221"/>
      <c r="C57" s="221"/>
      <c r="D57" s="222"/>
      <c r="E57" s="97" t="str">
        <f>IF(E39&lt;&gt;"",D39&amp;"   "&amp;F39,"")</f>
        <v/>
      </c>
      <c r="F57" s="96" t="str">
        <f>IF(E39&lt;&gt;"",G39,"")</f>
        <v/>
      </c>
      <c r="G57" s="31"/>
      <c r="H57" s="215"/>
      <c r="I57" s="215"/>
      <c r="J57" s="215"/>
      <c r="K57" s="193"/>
      <c r="L57" s="193"/>
      <c r="M57" s="193"/>
      <c r="N57" s="193"/>
      <c r="P57" s="220"/>
      <c r="Q57" s="221"/>
      <c r="R57" s="221"/>
      <c r="S57" s="222"/>
      <c r="T57" s="97" t="str">
        <f>IF(T39&lt;&gt;"",S39&amp;"   "&amp;U39,"")</f>
        <v/>
      </c>
      <c r="U57" s="96" t="str">
        <f>IF(T39&lt;&gt;"",V39,"")</f>
        <v/>
      </c>
      <c r="V57" s="31"/>
      <c r="W57" s="215"/>
      <c r="X57" s="215"/>
      <c r="Y57" s="215"/>
      <c r="Z57" s="193"/>
      <c r="AA57" s="193"/>
      <c r="AB57" s="193"/>
      <c r="AC57" s="193"/>
    </row>
    <row r="58" spans="1:1009" ht="5.0999999999999996" customHeight="1" x14ac:dyDescent="0.3">
      <c r="A58" s="27"/>
      <c r="B58" s="25"/>
      <c r="C58" s="26"/>
      <c r="D58" s="27"/>
      <c r="E58" s="40"/>
      <c r="G58" s="3"/>
      <c r="H58" s="3"/>
      <c r="I58" s="3"/>
      <c r="P58" s="27"/>
      <c r="Q58" s="25"/>
      <c r="R58" s="26"/>
      <c r="S58" s="27"/>
      <c r="T58" s="40"/>
      <c r="V58" s="3"/>
      <c r="W58" s="3"/>
      <c r="X58" s="3"/>
    </row>
    <row r="59" spans="1:1009" ht="24.9" customHeight="1" x14ac:dyDescent="0.3">
      <c r="A59" s="200" t="s">
        <v>32</v>
      </c>
      <c r="B59" s="201"/>
      <c r="C59" s="201"/>
      <c r="D59" s="202"/>
      <c r="E59" s="125" t="s">
        <v>29</v>
      </c>
      <c r="F59" s="126"/>
      <c r="G59" s="127"/>
      <c r="H59" s="41" t="s">
        <v>38</v>
      </c>
      <c r="I59" s="137"/>
      <c r="J59" s="137"/>
      <c r="K59" s="137"/>
      <c r="L59" s="137"/>
      <c r="M59" s="137"/>
      <c r="N59" s="137"/>
      <c r="O59" s="137"/>
      <c r="P59" s="200" t="s">
        <v>32</v>
      </c>
      <c r="Q59" s="201"/>
      <c r="R59" s="201"/>
      <c r="S59" s="202"/>
      <c r="T59" s="125" t="s">
        <v>29</v>
      </c>
      <c r="U59" s="126"/>
      <c r="V59" s="127"/>
      <c r="W59" s="41" t="s">
        <v>38</v>
      </c>
      <c r="X59" s="137"/>
      <c r="Y59" s="137"/>
      <c r="Z59" s="137"/>
      <c r="AA59" s="137"/>
      <c r="AB59" s="137"/>
      <c r="AC59" s="137"/>
      <c r="AD59" s="137"/>
    </row>
    <row r="60" spans="1:1009" ht="24.9" customHeight="1" x14ac:dyDescent="0.3">
      <c r="A60" s="203"/>
      <c r="B60" s="204"/>
      <c r="C60" s="204"/>
      <c r="D60" s="205"/>
      <c r="E60" s="128"/>
      <c r="F60" s="129"/>
      <c r="G60" s="130"/>
      <c r="H60" s="41" t="s">
        <v>39</v>
      </c>
      <c r="I60" s="137"/>
      <c r="J60" s="137"/>
      <c r="K60" s="137"/>
      <c r="L60" s="137"/>
      <c r="M60" s="137"/>
      <c r="N60" s="137"/>
      <c r="O60" s="137"/>
      <c r="P60" s="203"/>
      <c r="Q60" s="204"/>
      <c r="R60" s="204"/>
      <c r="S60" s="205"/>
      <c r="T60" s="128"/>
      <c r="U60" s="129"/>
      <c r="V60" s="130"/>
      <c r="W60" s="41" t="s">
        <v>39</v>
      </c>
      <c r="X60" s="137"/>
      <c r="Y60" s="137"/>
      <c r="Z60" s="137"/>
      <c r="AA60" s="137"/>
      <c r="AB60" s="137"/>
      <c r="AC60" s="137"/>
      <c r="AD60" s="137"/>
    </row>
    <row r="61" spans="1:1009" ht="18" customHeight="1" x14ac:dyDescent="0.3">
      <c r="A61" s="203"/>
      <c r="B61" s="204"/>
      <c r="C61" s="204"/>
      <c r="D61" s="205"/>
      <c r="E61" s="209" t="s">
        <v>30</v>
      </c>
      <c r="F61" s="210"/>
      <c r="G61" s="211"/>
      <c r="H61" s="139" t="s">
        <v>40</v>
      </c>
      <c r="I61" s="137"/>
      <c r="J61" s="137"/>
      <c r="K61" s="137"/>
      <c r="L61" s="149" t="s">
        <v>28</v>
      </c>
      <c r="M61" s="137"/>
      <c r="N61" s="137"/>
      <c r="O61" s="137"/>
      <c r="P61" s="203"/>
      <c r="Q61" s="204"/>
      <c r="R61" s="204"/>
      <c r="S61" s="205"/>
      <c r="T61" s="209" t="s">
        <v>30</v>
      </c>
      <c r="U61" s="210"/>
      <c r="V61" s="211"/>
      <c r="W61" s="139" t="s">
        <v>40</v>
      </c>
      <c r="X61" s="137"/>
      <c r="Y61" s="137"/>
      <c r="Z61" s="137"/>
      <c r="AA61" s="149" t="s">
        <v>28</v>
      </c>
      <c r="AB61" s="137"/>
      <c r="AC61" s="137"/>
      <c r="AD61" s="137"/>
    </row>
    <row r="62" spans="1:1009" ht="18" customHeight="1" x14ac:dyDescent="0.3">
      <c r="A62" s="206"/>
      <c r="B62" s="207"/>
      <c r="C62" s="207"/>
      <c r="D62" s="208"/>
      <c r="E62" s="212"/>
      <c r="F62" s="213"/>
      <c r="G62" s="214"/>
      <c r="H62" s="139"/>
      <c r="I62" s="137"/>
      <c r="J62" s="137"/>
      <c r="K62" s="137"/>
      <c r="L62" s="149"/>
      <c r="M62" s="137"/>
      <c r="N62" s="137"/>
      <c r="O62" s="137"/>
      <c r="P62" s="206"/>
      <c r="Q62" s="207"/>
      <c r="R62" s="207"/>
      <c r="S62" s="208"/>
      <c r="T62" s="212"/>
      <c r="U62" s="213"/>
      <c r="V62" s="214"/>
      <c r="W62" s="139"/>
      <c r="X62" s="137"/>
      <c r="Y62" s="137"/>
      <c r="Z62" s="137"/>
      <c r="AA62" s="149"/>
      <c r="AB62" s="137"/>
      <c r="AC62" s="137"/>
      <c r="AD62" s="137"/>
    </row>
    <row r="63" spans="1:1009" ht="23.25" customHeight="1" x14ac:dyDescent="0.45">
      <c r="B63" s="173" t="s">
        <v>0</v>
      </c>
      <c r="C63" s="173"/>
      <c r="D63" s="173"/>
      <c r="E63" s="188" t="s">
        <v>16</v>
      </c>
      <c r="F63" s="188"/>
      <c r="G63" s="188"/>
      <c r="H63" s="188"/>
      <c r="I63" s="173" t="s">
        <v>1</v>
      </c>
      <c r="J63" s="173"/>
      <c r="K63" s="173"/>
      <c r="L63" s="173"/>
      <c r="M63" s="173"/>
      <c r="N63" s="173"/>
      <c r="Q63" s="173" t="s">
        <v>0</v>
      </c>
      <c r="R63" s="173"/>
      <c r="S63" s="173"/>
      <c r="T63" s="188" t="s">
        <v>16</v>
      </c>
      <c r="U63" s="188"/>
      <c r="V63" s="188"/>
      <c r="W63" s="188"/>
      <c r="X63" s="173" t="s">
        <v>1</v>
      </c>
      <c r="Y63" s="173"/>
      <c r="Z63" s="173"/>
      <c r="AA63" s="173"/>
      <c r="AB63" s="173"/>
      <c r="AC63" s="173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</row>
    <row r="64" spans="1:1009" ht="5.0999999999999996" customHeight="1" x14ac:dyDescent="0.3">
      <c r="F64" s="7"/>
      <c r="G64" s="12"/>
      <c r="H64" s="12"/>
      <c r="U64" s="7"/>
      <c r="V64" s="12"/>
      <c r="W64" s="12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4"/>
      <c r="MP64" s="4"/>
      <c r="MQ64" s="4"/>
      <c r="MR64" s="4"/>
      <c r="MS64" s="4"/>
      <c r="MT64" s="4"/>
      <c r="MU64" s="4"/>
      <c r="MV64" s="4"/>
      <c r="MW64" s="4"/>
      <c r="MX64" s="4"/>
      <c r="MY64" s="4"/>
      <c r="MZ64" s="4"/>
      <c r="NA64" s="4"/>
      <c r="NB64" s="4"/>
      <c r="NC64" s="4"/>
      <c r="ND64" s="4"/>
      <c r="NE64" s="4"/>
      <c r="NF64" s="4"/>
      <c r="NG64" s="4"/>
      <c r="NH64" s="4"/>
      <c r="NI64" s="4"/>
      <c r="NJ64" s="4"/>
      <c r="NK64" s="4"/>
      <c r="NL64" s="4"/>
      <c r="NM64" s="4"/>
      <c r="NN64" s="4"/>
      <c r="NO64" s="4"/>
      <c r="NP64" s="4"/>
      <c r="NQ64" s="4"/>
      <c r="NR64" s="4"/>
      <c r="NS64" s="4"/>
      <c r="NT64" s="4"/>
      <c r="NU64" s="4"/>
      <c r="NV64" s="4"/>
      <c r="NW64" s="4"/>
      <c r="NX64" s="4"/>
      <c r="NY64" s="4"/>
      <c r="NZ64" s="4"/>
      <c r="OA64" s="4"/>
      <c r="OB64" s="4"/>
      <c r="OC64" s="4"/>
      <c r="OD64" s="4"/>
      <c r="OE64" s="4"/>
      <c r="OF64" s="4"/>
      <c r="OG64" s="4"/>
      <c r="OH64" s="4"/>
      <c r="OI64" s="4"/>
      <c r="OJ64" s="4"/>
      <c r="OK64" s="4"/>
      <c r="OL64" s="4"/>
      <c r="OM64" s="4"/>
      <c r="ON64" s="4"/>
      <c r="OO64" s="4"/>
      <c r="OP64" s="4"/>
      <c r="OQ64" s="4"/>
      <c r="OR64" s="4"/>
      <c r="OS64" s="4"/>
      <c r="OT64" s="4"/>
      <c r="OU64" s="4"/>
      <c r="OV64" s="4"/>
      <c r="OW64" s="4"/>
      <c r="OX64" s="4"/>
      <c r="OY64" s="4"/>
      <c r="OZ64" s="4"/>
      <c r="PA64" s="4"/>
      <c r="PB64" s="4"/>
      <c r="PC64" s="4"/>
      <c r="PD64" s="4"/>
      <c r="PE64" s="4"/>
      <c r="PF64" s="4"/>
      <c r="PG64" s="4"/>
      <c r="PH64" s="4"/>
      <c r="PI64" s="4"/>
      <c r="PJ64" s="4"/>
      <c r="PK64" s="4"/>
      <c r="PL64" s="4"/>
      <c r="PM64" s="4"/>
      <c r="PN64" s="4"/>
      <c r="PO64" s="4"/>
      <c r="PP64" s="4"/>
      <c r="PQ64" s="4"/>
      <c r="PR64" s="4"/>
      <c r="PS64" s="4"/>
      <c r="PT64" s="4"/>
      <c r="PU64" s="4"/>
      <c r="PV64" s="4"/>
      <c r="PW64" s="4"/>
      <c r="PX64" s="4"/>
      <c r="PY64" s="4"/>
      <c r="PZ64" s="4"/>
      <c r="QA64" s="4"/>
      <c r="QB64" s="4"/>
      <c r="QC64" s="4"/>
      <c r="QD64" s="4"/>
      <c r="QE64" s="4"/>
      <c r="QF64" s="4"/>
      <c r="QG64" s="4"/>
      <c r="QH64" s="4"/>
      <c r="QI64" s="4"/>
      <c r="QJ64" s="4"/>
      <c r="QK64" s="4"/>
      <c r="QL64" s="4"/>
      <c r="QM64" s="4"/>
      <c r="QN64" s="4"/>
      <c r="QO64" s="4"/>
      <c r="QP64" s="4"/>
      <c r="QQ64" s="4"/>
      <c r="QR64" s="4"/>
      <c r="QS64" s="4"/>
      <c r="QT64" s="4"/>
      <c r="QU64" s="4"/>
      <c r="QV64" s="4"/>
      <c r="QW64" s="4"/>
      <c r="QX64" s="4"/>
      <c r="QY64" s="4"/>
      <c r="QZ64" s="4"/>
      <c r="RA64" s="4"/>
      <c r="RB64" s="4"/>
      <c r="RC64" s="4"/>
      <c r="RD64" s="4"/>
      <c r="RE64" s="4"/>
      <c r="RF64" s="4"/>
      <c r="RG64" s="4"/>
      <c r="RH64" s="4"/>
      <c r="RI64" s="4"/>
      <c r="RJ64" s="4"/>
      <c r="RK64" s="4"/>
      <c r="RL64" s="4"/>
      <c r="RM64" s="4"/>
      <c r="RN64" s="4"/>
      <c r="RO64" s="4"/>
      <c r="RP64" s="4"/>
      <c r="RQ64" s="4"/>
      <c r="RR64" s="4"/>
      <c r="RS64" s="4"/>
      <c r="RT64" s="4"/>
      <c r="RU64" s="4"/>
      <c r="RV64" s="4"/>
      <c r="RW64" s="4"/>
      <c r="RX64" s="4"/>
      <c r="RY64" s="4"/>
      <c r="RZ64" s="4"/>
      <c r="SA64" s="4"/>
      <c r="SB64" s="4"/>
      <c r="SC64" s="4"/>
      <c r="SD64" s="4"/>
      <c r="SE64" s="4"/>
      <c r="SF64" s="4"/>
      <c r="SG64" s="4"/>
      <c r="SH64" s="4"/>
      <c r="SI64" s="4"/>
      <c r="SJ64" s="4"/>
      <c r="SK64" s="4"/>
      <c r="SL64" s="4"/>
      <c r="SM64" s="4"/>
      <c r="SN64" s="4"/>
      <c r="SO64" s="4"/>
      <c r="SP64" s="4"/>
      <c r="SQ64" s="4"/>
      <c r="SR64" s="4"/>
      <c r="SS64" s="4"/>
      <c r="ST64" s="4"/>
      <c r="SU64" s="4"/>
      <c r="SV64" s="4"/>
      <c r="SW64" s="4"/>
      <c r="SX64" s="4"/>
      <c r="SY64" s="4"/>
      <c r="SZ64" s="4"/>
      <c r="TA64" s="4"/>
      <c r="TB64" s="4"/>
      <c r="TC64" s="4"/>
      <c r="TD64" s="4"/>
      <c r="TE64" s="4"/>
      <c r="TF64" s="4"/>
      <c r="TG64" s="4"/>
      <c r="TH64" s="4"/>
      <c r="TI64" s="4"/>
      <c r="TJ64" s="4"/>
      <c r="TK64" s="4"/>
      <c r="TL64" s="4"/>
      <c r="TM64" s="4"/>
      <c r="TN64" s="4"/>
      <c r="TO64" s="4"/>
      <c r="TP64" s="4"/>
      <c r="TQ64" s="4"/>
      <c r="TR64" s="4"/>
      <c r="TS64" s="4"/>
      <c r="TT64" s="4"/>
      <c r="TU64" s="4"/>
      <c r="TV64" s="4"/>
      <c r="TW64" s="4"/>
      <c r="TX64" s="4"/>
      <c r="TY64" s="4"/>
      <c r="TZ64" s="4"/>
      <c r="UA64" s="4"/>
      <c r="UB64" s="4"/>
      <c r="UC64" s="4"/>
      <c r="UD64" s="4"/>
      <c r="UE64" s="4"/>
      <c r="UF64" s="4"/>
      <c r="UG64" s="4"/>
      <c r="UH64" s="4"/>
      <c r="UI64" s="4"/>
      <c r="UJ64" s="4"/>
      <c r="UK64" s="4"/>
      <c r="UL64" s="4"/>
      <c r="UM64" s="4"/>
      <c r="UN64" s="4"/>
      <c r="UO64" s="4"/>
      <c r="UP64" s="4"/>
      <c r="UQ64" s="4"/>
      <c r="UR64" s="4"/>
      <c r="US64" s="4"/>
      <c r="UT64" s="4"/>
      <c r="UU64" s="4"/>
      <c r="UV64" s="4"/>
      <c r="UW64" s="4"/>
      <c r="UX64" s="4"/>
      <c r="UY64" s="4"/>
      <c r="UZ64" s="4"/>
      <c r="VA64" s="4"/>
      <c r="VB64" s="4"/>
      <c r="VC64" s="4"/>
      <c r="VD64" s="4"/>
      <c r="VE64" s="4"/>
      <c r="VF64" s="4"/>
      <c r="VG64" s="4"/>
      <c r="VH64" s="4"/>
      <c r="VI64" s="4"/>
      <c r="VJ64" s="4"/>
      <c r="VK64" s="4"/>
      <c r="VL64" s="4"/>
      <c r="VM64" s="4"/>
      <c r="VN64" s="4"/>
      <c r="VO64" s="4"/>
      <c r="VP64" s="4"/>
      <c r="VQ64" s="4"/>
      <c r="VR64" s="4"/>
      <c r="VS64" s="4"/>
      <c r="VT64" s="4"/>
      <c r="VU64" s="4"/>
      <c r="VV64" s="4"/>
      <c r="VW64" s="4"/>
      <c r="VX64" s="4"/>
      <c r="VY64" s="4"/>
      <c r="VZ64" s="4"/>
      <c r="WA64" s="4"/>
      <c r="WB64" s="4"/>
      <c r="WC64" s="4"/>
      <c r="WD64" s="4"/>
      <c r="WE64" s="4"/>
      <c r="WF64" s="4"/>
      <c r="WG64" s="4"/>
      <c r="WH64" s="4"/>
      <c r="WI64" s="4"/>
      <c r="WJ64" s="4"/>
      <c r="WK64" s="4"/>
      <c r="WL64" s="4"/>
      <c r="WM64" s="4"/>
      <c r="WN64" s="4"/>
      <c r="WO64" s="4"/>
      <c r="WP64" s="4"/>
      <c r="WQ64" s="4"/>
      <c r="WR64" s="4"/>
      <c r="WS64" s="4"/>
      <c r="WT64" s="4"/>
      <c r="WU64" s="4"/>
      <c r="WV64" s="4"/>
      <c r="WW64" s="4"/>
      <c r="WX64" s="4"/>
      <c r="WY64" s="4"/>
      <c r="WZ64" s="4"/>
      <c r="XA64" s="4"/>
      <c r="XB64" s="4"/>
      <c r="XC64" s="4"/>
      <c r="XD64" s="4"/>
      <c r="XE64" s="4"/>
      <c r="XF64" s="4"/>
      <c r="XG64" s="4"/>
      <c r="XH64" s="4"/>
      <c r="XI64" s="4"/>
      <c r="XJ64" s="4"/>
      <c r="XK64" s="4"/>
      <c r="XL64" s="4"/>
      <c r="XM64" s="4"/>
      <c r="XN64" s="4"/>
      <c r="XO64" s="4"/>
      <c r="XP64" s="4"/>
      <c r="XQ64" s="4"/>
      <c r="XR64" s="4"/>
      <c r="XS64" s="4"/>
      <c r="XT64" s="4"/>
      <c r="XU64" s="4"/>
      <c r="XV64" s="4"/>
      <c r="XW64" s="4"/>
      <c r="XX64" s="4"/>
      <c r="XY64" s="4"/>
      <c r="XZ64" s="4"/>
      <c r="YA64" s="4"/>
      <c r="YB64" s="4"/>
      <c r="YC64" s="4"/>
      <c r="YD64" s="4"/>
      <c r="YE64" s="4"/>
      <c r="YF64" s="4"/>
      <c r="YG64" s="4"/>
      <c r="YH64" s="4"/>
      <c r="YI64" s="4"/>
      <c r="YJ64" s="4"/>
      <c r="YK64" s="4"/>
      <c r="YL64" s="4"/>
      <c r="YM64" s="4"/>
      <c r="YN64" s="4"/>
      <c r="YO64" s="4"/>
      <c r="YP64" s="4"/>
      <c r="YQ64" s="4"/>
      <c r="YR64" s="4"/>
      <c r="YS64" s="4"/>
      <c r="YT64" s="4"/>
      <c r="YU64" s="4"/>
      <c r="YV64" s="4"/>
      <c r="YW64" s="4"/>
      <c r="YX64" s="4"/>
      <c r="YY64" s="4"/>
      <c r="YZ64" s="4"/>
      <c r="ZA64" s="4"/>
      <c r="ZB64" s="4"/>
      <c r="ZC64" s="4"/>
      <c r="ZD64" s="4"/>
      <c r="ZE64" s="4"/>
      <c r="ZF64" s="4"/>
      <c r="ZG64" s="4"/>
      <c r="ZH64" s="4"/>
      <c r="ZI64" s="4"/>
      <c r="ZJ64" s="4"/>
      <c r="ZK64" s="4"/>
      <c r="ZL64" s="4"/>
      <c r="ZM64" s="4"/>
      <c r="ZN64" s="4"/>
      <c r="ZO64" s="4"/>
      <c r="ZP64" s="4"/>
      <c r="ZQ64" s="4"/>
      <c r="ZR64" s="4"/>
      <c r="ZS64" s="4"/>
      <c r="ZT64" s="4"/>
      <c r="ZU64" s="4"/>
      <c r="ZV64" s="4"/>
      <c r="ZW64" s="4"/>
      <c r="ZX64" s="4"/>
      <c r="ZY64" s="4"/>
      <c r="ZZ64" s="4"/>
      <c r="AAA64" s="4"/>
      <c r="AAB64" s="4"/>
      <c r="AAC64" s="4"/>
      <c r="AAD64" s="4"/>
      <c r="AAE64" s="4"/>
      <c r="AAF64" s="4"/>
      <c r="AAG64" s="4"/>
      <c r="AAH64" s="4"/>
      <c r="AAI64" s="4"/>
      <c r="AAJ64" s="4"/>
      <c r="AAK64" s="4"/>
      <c r="AAL64" s="4"/>
      <c r="AAM64" s="4"/>
      <c r="AAN64" s="4"/>
      <c r="AAO64" s="4"/>
      <c r="AAP64" s="4"/>
      <c r="AAQ64" s="4"/>
      <c r="AAR64" s="4"/>
      <c r="AAS64" s="4"/>
      <c r="AAT64" s="4"/>
      <c r="AAU64" s="4"/>
      <c r="AAV64" s="4"/>
      <c r="AAW64" s="4"/>
      <c r="AAX64" s="4"/>
      <c r="AAY64" s="4"/>
      <c r="AAZ64" s="4"/>
      <c r="ABA64" s="4"/>
      <c r="ABB64" s="4"/>
      <c r="ABC64" s="4"/>
      <c r="ABD64" s="4"/>
      <c r="ABE64" s="4"/>
      <c r="ABF64" s="4"/>
      <c r="ABG64" s="4"/>
      <c r="ABH64" s="4"/>
      <c r="ABI64" s="4"/>
      <c r="ABJ64" s="4"/>
      <c r="ABK64" s="4"/>
      <c r="ABL64" s="4"/>
      <c r="ABM64" s="4"/>
      <c r="ABN64" s="4"/>
      <c r="ABO64" s="4"/>
      <c r="ABP64" s="4"/>
      <c r="ABQ64" s="4"/>
      <c r="ABR64" s="4"/>
      <c r="ABS64" s="4"/>
      <c r="ABT64" s="4"/>
      <c r="ABU64" s="4"/>
      <c r="ABV64" s="4"/>
      <c r="ABW64" s="4"/>
      <c r="ABX64" s="4"/>
      <c r="ABY64" s="4"/>
      <c r="ABZ64" s="4"/>
      <c r="ACA64" s="4"/>
      <c r="ACB64" s="4"/>
      <c r="ACC64" s="4"/>
      <c r="ACD64" s="4"/>
      <c r="ACE64" s="4"/>
      <c r="ACF64" s="4"/>
      <c r="ACG64" s="4"/>
      <c r="ACH64" s="4"/>
      <c r="ACI64" s="4"/>
      <c r="ACJ64" s="4"/>
      <c r="ACK64" s="4"/>
      <c r="ACL64" s="4"/>
      <c r="ACM64" s="4"/>
      <c r="ACN64" s="4"/>
      <c r="ACO64" s="4"/>
      <c r="ACP64" s="4"/>
      <c r="ACQ64" s="4"/>
      <c r="ACR64" s="4"/>
      <c r="ACS64" s="4"/>
      <c r="ACT64" s="4"/>
      <c r="ACU64" s="4"/>
      <c r="ACV64" s="4"/>
      <c r="ACW64" s="4"/>
      <c r="ACX64" s="4"/>
      <c r="ACY64" s="4"/>
      <c r="ACZ64" s="4"/>
      <c r="ADA64" s="4"/>
      <c r="ADB64" s="4"/>
      <c r="ADC64" s="4"/>
      <c r="ADD64" s="4"/>
      <c r="ADE64" s="4"/>
      <c r="ADF64" s="4"/>
      <c r="ADG64" s="4"/>
      <c r="ADH64" s="4"/>
      <c r="ADI64" s="4"/>
      <c r="ADJ64" s="4"/>
      <c r="ADK64" s="4"/>
      <c r="ADL64" s="4"/>
      <c r="ADM64" s="4"/>
      <c r="ADN64" s="4"/>
      <c r="ADO64" s="4"/>
      <c r="ADP64" s="4"/>
      <c r="ADQ64" s="4"/>
      <c r="ADR64" s="4"/>
      <c r="ADS64" s="4"/>
      <c r="ADT64" s="4"/>
      <c r="ADU64" s="4"/>
      <c r="ADV64" s="4"/>
      <c r="ADW64" s="4"/>
      <c r="ADX64" s="4"/>
      <c r="ADY64" s="4"/>
      <c r="ADZ64" s="4"/>
      <c r="AEA64" s="4"/>
      <c r="AEB64" s="4"/>
      <c r="AEC64" s="4"/>
      <c r="AED64" s="4"/>
      <c r="AEE64" s="4"/>
      <c r="AEF64" s="4"/>
      <c r="AEG64" s="4"/>
      <c r="AEH64" s="4"/>
      <c r="AEI64" s="4"/>
      <c r="AEJ64" s="4"/>
      <c r="AEK64" s="4"/>
      <c r="AEL64" s="4"/>
      <c r="AEM64" s="4"/>
      <c r="AEN64" s="4"/>
      <c r="AEO64" s="4"/>
      <c r="AEP64" s="4"/>
      <c r="AEQ64" s="4"/>
      <c r="AER64" s="4"/>
      <c r="AES64" s="4"/>
      <c r="AET64" s="4"/>
      <c r="AEU64" s="4"/>
      <c r="AEV64" s="4"/>
      <c r="AEW64" s="4"/>
      <c r="AEX64" s="4"/>
      <c r="AEY64" s="4"/>
      <c r="AEZ64" s="4"/>
      <c r="AFA64" s="4"/>
      <c r="AFB64" s="4"/>
      <c r="AFC64" s="4"/>
      <c r="AFD64" s="4"/>
      <c r="AFE64" s="4"/>
      <c r="AFF64" s="4"/>
      <c r="AFG64" s="4"/>
      <c r="AFH64" s="4"/>
      <c r="AFI64" s="4"/>
      <c r="AFJ64" s="4"/>
      <c r="AFK64" s="4"/>
      <c r="AFL64" s="4"/>
      <c r="AFM64" s="4"/>
      <c r="AFN64" s="4"/>
      <c r="AFO64" s="4"/>
      <c r="AFP64" s="4"/>
      <c r="AFQ64" s="4"/>
      <c r="AFR64" s="4"/>
      <c r="AFS64" s="4"/>
      <c r="AFT64" s="4"/>
      <c r="AFU64" s="4"/>
      <c r="AFV64" s="4"/>
      <c r="AFW64" s="4"/>
      <c r="AFX64" s="4"/>
      <c r="AFY64" s="4"/>
      <c r="AFZ64" s="4"/>
      <c r="AGA64" s="4"/>
      <c r="AGB64" s="4"/>
      <c r="AGC64" s="4"/>
      <c r="AGD64" s="4"/>
      <c r="AGE64" s="4"/>
      <c r="AGF64" s="4"/>
      <c r="AGG64" s="4"/>
      <c r="AGH64" s="4"/>
      <c r="AGI64" s="4"/>
      <c r="AGJ64" s="4"/>
      <c r="AGK64" s="4"/>
      <c r="AGL64" s="4"/>
      <c r="AGM64" s="4"/>
      <c r="AGN64" s="4"/>
      <c r="AGO64" s="4"/>
      <c r="AGP64" s="4"/>
      <c r="AGQ64" s="4"/>
      <c r="AGR64" s="4"/>
      <c r="AGS64" s="4"/>
      <c r="AGT64" s="4"/>
      <c r="AGU64" s="4"/>
      <c r="AGV64" s="4"/>
      <c r="AGW64" s="4"/>
      <c r="AGX64" s="4"/>
      <c r="AGY64" s="4"/>
      <c r="AGZ64" s="4"/>
      <c r="AHA64" s="4"/>
      <c r="AHB64" s="4"/>
      <c r="AHC64" s="4"/>
      <c r="AHD64" s="4"/>
      <c r="AHE64" s="4"/>
      <c r="AHF64" s="4"/>
      <c r="AHG64" s="4"/>
      <c r="AHH64" s="4"/>
      <c r="AHI64" s="4"/>
      <c r="AHJ64" s="4"/>
      <c r="AHK64" s="4"/>
      <c r="AHL64" s="4"/>
      <c r="AHM64" s="4"/>
      <c r="AHN64" s="4"/>
      <c r="AHO64" s="4"/>
      <c r="AHP64" s="4"/>
      <c r="AHQ64" s="4"/>
      <c r="AHR64" s="4"/>
      <c r="AHS64" s="4"/>
      <c r="AHT64" s="4"/>
      <c r="AHU64" s="4"/>
      <c r="AHV64" s="4"/>
      <c r="AHW64" s="4"/>
      <c r="AHX64" s="4"/>
      <c r="AHY64" s="4"/>
      <c r="AHZ64" s="4"/>
      <c r="AIA64" s="4"/>
      <c r="AIB64" s="4"/>
      <c r="AIC64" s="4"/>
      <c r="AID64" s="4"/>
      <c r="AIE64" s="4"/>
      <c r="AIF64" s="4"/>
      <c r="AIG64" s="4"/>
      <c r="AIH64" s="4"/>
      <c r="AII64" s="4"/>
      <c r="AIJ64" s="4"/>
      <c r="AIK64" s="4"/>
      <c r="AIL64" s="4"/>
      <c r="AIM64" s="4"/>
      <c r="AIN64" s="4"/>
      <c r="AIO64" s="4"/>
      <c r="AIP64" s="4"/>
      <c r="AIQ64" s="4"/>
      <c r="AIR64" s="4"/>
      <c r="AIS64" s="4"/>
      <c r="AIT64" s="4"/>
      <c r="AIU64" s="4"/>
      <c r="AIV64" s="4"/>
      <c r="AIW64" s="4"/>
      <c r="AIX64" s="4"/>
      <c r="AIY64" s="4"/>
      <c r="AIZ64" s="4"/>
      <c r="AJA64" s="4"/>
      <c r="AJB64" s="4"/>
      <c r="AJC64" s="4"/>
      <c r="AJD64" s="4"/>
      <c r="AJE64" s="4"/>
      <c r="AJF64" s="4"/>
      <c r="AJG64" s="4"/>
      <c r="AJH64" s="4"/>
      <c r="AJI64" s="4"/>
      <c r="AJJ64" s="4"/>
      <c r="AJK64" s="4"/>
      <c r="AJL64" s="4"/>
      <c r="AJM64" s="4"/>
      <c r="AJN64" s="4"/>
      <c r="AJO64" s="4"/>
      <c r="AJP64" s="4"/>
      <c r="AJQ64" s="4"/>
      <c r="AJR64" s="4"/>
      <c r="AJS64" s="4"/>
      <c r="AJT64" s="4"/>
      <c r="AJU64" s="4"/>
      <c r="AJV64" s="4"/>
      <c r="AJW64" s="4"/>
      <c r="AJX64" s="4"/>
      <c r="AJY64" s="4"/>
      <c r="AJZ64" s="4"/>
      <c r="AKA64" s="4"/>
      <c r="AKB64" s="4"/>
      <c r="AKC64" s="4"/>
      <c r="AKD64" s="4"/>
      <c r="AKE64" s="4"/>
      <c r="AKF64" s="4"/>
      <c r="AKG64" s="4"/>
      <c r="AKH64" s="4"/>
      <c r="AKI64" s="4"/>
      <c r="AKJ64" s="4"/>
      <c r="AKK64" s="4"/>
      <c r="AKL64" s="4"/>
      <c r="AKM64" s="4"/>
      <c r="AKN64" s="4"/>
      <c r="AKO64" s="4"/>
      <c r="AKP64" s="4"/>
      <c r="AKQ64" s="4"/>
      <c r="AKR64" s="4"/>
      <c r="AKS64" s="4"/>
      <c r="AKT64" s="4"/>
      <c r="AKU64" s="4"/>
      <c r="AKV64" s="4"/>
      <c r="AKW64" s="4"/>
      <c r="AKX64" s="4"/>
      <c r="AKY64" s="4"/>
      <c r="AKZ64" s="4"/>
      <c r="ALA64" s="4"/>
      <c r="ALB64" s="4"/>
      <c r="ALC64" s="4"/>
      <c r="ALD64" s="4"/>
      <c r="ALE64" s="4"/>
      <c r="ALF64" s="4"/>
      <c r="ALG64" s="4"/>
      <c r="ALH64" s="4"/>
      <c r="ALI64" s="4"/>
      <c r="ALJ64" s="4"/>
      <c r="ALK64" s="4"/>
      <c r="ALL64" s="4"/>
      <c r="ALM64" s="4"/>
      <c r="ALN64" s="4"/>
      <c r="ALO64" s="4"/>
      <c r="ALP64" s="4"/>
      <c r="ALQ64" s="4"/>
      <c r="ALR64" s="4"/>
      <c r="ALS64" s="4"/>
      <c r="ALT64" s="4"/>
      <c r="ALU64" s="4"/>
    </row>
    <row r="65" spans="1:1009" ht="21" customHeight="1" x14ac:dyDescent="0.3">
      <c r="E65" s="1" t="s">
        <v>4</v>
      </c>
      <c r="F65" s="1" t="s">
        <v>5</v>
      </c>
      <c r="G65" s="1" t="s">
        <v>6</v>
      </c>
      <c r="J65" s="186" t="s">
        <v>2</v>
      </c>
      <c r="K65" s="186"/>
      <c r="L65" s="186"/>
      <c r="M65" s="186"/>
      <c r="N65" s="186"/>
      <c r="O65" s="186"/>
      <c r="T65" s="1" t="s">
        <v>4</v>
      </c>
      <c r="U65" s="1" t="s">
        <v>5</v>
      </c>
      <c r="V65" s="1" t="s">
        <v>6</v>
      </c>
      <c r="Y65" s="186" t="s">
        <v>2</v>
      </c>
      <c r="Z65" s="186"/>
      <c r="AA65" s="186"/>
      <c r="AB65" s="186"/>
      <c r="AC65" s="186"/>
      <c r="AD65" s="186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4"/>
      <c r="NB65" s="4"/>
      <c r="NC65" s="4"/>
      <c r="ND65" s="4"/>
      <c r="NE65" s="4"/>
      <c r="NF65" s="4"/>
      <c r="NG65" s="4"/>
      <c r="NH65" s="4"/>
      <c r="NI65" s="4"/>
      <c r="NJ65" s="4"/>
      <c r="NK65" s="4"/>
      <c r="NL65" s="4"/>
      <c r="NM65" s="4"/>
      <c r="NN65" s="4"/>
      <c r="NO65" s="4"/>
      <c r="NP65" s="4"/>
      <c r="NQ65" s="4"/>
      <c r="NR65" s="4"/>
      <c r="NS65" s="4"/>
      <c r="NT65" s="4"/>
      <c r="NU65" s="4"/>
      <c r="NV65" s="4"/>
      <c r="NW65" s="4"/>
      <c r="NX65" s="4"/>
      <c r="NY65" s="4"/>
      <c r="NZ65" s="4"/>
      <c r="OA65" s="4"/>
      <c r="OB65" s="4"/>
      <c r="OC65" s="4"/>
      <c r="OD65" s="4"/>
      <c r="OE65" s="4"/>
      <c r="OF65" s="4"/>
      <c r="OG65" s="4"/>
      <c r="OH65" s="4"/>
      <c r="OI65" s="4"/>
      <c r="OJ65" s="4"/>
      <c r="OK65" s="4"/>
      <c r="OL65" s="4"/>
      <c r="OM65" s="4"/>
      <c r="ON65" s="4"/>
      <c r="OO65" s="4"/>
      <c r="OP65" s="4"/>
      <c r="OQ65" s="4"/>
      <c r="OR65" s="4"/>
      <c r="OS65" s="4"/>
      <c r="OT65" s="4"/>
      <c r="OU65" s="4"/>
      <c r="OV65" s="4"/>
      <c r="OW65" s="4"/>
      <c r="OX65" s="4"/>
      <c r="OY65" s="4"/>
      <c r="OZ65" s="4"/>
      <c r="PA65" s="4"/>
      <c r="PB65" s="4"/>
      <c r="PC65" s="4"/>
      <c r="PD65" s="4"/>
      <c r="PE65" s="4"/>
      <c r="PF65" s="4"/>
      <c r="PG65" s="4"/>
      <c r="PH65" s="4"/>
      <c r="PI65" s="4"/>
      <c r="PJ65" s="4"/>
      <c r="PK65" s="4"/>
      <c r="PL65" s="4"/>
      <c r="PM65" s="4"/>
      <c r="PN65" s="4"/>
      <c r="PO65" s="4"/>
      <c r="PP65" s="4"/>
      <c r="PQ65" s="4"/>
      <c r="PR65" s="4"/>
      <c r="PS65" s="4"/>
      <c r="PT65" s="4"/>
      <c r="PU65" s="4"/>
      <c r="PV65" s="4"/>
      <c r="PW65" s="4"/>
      <c r="PX65" s="4"/>
      <c r="PY65" s="4"/>
      <c r="PZ65" s="4"/>
      <c r="QA65" s="4"/>
      <c r="QB65" s="4"/>
      <c r="QC65" s="4"/>
      <c r="QD65" s="4"/>
      <c r="QE65" s="4"/>
      <c r="QF65" s="4"/>
      <c r="QG65" s="4"/>
      <c r="QH65" s="4"/>
      <c r="QI65" s="4"/>
      <c r="QJ65" s="4"/>
      <c r="QK65" s="4"/>
      <c r="QL65" s="4"/>
      <c r="QM65" s="4"/>
      <c r="QN65" s="4"/>
      <c r="QO65" s="4"/>
      <c r="QP65" s="4"/>
      <c r="QQ65" s="4"/>
      <c r="QR65" s="4"/>
      <c r="QS65" s="4"/>
      <c r="QT65" s="4"/>
      <c r="QU65" s="4"/>
      <c r="QV65" s="4"/>
      <c r="QW65" s="4"/>
      <c r="QX65" s="4"/>
      <c r="QY65" s="4"/>
      <c r="QZ65" s="4"/>
      <c r="RA65" s="4"/>
      <c r="RB65" s="4"/>
      <c r="RC65" s="4"/>
      <c r="RD65" s="4"/>
      <c r="RE65" s="4"/>
      <c r="RF65" s="4"/>
      <c r="RG65" s="4"/>
      <c r="RH65" s="4"/>
      <c r="RI65" s="4"/>
      <c r="RJ65" s="4"/>
      <c r="RK65" s="4"/>
      <c r="RL65" s="4"/>
      <c r="RM65" s="4"/>
      <c r="RN65" s="4"/>
      <c r="RO65" s="4"/>
      <c r="RP65" s="4"/>
      <c r="RQ65" s="4"/>
      <c r="RR65" s="4"/>
      <c r="RS65" s="4"/>
      <c r="RT65" s="4"/>
      <c r="RU65" s="4"/>
      <c r="RV65" s="4"/>
      <c r="RW65" s="4"/>
      <c r="RX65" s="4"/>
      <c r="RY65" s="4"/>
      <c r="RZ65" s="4"/>
      <c r="SA65" s="4"/>
      <c r="SB65" s="4"/>
      <c r="SC65" s="4"/>
      <c r="SD65" s="4"/>
      <c r="SE65" s="4"/>
      <c r="SF65" s="4"/>
      <c r="SG65" s="4"/>
      <c r="SH65" s="4"/>
      <c r="SI65" s="4"/>
      <c r="SJ65" s="4"/>
      <c r="SK65" s="4"/>
      <c r="SL65" s="4"/>
      <c r="SM65" s="4"/>
      <c r="SN65" s="4"/>
      <c r="SO65" s="4"/>
      <c r="SP65" s="4"/>
      <c r="SQ65" s="4"/>
      <c r="SR65" s="4"/>
      <c r="SS65" s="4"/>
      <c r="ST65" s="4"/>
      <c r="SU65" s="4"/>
      <c r="SV65" s="4"/>
      <c r="SW65" s="4"/>
      <c r="SX65" s="4"/>
      <c r="SY65" s="4"/>
      <c r="SZ65" s="4"/>
      <c r="TA65" s="4"/>
      <c r="TB65" s="4"/>
      <c r="TC65" s="4"/>
      <c r="TD65" s="4"/>
      <c r="TE65" s="4"/>
      <c r="TF65" s="4"/>
      <c r="TG65" s="4"/>
      <c r="TH65" s="4"/>
      <c r="TI65" s="4"/>
      <c r="TJ65" s="4"/>
      <c r="TK65" s="4"/>
      <c r="TL65" s="4"/>
      <c r="TM65" s="4"/>
      <c r="TN65" s="4"/>
      <c r="TO65" s="4"/>
      <c r="TP65" s="4"/>
      <c r="TQ65" s="4"/>
      <c r="TR65" s="4"/>
      <c r="TS65" s="4"/>
      <c r="TT65" s="4"/>
      <c r="TU65" s="4"/>
      <c r="TV65" s="4"/>
      <c r="TW65" s="4"/>
      <c r="TX65" s="4"/>
      <c r="TY65" s="4"/>
      <c r="TZ65" s="4"/>
      <c r="UA65" s="4"/>
      <c r="UB65" s="4"/>
      <c r="UC65" s="4"/>
      <c r="UD65" s="4"/>
      <c r="UE65" s="4"/>
      <c r="UF65" s="4"/>
      <c r="UG65" s="4"/>
      <c r="UH65" s="4"/>
      <c r="UI65" s="4"/>
      <c r="UJ65" s="4"/>
      <c r="UK65" s="4"/>
      <c r="UL65" s="4"/>
      <c r="UM65" s="4"/>
      <c r="UN65" s="4"/>
      <c r="UO65" s="4"/>
      <c r="UP65" s="4"/>
      <c r="UQ65" s="4"/>
      <c r="UR65" s="4"/>
      <c r="US65" s="4"/>
      <c r="UT65" s="4"/>
      <c r="UU65" s="4"/>
      <c r="UV65" s="4"/>
      <c r="UW65" s="4"/>
      <c r="UX65" s="4"/>
      <c r="UY65" s="4"/>
      <c r="UZ65" s="4"/>
      <c r="VA65" s="4"/>
      <c r="VB65" s="4"/>
      <c r="VC65" s="4"/>
      <c r="VD65" s="4"/>
      <c r="VE65" s="4"/>
      <c r="VF65" s="4"/>
      <c r="VG65" s="4"/>
      <c r="VH65" s="4"/>
      <c r="VI65" s="4"/>
      <c r="VJ65" s="4"/>
      <c r="VK65" s="4"/>
      <c r="VL65" s="4"/>
      <c r="VM65" s="4"/>
      <c r="VN65" s="4"/>
      <c r="VO65" s="4"/>
      <c r="VP65" s="4"/>
      <c r="VQ65" s="4"/>
      <c r="VR65" s="4"/>
      <c r="VS65" s="4"/>
      <c r="VT65" s="4"/>
      <c r="VU65" s="4"/>
      <c r="VV65" s="4"/>
      <c r="VW65" s="4"/>
      <c r="VX65" s="4"/>
      <c r="VY65" s="4"/>
      <c r="VZ65" s="4"/>
      <c r="WA65" s="4"/>
      <c r="WB65" s="4"/>
      <c r="WC65" s="4"/>
      <c r="WD65" s="4"/>
      <c r="WE65" s="4"/>
      <c r="WF65" s="4"/>
      <c r="WG65" s="4"/>
      <c r="WH65" s="4"/>
      <c r="WI65" s="4"/>
      <c r="WJ65" s="4"/>
      <c r="WK65" s="4"/>
      <c r="WL65" s="4"/>
      <c r="WM65" s="4"/>
      <c r="WN65" s="4"/>
      <c r="WO65" s="4"/>
      <c r="WP65" s="4"/>
      <c r="WQ65" s="4"/>
      <c r="WR65" s="4"/>
      <c r="WS65" s="4"/>
      <c r="WT65" s="4"/>
      <c r="WU65" s="4"/>
      <c r="WV65" s="4"/>
      <c r="WW65" s="4"/>
      <c r="WX65" s="4"/>
      <c r="WY65" s="4"/>
      <c r="WZ65" s="4"/>
      <c r="XA65" s="4"/>
      <c r="XB65" s="4"/>
      <c r="XC65" s="4"/>
      <c r="XD65" s="4"/>
      <c r="XE65" s="4"/>
      <c r="XF65" s="4"/>
      <c r="XG65" s="4"/>
      <c r="XH65" s="4"/>
      <c r="XI65" s="4"/>
      <c r="XJ65" s="4"/>
      <c r="XK65" s="4"/>
      <c r="XL65" s="4"/>
      <c r="XM65" s="4"/>
      <c r="XN65" s="4"/>
      <c r="XO65" s="4"/>
      <c r="XP65" s="4"/>
      <c r="XQ65" s="4"/>
      <c r="XR65" s="4"/>
      <c r="XS65" s="4"/>
      <c r="XT65" s="4"/>
      <c r="XU65" s="4"/>
      <c r="XV65" s="4"/>
      <c r="XW65" s="4"/>
      <c r="XX65" s="4"/>
      <c r="XY65" s="4"/>
      <c r="XZ65" s="4"/>
      <c r="YA65" s="4"/>
      <c r="YB65" s="4"/>
      <c r="YC65" s="4"/>
      <c r="YD65" s="4"/>
      <c r="YE65" s="4"/>
      <c r="YF65" s="4"/>
      <c r="YG65" s="4"/>
      <c r="YH65" s="4"/>
      <c r="YI65" s="4"/>
      <c r="YJ65" s="4"/>
      <c r="YK65" s="4"/>
      <c r="YL65" s="4"/>
      <c r="YM65" s="4"/>
      <c r="YN65" s="4"/>
      <c r="YO65" s="4"/>
      <c r="YP65" s="4"/>
      <c r="YQ65" s="4"/>
      <c r="YR65" s="4"/>
      <c r="YS65" s="4"/>
      <c r="YT65" s="4"/>
      <c r="YU65" s="4"/>
      <c r="YV65" s="4"/>
      <c r="YW65" s="4"/>
      <c r="YX65" s="4"/>
      <c r="YY65" s="4"/>
      <c r="YZ65" s="4"/>
      <c r="ZA65" s="4"/>
      <c r="ZB65" s="4"/>
      <c r="ZC65" s="4"/>
      <c r="ZD65" s="4"/>
      <c r="ZE65" s="4"/>
      <c r="ZF65" s="4"/>
      <c r="ZG65" s="4"/>
      <c r="ZH65" s="4"/>
      <c r="ZI65" s="4"/>
      <c r="ZJ65" s="4"/>
      <c r="ZK65" s="4"/>
      <c r="ZL65" s="4"/>
      <c r="ZM65" s="4"/>
      <c r="ZN65" s="4"/>
      <c r="ZO65" s="4"/>
      <c r="ZP65" s="4"/>
      <c r="ZQ65" s="4"/>
      <c r="ZR65" s="4"/>
      <c r="ZS65" s="4"/>
      <c r="ZT65" s="4"/>
      <c r="ZU65" s="4"/>
      <c r="ZV65" s="4"/>
      <c r="ZW65" s="4"/>
      <c r="ZX65" s="4"/>
      <c r="ZY65" s="4"/>
      <c r="ZZ65" s="4"/>
      <c r="AAA65" s="4"/>
      <c r="AAB65" s="4"/>
      <c r="AAC65" s="4"/>
      <c r="AAD65" s="4"/>
      <c r="AAE65" s="4"/>
      <c r="AAF65" s="4"/>
      <c r="AAG65" s="4"/>
      <c r="AAH65" s="4"/>
      <c r="AAI65" s="4"/>
      <c r="AAJ65" s="4"/>
      <c r="AAK65" s="4"/>
      <c r="AAL65" s="4"/>
      <c r="AAM65" s="4"/>
      <c r="AAN65" s="4"/>
      <c r="AAO65" s="4"/>
      <c r="AAP65" s="4"/>
      <c r="AAQ65" s="4"/>
      <c r="AAR65" s="4"/>
      <c r="AAS65" s="4"/>
      <c r="AAT65" s="4"/>
      <c r="AAU65" s="4"/>
      <c r="AAV65" s="4"/>
      <c r="AAW65" s="4"/>
      <c r="AAX65" s="4"/>
      <c r="AAY65" s="4"/>
      <c r="AAZ65" s="4"/>
      <c r="ABA65" s="4"/>
      <c r="ABB65" s="4"/>
      <c r="ABC65" s="4"/>
      <c r="ABD65" s="4"/>
      <c r="ABE65" s="4"/>
      <c r="ABF65" s="4"/>
      <c r="ABG65" s="4"/>
      <c r="ABH65" s="4"/>
      <c r="ABI65" s="4"/>
      <c r="ABJ65" s="4"/>
      <c r="ABK65" s="4"/>
      <c r="ABL65" s="4"/>
      <c r="ABM65" s="4"/>
      <c r="ABN65" s="4"/>
      <c r="ABO65" s="4"/>
      <c r="ABP65" s="4"/>
      <c r="ABQ65" s="4"/>
      <c r="ABR65" s="4"/>
      <c r="ABS65" s="4"/>
      <c r="ABT65" s="4"/>
      <c r="ABU65" s="4"/>
      <c r="ABV65" s="4"/>
      <c r="ABW65" s="4"/>
      <c r="ABX65" s="4"/>
      <c r="ABY65" s="4"/>
      <c r="ABZ65" s="4"/>
      <c r="ACA65" s="4"/>
      <c r="ACB65" s="4"/>
      <c r="ACC65" s="4"/>
      <c r="ACD65" s="4"/>
      <c r="ACE65" s="4"/>
      <c r="ACF65" s="4"/>
      <c r="ACG65" s="4"/>
      <c r="ACH65" s="4"/>
      <c r="ACI65" s="4"/>
      <c r="ACJ65" s="4"/>
      <c r="ACK65" s="4"/>
      <c r="ACL65" s="4"/>
      <c r="ACM65" s="4"/>
      <c r="ACN65" s="4"/>
      <c r="ACO65" s="4"/>
      <c r="ACP65" s="4"/>
      <c r="ACQ65" s="4"/>
      <c r="ACR65" s="4"/>
      <c r="ACS65" s="4"/>
      <c r="ACT65" s="4"/>
      <c r="ACU65" s="4"/>
      <c r="ACV65" s="4"/>
      <c r="ACW65" s="4"/>
      <c r="ACX65" s="4"/>
      <c r="ACY65" s="4"/>
      <c r="ACZ65" s="4"/>
      <c r="ADA65" s="4"/>
      <c r="ADB65" s="4"/>
      <c r="ADC65" s="4"/>
      <c r="ADD65" s="4"/>
      <c r="ADE65" s="4"/>
      <c r="ADF65" s="4"/>
      <c r="ADG65" s="4"/>
      <c r="ADH65" s="4"/>
      <c r="ADI65" s="4"/>
      <c r="ADJ65" s="4"/>
      <c r="ADK65" s="4"/>
      <c r="ADL65" s="4"/>
      <c r="ADM65" s="4"/>
      <c r="ADN65" s="4"/>
      <c r="ADO65" s="4"/>
      <c r="ADP65" s="4"/>
      <c r="ADQ65" s="4"/>
      <c r="ADR65" s="4"/>
      <c r="ADS65" s="4"/>
      <c r="ADT65" s="4"/>
      <c r="ADU65" s="4"/>
      <c r="ADV65" s="4"/>
      <c r="ADW65" s="4"/>
      <c r="ADX65" s="4"/>
      <c r="ADY65" s="4"/>
      <c r="ADZ65" s="4"/>
      <c r="AEA65" s="4"/>
      <c r="AEB65" s="4"/>
      <c r="AEC65" s="4"/>
      <c r="AED65" s="4"/>
      <c r="AEE65" s="4"/>
      <c r="AEF65" s="4"/>
      <c r="AEG65" s="4"/>
      <c r="AEH65" s="4"/>
      <c r="AEI65" s="4"/>
      <c r="AEJ65" s="4"/>
      <c r="AEK65" s="4"/>
      <c r="AEL65" s="4"/>
      <c r="AEM65" s="4"/>
      <c r="AEN65" s="4"/>
      <c r="AEO65" s="4"/>
      <c r="AEP65" s="4"/>
      <c r="AEQ65" s="4"/>
      <c r="AER65" s="4"/>
      <c r="AES65" s="4"/>
      <c r="AET65" s="4"/>
      <c r="AEU65" s="4"/>
      <c r="AEV65" s="4"/>
      <c r="AEW65" s="4"/>
      <c r="AEX65" s="4"/>
      <c r="AEY65" s="4"/>
      <c r="AEZ65" s="4"/>
      <c r="AFA65" s="4"/>
      <c r="AFB65" s="4"/>
      <c r="AFC65" s="4"/>
      <c r="AFD65" s="4"/>
      <c r="AFE65" s="4"/>
      <c r="AFF65" s="4"/>
      <c r="AFG65" s="4"/>
      <c r="AFH65" s="4"/>
      <c r="AFI65" s="4"/>
      <c r="AFJ65" s="4"/>
      <c r="AFK65" s="4"/>
      <c r="AFL65" s="4"/>
      <c r="AFM65" s="4"/>
      <c r="AFN65" s="4"/>
      <c r="AFO65" s="4"/>
      <c r="AFP65" s="4"/>
      <c r="AFQ65" s="4"/>
      <c r="AFR65" s="4"/>
      <c r="AFS65" s="4"/>
      <c r="AFT65" s="4"/>
      <c r="AFU65" s="4"/>
      <c r="AFV65" s="4"/>
      <c r="AFW65" s="4"/>
      <c r="AFX65" s="4"/>
      <c r="AFY65" s="4"/>
      <c r="AFZ65" s="4"/>
      <c r="AGA65" s="4"/>
      <c r="AGB65" s="4"/>
      <c r="AGC65" s="4"/>
      <c r="AGD65" s="4"/>
      <c r="AGE65" s="4"/>
      <c r="AGF65" s="4"/>
      <c r="AGG65" s="4"/>
      <c r="AGH65" s="4"/>
      <c r="AGI65" s="4"/>
      <c r="AGJ65" s="4"/>
      <c r="AGK65" s="4"/>
      <c r="AGL65" s="4"/>
      <c r="AGM65" s="4"/>
      <c r="AGN65" s="4"/>
      <c r="AGO65" s="4"/>
      <c r="AGP65" s="4"/>
      <c r="AGQ65" s="4"/>
      <c r="AGR65" s="4"/>
      <c r="AGS65" s="4"/>
      <c r="AGT65" s="4"/>
      <c r="AGU65" s="4"/>
      <c r="AGV65" s="4"/>
      <c r="AGW65" s="4"/>
      <c r="AGX65" s="4"/>
      <c r="AGY65" s="4"/>
      <c r="AGZ65" s="4"/>
      <c r="AHA65" s="4"/>
      <c r="AHB65" s="4"/>
      <c r="AHC65" s="4"/>
      <c r="AHD65" s="4"/>
      <c r="AHE65" s="4"/>
      <c r="AHF65" s="4"/>
      <c r="AHG65" s="4"/>
      <c r="AHH65" s="4"/>
      <c r="AHI65" s="4"/>
      <c r="AHJ65" s="4"/>
      <c r="AHK65" s="4"/>
      <c r="AHL65" s="4"/>
      <c r="AHM65" s="4"/>
      <c r="AHN65" s="4"/>
      <c r="AHO65" s="4"/>
      <c r="AHP65" s="4"/>
      <c r="AHQ65" s="4"/>
      <c r="AHR65" s="4"/>
      <c r="AHS65" s="4"/>
      <c r="AHT65" s="4"/>
      <c r="AHU65" s="4"/>
      <c r="AHV65" s="4"/>
      <c r="AHW65" s="4"/>
      <c r="AHX65" s="4"/>
      <c r="AHY65" s="4"/>
      <c r="AHZ65" s="4"/>
      <c r="AIA65" s="4"/>
      <c r="AIB65" s="4"/>
      <c r="AIC65" s="4"/>
      <c r="AID65" s="4"/>
      <c r="AIE65" s="4"/>
      <c r="AIF65" s="4"/>
      <c r="AIG65" s="4"/>
      <c r="AIH65" s="4"/>
      <c r="AII65" s="4"/>
      <c r="AIJ65" s="4"/>
      <c r="AIK65" s="4"/>
      <c r="AIL65" s="4"/>
      <c r="AIM65" s="4"/>
      <c r="AIN65" s="4"/>
      <c r="AIO65" s="4"/>
      <c r="AIP65" s="4"/>
      <c r="AIQ65" s="4"/>
      <c r="AIR65" s="4"/>
      <c r="AIS65" s="4"/>
      <c r="AIT65" s="4"/>
      <c r="AIU65" s="4"/>
      <c r="AIV65" s="4"/>
      <c r="AIW65" s="4"/>
      <c r="AIX65" s="4"/>
      <c r="AIY65" s="4"/>
      <c r="AIZ65" s="4"/>
      <c r="AJA65" s="4"/>
      <c r="AJB65" s="4"/>
      <c r="AJC65" s="4"/>
      <c r="AJD65" s="4"/>
      <c r="AJE65" s="4"/>
      <c r="AJF65" s="4"/>
      <c r="AJG65" s="4"/>
      <c r="AJH65" s="4"/>
      <c r="AJI65" s="4"/>
      <c r="AJJ65" s="4"/>
      <c r="AJK65" s="4"/>
      <c r="AJL65" s="4"/>
      <c r="AJM65" s="4"/>
      <c r="AJN65" s="4"/>
      <c r="AJO65" s="4"/>
      <c r="AJP65" s="4"/>
      <c r="AJQ65" s="4"/>
      <c r="AJR65" s="4"/>
      <c r="AJS65" s="4"/>
      <c r="AJT65" s="4"/>
      <c r="AJU65" s="4"/>
      <c r="AJV65" s="4"/>
      <c r="AJW65" s="4"/>
      <c r="AJX65" s="4"/>
      <c r="AJY65" s="4"/>
      <c r="AJZ65" s="4"/>
      <c r="AKA65" s="4"/>
      <c r="AKB65" s="4"/>
      <c r="AKC65" s="4"/>
      <c r="AKD65" s="4"/>
      <c r="AKE65" s="4"/>
      <c r="AKF65" s="4"/>
      <c r="AKG65" s="4"/>
      <c r="AKH65" s="4"/>
      <c r="AKI65" s="4"/>
      <c r="AKJ65" s="4"/>
      <c r="AKK65" s="4"/>
      <c r="AKL65" s="4"/>
      <c r="AKM65" s="4"/>
      <c r="AKN65" s="4"/>
      <c r="AKO65" s="4"/>
      <c r="AKP65" s="4"/>
      <c r="AKQ65" s="4"/>
      <c r="AKR65" s="4"/>
      <c r="AKS65" s="4"/>
      <c r="AKT65" s="4"/>
      <c r="AKU65" s="4"/>
      <c r="AKV65" s="4"/>
      <c r="AKW65" s="4"/>
      <c r="AKX65" s="4"/>
      <c r="AKY65" s="4"/>
      <c r="AKZ65" s="4"/>
      <c r="ALA65" s="4"/>
      <c r="ALB65" s="4"/>
      <c r="ALC65" s="4"/>
      <c r="ALD65" s="4"/>
      <c r="ALE65" s="4"/>
      <c r="ALF65" s="4"/>
      <c r="ALG65" s="4"/>
      <c r="ALH65" s="4"/>
      <c r="ALI65" s="4"/>
      <c r="ALJ65" s="4"/>
      <c r="ALK65" s="4"/>
      <c r="ALL65" s="4"/>
      <c r="ALM65" s="4"/>
      <c r="ALN65" s="4"/>
      <c r="ALO65" s="4"/>
      <c r="ALP65" s="4"/>
      <c r="ALQ65" s="4"/>
      <c r="ALR65" s="4"/>
      <c r="ALS65" s="4"/>
      <c r="ALT65" s="4"/>
      <c r="ALU65" s="4"/>
    </row>
    <row r="66" spans="1:1009" ht="5.0999999999999996" customHeight="1" x14ac:dyDescent="0.3">
      <c r="B66" s="10"/>
      <c r="C66" s="10"/>
      <c r="D66" s="4"/>
      <c r="F66" s="10"/>
      <c r="G66" s="4"/>
      <c r="J66" s="186"/>
      <c r="K66" s="186"/>
      <c r="L66" s="186"/>
      <c r="M66" s="186"/>
      <c r="N66" s="186"/>
      <c r="O66" s="186"/>
      <c r="Q66" s="10"/>
      <c r="R66" s="10"/>
      <c r="S66" s="4"/>
      <c r="U66" s="10"/>
      <c r="V66" s="4"/>
      <c r="Y66" s="186"/>
      <c r="Z66" s="186"/>
      <c r="AA66" s="186"/>
      <c r="AB66" s="186"/>
      <c r="AC66" s="186"/>
      <c r="AD66" s="186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  <c r="OJ66" s="4"/>
      <c r="OK66" s="4"/>
      <c r="OL66" s="4"/>
      <c r="OM66" s="4"/>
      <c r="ON66" s="4"/>
      <c r="OO66" s="4"/>
      <c r="OP66" s="4"/>
      <c r="OQ66" s="4"/>
      <c r="OR66" s="4"/>
      <c r="OS66" s="4"/>
      <c r="OT66" s="4"/>
      <c r="OU66" s="4"/>
      <c r="OV66" s="4"/>
      <c r="OW66" s="4"/>
      <c r="OX66" s="4"/>
      <c r="OY66" s="4"/>
      <c r="OZ66" s="4"/>
      <c r="PA66" s="4"/>
      <c r="PB66" s="4"/>
      <c r="PC66" s="4"/>
      <c r="PD66" s="4"/>
      <c r="PE66" s="4"/>
      <c r="PF66" s="4"/>
      <c r="PG66" s="4"/>
      <c r="PH66" s="4"/>
      <c r="PI66" s="4"/>
      <c r="PJ66" s="4"/>
      <c r="PK66" s="4"/>
      <c r="PL66" s="4"/>
      <c r="PM66" s="4"/>
      <c r="PN66" s="4"/>
      <c r="PO66" s="4"/>
      <c r="PP66" s="4"/>
      <c r="PQ66" s="4"/>
      <c r="PR66" s="4"/>
      <c r="PS66" s="4"/>
      <c r="PT66" s="4"/>
      <c r="PU66" s="4"/>
      <c r="PV66" s="4"/>
      <c r="PW66" s="4"/>
      <c r="PX66" s="4"/>
      <c r="PY66" s="4"/>
      <c r="PZ66" s="4"/>
      <c r="QA66" s="4"/>
      <c r="QB66" s="4"/>
      <c r="QC66" s="4"/>
      <c r="QD66" s="4"/>
      <c r="QE66" s="4"/>
      <c r="QF66" s="4"/>
      <c r="QG66" s="4"/>
      <c r="QH66" s="4"/>
      <c r="QI66" s="4"/>
      <c r="QJ66" s="4"/>
      <c r="QK66" s="4"/>
      <c r="QL66" s="4"/>
      <c r="QM66" s="4"/>
      <c r="QN66" s="4"/>
      <c r="QO66" s="4"/>
      <c r="QP66" s="4"/>
      <c r="QQ66" s="4"/>
      <c r="QR66" s="4"/>
      <c r="QS66" s="4"/>
      <c r="QT66" s="4"/>
      <c r="QU66" s="4"/>
      <c r="QV66" s="4"/>
      <c r="QW66" s="4"/>
      <c r="QX66" s="4"/>
      <c r="QY66" s="4"/>
      <c r="QZ66" s="4"/>
      <c r="RA66" s="4"/>
      <c r="RB66" s="4"/>
      <c r="RC66" s="4"/>
      <c r="RD66" s="4"/>
      <c r="RE66" s="4"/>
      <c r="RF66" s="4"/>
      <c r="RG66" s="4"/>
      <c r="RH66" s="4"/>
      <c r="RI66" s="4"/>
      <c r="RJ66" s="4"/>
      <c r="RK66" s="4"/>
      <c r="RL66" s="4"/>
      <c r="RM66" s="4"/>
      <c r="RN66" s="4"/>
      <c r="RO66" s="4"/>
      <c r="RP66" s="4"/>
      <c r="RQ66" s="4"/>
      <c r="RR66" s="4"/>
      <c r="RS66" s="4"/>
      <c r="RT66" s="4"/>
      <c r="RU66" s="4"/>
      <c r="RV66" s="4"/>
      <c r="RW66" s="4"/>
      <c r="RX66" s="4"/>
      <c r="RY66" s="4"/>
      <c r="RZ66" s="4"/>
      <c r="SA66" s="4"/>
      <c r="SB66" s="4"/>
      <c r="SC66" s="4"/>
      <c r="SD66" s="4"/>
      <c r="SE66" s="4"/>
      <c r="SF66" s="4"/>
      <c r="SG66" s="4"/>
      <c r="SH66" s="4"/>
      <c r="SI66" s="4"/>
      <c r="SJ66" s="4"/>
      <c r="SK66" s="4"/>
      <c r="SL66" s="4"/>
      <c r="SM66" s="4"/>
      <c r="SN66" s="4"/>
      <c r="SO66" s="4"/>
      <c r="SP66" s="4"/>
      <c r="SQ66" s="4"/>
      <c r="SR66" s="4"/>
      <c r="SS66" s="4"/>
      <c r="ST66" s="4"/>
      <c r="SU66" s="4"/>
      <c r="SV66" s="4"/>
      <c r="SW66" s="4"/>
      <c r="SX66" s="4"/>
      <c r="SY66" s="4"/>
      <c r="SZ66" s="4"/>
      <c r="TA66" s="4"/>
      <c r="TB66" s="4"/>
      <c r="TC66" s="4"/>
      <c r="TD66" s="4"/>
      <c r="TE66" s="4"/>
      <c r="TF66" s="4"/>
      <c r="TG66" s="4"/>
      <c r="TH66" s="4"/>
      <c r="TI66" s="4"/>
      <c r="TJ66" s="4"/>
      <c r="TK66" s="4"/>
      <c r="TL66" s="4"/>
      <c r="TM66" s="4"/>
      <c r="TN66" s="4"/>
      <c r="TO66" s="4"/>
      <c r="TP66" s="4"/>
      <c r="TQ66" s="4"/>
      <c r="TR66" s="4"/>
      <c r="TS66" s="4"/>
      <c r="TT66" s="4"/>
      <c r="TU66" s="4"/>
      <c r="TV66" s="4"/>
      <c r="TW66" s="4"/>
      <c r="TX66" s="4"/>
      <c r="TY66" s="4"/>
      <c r="TZ66" s="4"/>
      <c r="UA66" s="4"/>
      <c r="UB66" s="4"/>
      <c r="UC66" s="4"/>
      <c r="UD66" s="4"/>
      <c r="UE66" s="4"/>
      <c r="UF66" s="4"/>
      <c r="UG66" s="4"/>
      <c r="UH66" s="4"/>
      <c r="UI66" s="4"/>
      <c r="UJ66" s="4"/>
      <c r="UK66" s="4"/>
      <c r="UL66" s="4"/>
      <c r="UM66" s="4"/>
      <c r="UN66" s="4"/>
      <c r="UO66" s="4"/>
      <c r="UP66" s="4"/>
      <c r="UQ66" s="4"/>
      <c r="UR66" s="4"/>
      <c r="US66" s="4"/>
      <c r="UT66" s="4"/>
      <c r="UU66" s="4"/>
      <c r="UV66" s="4"/>
      <c r="UW66" s="4"/>
      <c r="UX66" s="4"/>
      <c r="UY66" s="4"/>
      <c r="UZ66" s="4"/>
      <c r="VA66" s="4"/>
      <c r="VB66" s="4"/>
      <c r="VC66" s="4"/>
      <c r="VD66" s="4"/>
      <c r="VE66" s="4"/>
      <c r="VF66" s="4"/>
      <c r="VG66" s="4"/>
      <c r="VH66" s="4"/>
      <c r="VI66" s="4"/>
      <c r="VJ66" s="4"/>
      <c r="VK66" s="4"/>
      <c r="VL66" s="4"/>
      <c r="VM66" s="4"/>
      <c r="VN66" s="4"/>
      <c r="VO66" s="4"/>
      <c r="VP66" s="4"/>
      <c r="VQ66" s="4"/>
      <c r="VR66" s="4"/>
      <c r="VS66" s="4"/>
      <c r="VT66" s="4"/>
      <c r="VU66" s="4"/>
      <c r="VV66" s="4"/>
      <c r="VW66" s="4"/>
      <c r="VX66" s="4"/>
      <c r="VY66" s="4"/>
      <c r="VZ66" s="4"/>
      <c r="WA66" s="4"/>
      <c r="WB66" s="4"/>
      <c r="WC66" s="4"/>
      <c r="WD66" s="4"/>
      <c r="WE66" s="4"/>
      <c r="WF66" s="4"/>
      <c r="WG66" s="4"/>
      <c r="WH66" s="4"/>
      <c r="WI66" s="4"/>
      <c r="WJ66" s="4"/>
      <c r="WK66" s="4"/>
      <c r="WL66" s="4"/>
      <c r="WM66" s="4"/>
      <c r="WN66" s="4"/>
      <c r="WO66" s="4"/>
      <c r="WP66" s="4"/>
      <c r="WQ66" s="4"/>
      <c r="WR66" s="4"/>
      <c r="WS66" s="4"/>
      <c r="WT66" s="4"/>
      <c r="WU66" s="4"/>
      <c r="WV66" s="4"/>
      <c r="WW66" s="4"/>
      <c r="WX66" s="4"/>
      <c r="WY66" s="4"/>
      <c r="WZ66" s="4"/>
      <c r="XA66" s="4"/>
      <c r="XB66" s="4"/>
      <c r="XC66" s="4"/>
      <c r="XD66" s="4"/>
      <c r="XE66" s="4"/>
      <c r="XF66" s="4"/>
      <c r="XG66" s="4"/>
      <c r="XH66" s="4"/>
      <c r="XI66" s="4"/>
      <c r="XJ66" s="4"/>
      <c r="XK66" s="4"/>
      <c r="XL66" s="4"/>
      <c r="XM66" s="4"/>
      <c r="XN66" s="4"/>
      <c r="XO66" s="4"/>
      <c r="XP66" s="4"/>
      <c r="XQ66" s="4"/>
      <c r="XR66" s="4"/>
      <c r="XS66" s="4"/>
      <c r="XT66" s="4"/>
      <c r="XU66" s="4"/>
      <c r="XV66" s="4"/>
      <c r="XW66" s="4"/>
      <c r="XX66" s="4"/>
      <c r="XY66" s="4"/>
      <c r="XZ66" s="4"/>
      <c r="YA66" s="4"/>
      <c r="YB66" s="4"/>
      <c r="YC66" s="4"/>
      <c r="YD66" s="4"/>
      <c r="YE66" s="4"/>
      <c r="YF66" s="4"/>
      <c r="YG66" s="4"/>
      <c r="YH66" s="4"/>
      <c r="YI66" s="4"/>
      <c r="YJ66" s="4"/>
      <c r="YK66" s="4"/>
      <c r="YL66" s="4"/>
      <c r="YM66" s="4"/>
      <c r="YN66" s="4"/>
      <c r="YO66" s="4"/>
      <c r="YP66" s="4"/>
      <c r="YQ66" s="4"/>
      <c r="YR66" s="4"/>
      <c r="YS66" s="4"/>
      <c r="YT66" s="4"/>
      <c r="YU66" s="4"/>
      <c r="YV66" s="4"/>
      <c r="YW66" s="4"/>
      <c r="YX66" s="4"/>
      <c r="YY66" s="4"/>
      <c r="YZ66" s="4"/>
      <c r="ZA66" s="4"/>
      <c r="ZB66" s="4"/>
      <c r="ZC66" s="4"/>
      <c r="ZD66" s="4"/>
      <c r="ZE66" s="4"/>
      <c r="ZF66" s="4"/>
      <c r="ZG66" s="4"/>
      <c r="ZH66" s="4"/>
      <c r="ZI66" s="4"/>
      <c r="ZJ66" s="4"/>
      <c r="ZK66" s="4"/>
      <c r="ZL66" s="4"/>
      <c r="ZM66" s="4"/>
      <c r="ZN66" s="4"/>
      <c r="ZO66" s="4"/>
      <c r="ZP66" s="4"/>
      <c r="ZQ66" s="4"/>
      <c r="ZR66" s="4"/>
      <c r="ZS66" s="4"/>
      <c r="ZT66" s="4"/>
      <c r="ZU66" s="4"/>
      <c r="ZV66" s="4"/>
      <c r="ZW66" s="4"/>
      <c r="ZX66" s="4"/>
      <c r="ZY66" s="4"/>
      <c r="ZZ66" s="4"/>
      <c r="AAA66" s="4"/>
      <c r="AAB66" s="4"/>
      <c r="AAC66" s="4"/>
      <c r="AAD66" s="4"/>
      <c r="AAE66" s="4"/>
      <c r="AAF66" s="4"/>
      <c r="AAG66" s="4"/>
      <c r="AAH66" s="4"/>
      <c r="AAI66" s="4"/>
      <c r="AAJ66" s="4"/>
      <c r="AAK66" s="4"/>
      <c r="AAL66" s="4"/>
      <c r="AAM66" s="4"/>
      <c r="AAN66" s="4"/>
      <c r="AAO66" s="4"/>
      <c r="AAP66" s="4"/>
      <c r="AAQ66" s="4"/>
      <c r="AAR66" s="4"/>
      <c r="AAS66" s="4"/>
      <c r="AAT66" s="4"/>
      <c r="AAU66" s="4"/>
      <c r="AAV66" s="4"/>
      <c r="AAW66" s="4"/>
      <c r="AAX66" s="4"/>
      <c r="AAY66" s="4"/>
      <c r="AAZ66" s="4"/>
      <c r="ABA66" s="4"/>
      <c r="ABB66" s="4"/>
      <c r="ABC66" s="4"/>
      <c r="ABD66" s="4"/>
      <c r="ABE66" s="4"/>
      <c r="ABF66" s="4"/>
      <c r="ABG66" s="4"/>
      <c r="ABH66" s="4"/>
      <c r="ABI66" s="4"/>
      <c r="ABJ66" s="4"/>
      <c r="ABK66" s="4"/>
      <c r="ABL66" s="4"/>
      <c r="ABM66" s="4"/>
      <c r="ABN66" s="4"/>
      <c r="ABO66" s="4"/>
      <c r="ABP66" s="4"/>
      <c r="ABQ66" s="4"/>
      <c r="ABR66" s="4"/>
      <c r="ABS66" s="4"/>
      <c r="ABT66" s="4"/>
      <c r="ABU66" s="4"/>
      <c r="ABV66" s="4"/>
      <c r="ABW66" s="4"/>
      <c r="ABX66" s="4"/>
      <c r="ABY66" s="4"/>
      <c r="ABZ66" s="4"/>
      <c r="ACA66" s="4"/>
      <c r="ACB66" s="4"/>
      <c r="ACC66" s="4"/>
      <c r="ACD66" s="4"/>
      <c r="ACE66" s="4"/>
      <c r="ACF66" s="4"/>
      <c r="ACG66" s="4"/>
      <c r="ACH66" s="4"/>
      <c r="ACI66" s="4"/>
      <c r="ACJ66" s="4"/>
      <c r="ACK66" s="4"/>
      <c r="ACL66" s="4"/>
      <c r="ACM66" s="4"/>
      <c r="ACN66" s="4"/>
      <c r="ACO66" s="4"/>
      <c r="ACP66" s="4"/>
      <c r="ACQ66" s="4"/>
      <c r="ACR66" s="4"/>
      <c r="ACS66" s="4"/>
      <c r="ACT66" s="4"/>
      <c r="ACU66" s="4"/>
      <c r="ACV66" s="4"/>
      <c r="ACW66" s="4"/>
      <c r="ACX66" s="4"/>
      <c r="ACY66" s="4"/>
      <c r="ACZ66" s="4"/>
      <c r="ADA66" s="4"/>
      <c r="ADB66" s="4"/>
      <c r="ADC66" s="4"/>
      <c r="ADD66" s="4"/>
      <c r="ADE66" s="4"/>
      <c r="ADF66" s="4"/>
      <c r="ADG66" s="4"/>
      <c r="ADH66" s="4"/>
      <c r="ADI66" s="4"/>
      <c r="ADJ66" s="4"/>
      <c r="ADK66" s="4"/>
      <c r="ADL66" s="4"/>
      <c r="ADM66" s="4"/>
      <c r="ADN66" s="4"/>
      <c r="ADO66" s="4"/>
      <c r="ADP66" s="4"/>
      <c r="ADQ66" s="4"/>
      <c r="ADR66" s="4"/>
      <c r="ADS66" s="4"/>
      <c r="ADT66" s="4"/>
      <c r="ADU66" s="4"/>
      <c r="ADV66" s="4"/>
      <c r="ADW66" s="4"/>
      <c r="ADX66" s="4"/>
      <c r="ADY66" s="4"/>
      <c r="ADZ66" s="4"/>
      <c r="AEA66" s="4"/>
      <c r="AEB66" s="4"/>
      <c r="AEC66" s="4"/>
      <c r="AED66" s="4"/>
      <c r="AEE66" s="4"/>
      <c r="AEF66" s="4"/>
      <c r="AEG66" s="4"/>
      <c r="AEH66" s="4"/>
      <c r="AEI66" s="4"/>
      <c r="AEJ66" s="4"/>
      <c r="AEK66" s="4"/>
      <c r="AEL66" s="4"/>
      <c r="AEM66" s="4"/>
      <c r="AEN66" s="4"/>
      <c r="AEO66" s="4"/>
      <c r="AEP66" s="4"/>
      <c r="AEQ66" s="4"/>
      <c r="AER66" s="4"/>
      <c r="AES66" s="4"/>
      <c r="AET66" s="4"/>
      <c r="AEU66" s="4"/>
      <c r="AEV66" s="4"/>
      <c r="AEW66" s="4"/>
      <c r="AEX66" s="4"/>
      <c r="AEY66" s="4"/>
      <c r="AEZ66" s="4"/>
      <c r="AFA66" s="4"/>
      <c r="AFB66" s="4"/>
      <c r="AFC66" s="4"/>
      <c r="AFD66" s="4"/>
      <c r="AFE66" s="4"/>
      <c r="AFF66" s="4"/>
      <c r="AFG66" s="4"/>
      <c r="AFH66" s="4"/>
      <c r="AFI66" s="4"/>
      <c r="AFJ66" s="4"/>
      <c r="AFK66" s="4"/>
      <c r="AFL66" s="4"/>
      <c r="AFM66" s="4"/>
      <c r="AFN66" s="4"/>
      <c r="AFO66" s="4"/>
      <c r="AFP66" s="4"/>
      <c r="AFQ66" s="4"/>
      <c r="AFR66" s="4"/>
      <c r="AFS66" s="4"/>
      <c r="AFT66" s="4"/>
      <c r="AFU66" s="4"/>
      <c r="AFV66" s="4"/>
      <c r="AFW66" s="4"/>
      <c r="AFX66" s="4"/>
      <c r="AFY66" s="4"/>
      <c r="AFZ66" s="4"/>
      <c r="AGA66" s="4"/>
      <c r="AGB66" s="4"/>
      <c r="AGC66" s="4"/>
      <c r="AGD66" s="4"/>
      <c r="AGE66" s="4"/>
      <c r="AGF66" s="4"/>
      <c r="AGG66" s="4"/>
      <c r="AGH66" s="4"/>
      <c r="AGI66" s="4"/>
      <c r="AGJ66" s="4"/>
      <c r="AGK66" s="4"/>
      <c r="AGL66" s="4"/>
      <c r="AGM66" s="4"/>
      <c r="AGN66" s="4"/>
      <c r="AGO66" s="4"/>
      <c r="AGP66" s="4"/>
      <c r="AGQ66" s="4"/>
      <c r="AGR66" s="4"/>
      <c r="AGS66" s="4"/>
      <c r="AGT66" s="4"/>
      <c r="AGU66" s="4"/>
      <c r="AGV66" s="4"/>
      <c r="AGW66" s="4"/>
      <c r="AGX66" s="4"/>
      <c r="AGY66" s="4"/>
      <c r="AGZ66" s="4"/>
      <c r="AHA66" s="4"/>
      <c r="AHB66" s="4"/>
      <c r="AHC66" s="4"/>
      <c r="AHD66" s="4"/>
      <c r="AHE66" s="4"/>
      <c r="AHF66" s="4"/>
      <c r="AHG66" s="4"/>
      <c r="AHH66" s="4"/>
      <c r="AHI66" s="4"/>
      <c r="AHJ66" s="4"/>
      <c r="AHK66" s="4"/>
      <c r="AHL66" s="4"/>
      <c r="AHM66" s="4"/>
      <c r="AHN66" s="4"/>
      <c r="AHO66" s="4"/>
      <c r="AHP66" s="4"/>
      <c r="AHQ66" s="4"/>
      <c r="AHR66" s="4"/>
      <c r="AHS66" s="4"/>
      <c r="AHT66" s="4"/>
      <c r="AHU66" s="4"/>
      <c r="AHV66" s="4"/>
      <c r="AHW66" s="4"/>
      <c r="AHX66" s="4"/>
      <c r="AHY66" s="4"/>
      <c r="AHZ66" s="4"/>
      <c r="AIA66" s="4"/>
      <c r="AIB66" s="4"/>
      <c r="AIC66" s="4"/>
      <c r="AID66" s="4"/>
      <c r="AIE66" s="4"/>
      <c r="AIF66" s="4"/>
      <c r="AIG66" s="4"/>
      <c r="AIH66" s="4"/>
      <c r="AII66" s="4"/>
      <c r="AIJ66" s="4"/>
      <c r="AIK66" s="4"/>
      <c r="AIL66" s="4"/>
      <c r="AIM66" s="4"/>
      <c r="AIN66" s="4"/>
      <c r="AIO66" s="4"/>
      <c r="AIP66" s="4"/>
      <c r="AIQ66" s="4"/>
      <c r="AIR66" s="4"/>
      <c r="AIS66" s="4"/>
      <c r="AIT66" s="4"/>
      <c r="AIU66" s="4"/>
      <c r="AIV66" s="4"/>
      <c r="AIW66" s="4"/>
      <c r="AIX66" s="4"/>
      <c r="AIY66" s="4"/>
      <c r="AIZ66" s="4"/>
      <c r="AJA66" s="4"/>
      <c r="AJB66" s="4"/>
      <c r="AJC66" s="4"/>
      <c r="AJD66" s="4"/>
      <c r="AJE66" s="4"/>
      <c r="AJF66" s="4"/>
      <c r="AJG66" s="4"/>
      <c r="AJH66" s="4"/>
      <c r="AJI66" s="4"/>
      <c r="AJJ66" s="4"/>
      <c r="AJK66" s="4"/>
      <c r="AJL66" s="4"/>
      <c r="AJM66" s="4"/>
      <c r="AJN66" s="4"/>
      <c r="AJO66" s="4"/>
      <c r="AJP66" s="4"/>
      <c r="AJQ66" s="4"/>
      <c r="AJR66" s="4"/>
      <c r="AJS66" s="4"/>
      <c r="AJT66" s="4"/>
      <c r="AJU66" s="4"/>
      <c r="AJV66" s="4"/>
      <c r="AJW66" s="4"/>
      <c r="AJX66" s="4"/>
      <c r="AJY66" s="4"/>
      <c r="AJZ66" s="4"/>
      <c r="AKA66" s="4"/>
      <c r="AKB66" s="4"/>
      <c r="AKC66" s="4"/>
      <c r="AKD66" s="4"/>
      <c r="AKE66" s="4"/>
      <c r="AKF66" s="4"/>
      <c r="AKG66" s="4"/>
      <c r="AKH66" s="4"/>
      <c r="AKI66" s="4"/>
      <c r="AKJ66" s="4"/>
      <c r="AKK66" s="4"/>
      <c r="AKL66" s="4"/>
      <c r="AKM66" s="4"/>
      <c r="AKN66" s="4"/>
      <c r="AKO66" s="4"/>
      <c r="AKP66" s="4"/>
      <c r="AKQ66" s="4"/>
      <c r="AKR66" s="4"/>
      <c r="AKS66" s="4"/>
      <c r="AKT66" s="4"/>
      <c r="AKU66" s="4"/>
      <c r="AKV66" s="4"/>
      <c r="AKW66" s="4"/>
      <c r="AKX66" s="4"/>
      <c r="AKY66" s="4"/>
      <c r="AKZ66" s="4"/>
      <c r="ALA66" s="4"/>
      <c r="ALB66" s="4"/>
      <c r="ALC66" s="4"/>
      <c r="ALD66" s="4"/>
      <c r="ALE66" s="4"/>
      <c r="ALF66" s="4"/>
      <c r="ALG66" s="4"/>
      <c r="ALH66" s="4"/>
      <c r="ALI66" s="4"/>
      <c r="ALJ66" s="4"/>
      <c r="ALK66" s="4"/>
      <c r="ALL66" s="4"/>
      <c r="ALM66" s="4"/>
      <c r="ALN66" s="4"/>
      <c r="ALO66" s="4"/>
      <c r="ALP66" s="4"/>
      <c r="ALQ66" s="4"/>
      <c r="ALR66" s="4"/>
      <c r="ALS66" s="4"/>
      <c r="ALT66" s="4"/>
      <c r="ALU66" s="4"/>
    </row>
    <row r="67" spans="1:1009" ht="21" customHeight="1" x14ac:dyDescent="0.3">
      <c r="A67" s="236" t="s">
        <v>3</v>
      </c>
      <c r="B67" s="237"/>
      <c r="C67" s="238"/>
      <c r="D67" s="14" t="s">
        <v>7</v>
      </c>
      <c r="E67" s="32"/>
      <c r="F67" s="33"/>
      <c r="G67" s="48"/>
      <c r="J67" s="187" t="str">
        <f>IF(E67&lt;&gt;"",$J$5,"")</f>
        <v/>
      </c>
      <c r="K67" s="187"/>
      <c r="L67" s="187"/>
      <c r="M67" s="187" t="str">
        <f>IF(E67&lt;&gt;"",$M$5,"")</f>
        <v/>
      </c>
      <c r="N67" s="187"/>
      <c r="O67" s="187"/>
      <c r="P67" s="236" t="s">
        <v>3</v>
      </c>
      <c r="Q67" s="237"/>
      <c r="R67" s="238"/>
      <c r="S67" s="14" t="s">
        <v>7</v>
      </c>
      <c r="T67" s="32"/>
      <c r="U67" s="33"/>
      <c r="V67" s="48"/>
      <c r="Y67" s="187" t="str">
        <f>IF(T67&lt;&gt;"",$J$5,"")</f>
        <v/>
      </c>
      <c r="Z67" s="187"/>
      <c r="AA67" s="187"/>
      <c r="AB67" s="187" t="str">
        <f>IF(T67&lt;&gt;"",$M$5,"")</f>
        <v/>
      </c>
      <c r="AC67" s="187"/>
      <c r="AD67" s="187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  <c r="ALM67" s="3"/>
      <c r="ALN67" s="3"/>
      <c r="ALO67" s="3"/>
      <c r="ALP67" s="3"/>
      <c r="ALQ67" s="3"/>
      <c r="ALR67" s="3"/>
      <c r="ALS67" s="3"/>
      <c r="ALT67" s="3"/>
      <c r="ALU67" s="3"/>
    </row>
    <row r="68" spans="1:1009" ht="21" customHeight="1" x14ac:dyDescent="0.3">
      <c r="A68" s="239"/>
      <c r="B68" s="181"/>
      <c r="C68" s="182"/>
      <c r="D68" s="14" t="s">
        <v>8</v>
      </c>
      <c r="E68" s="32"/>
      <c r="F68" s="33"/>
      <c r="G68" s="48"/>
      <c r="J68" s="187"/>
      <c r="K68" s="187"/>
      <c r="L68" s="187"/>
      <c r="M68" s="187"/>
      <c r="N68" s="187"/>
      <c r="O68" s="187"/>
      <c r="P68" s="239"/>
      <c r="Q68" s="181"/>
      <c r="R68" s="182"/>
      <c r="S68" s="14" t="s">
        <v>8</v>
      </c>
      <c r="T68" s="32"/>
      <c r="U68" s="33"/>
      <c r="V68" s="48"/>
      <c r="Y68" s="187"/>
      <c r="Z68" s="187"/>
      <c r="AA68" s="187"/>
      <c r="AB68" s="187"/>
      <c r="AC68" s="187"/>
      <c r="AD68" s="187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  <c r="SZ68" s="3"/>
      <c r="TA68" s="3"/>
      <c r="TB68" s="3"/>
      <c r="TC68" s="3"/>
      <c r="TD68" s="3"/>
      <c r="TE68" s="3"/>
      <c r="TF68" s="3"/>
      <c r="TG68" s="3"/>
      <c r="TH68" s="3"/>
      <c r="TI68" s="3"/>
      <c r="TJ68" s="3"/>
      <c r="TK68" s="3"/>
      <c r="TL68" s="3"/>
      <c r="TM68" s="3"/>
      <c r="TN68" s="3"/>
      <c r="TO68" s="3"/>
      <c r="TP68" s="3"/>
      <c r="TQ68" s="3"/>
      <c r="TR68" s="3"/>
      <c r="TS68" s="3"/>
      <c r="TT68" s="3"/>
      <c r="TU68" s="3"/>
      <c r="TV68" s="3"/>
      <c r="TW68" s="3"/>
      <c r="TX68" s="3"/>
      <c r="TY68" s="3"/>
      <c r="TZ68" s="3"/>
      <c r="UA68" s="3"/>
      <c r="UB68" s="3"/>
      <c r="UC68" s="3"/>
      <c r="UD68" s="3"/>
      <c r="UE68" s="3"/>
      <c r="UF68" s="3"/>
      <c r="UG68" s="3"/>
      <c r="UH68" s="3"/>
      <c r="UI68" s="3"/>
      <c r="UJ68" s="3"/>
      <c r="UK68" s="3"/>
      <c r="UL68" s="3"/>
      <c r="UM68" s="3"/>
      <c r="UN68" s="3"/>
      <c r="UO68" s="3"/>
      <c r="UP68" s="3"/>
      <c r="UQ68" s="3"/>
      <c r="UR68" s="3"/>
      <c r="US68" s="3"/>
      <c r="UT68" s="3"/>
      <c r="UU68" s="3"/>
      <c r="UV68" s="3"/>
      <c r="UW68" s="3"/>
      <c r="UX68" s="3"/>
      <c r="UY68" s="3"/>
      <c r="UZ68" s="3"/>
      <c r="VA68" s="3"/>
      <c r="VB68" s="3"/>
      <c r="VC68" s="3"/>
      <c r="VD68" s="3"/>
      <c r="VE68" s="3"/>
      <c r="VF68" s="3"/>
      <c r="VG68" s="3"/>
      <c r="VH68" s="3"/>
      <c r="VI68" s="3"/>
      <c r="VJ68" s="3"/>
      <c r="VK68" s="3"/>
      <c r="VL68" s="3"/>
      <c r="VM68" s="3"/>
      <c r="VN68" s="3"/>
      <c r="VO68" s="3"/>
      <c r="VP68" s="3"/>
      <c r="VQ68" s="3"/>
      <c r="VR68" s="3"/>
      <c r="VS68" s="3"/>
      <c r="VT68" s="3"/>
      <c r="VU68" s="3"/>
      <c r="VV68" s="3"/>
      <c r="VW68" s="3"/>
      <c r="VX68" s="3"/>
      <c r="VY68" s="3"/>
      <c r="VZ68" s="3"/>
      <c r="WA68" s="3"/>
      <c r="WB68" s="3"/>
      <c r="WC68" s="3"/>
      <c r="WD68" s="3"/>
      <c r="WE68" s="3"/>
      <c r="WF68" s="3"/>
      <c r="WG68" s="3"/>
      <c r="WH68" s="3"/>
      <c r="WI68" s="3"/>
      <c r="WJ68" s="3"/>
      <c r="WK68" s="3"/>
      <c r="WL68" s="3"/>
      <c r="WM68" s="3"/>
      <c r="WN68" s="3"/>
      <c r="WO68" s="3"/>
      <c r="WP68" s="3"/>
      <c r="WQ68" s="3"/>
      <c r="WR68" s="3"/>
      <c r="WS68" s="3"/>
      <c r="WT68" s="3"/>
      <c r="WU68" s="3"/>
      <c r="WV68" s="3"/>
      <c r="WW68" s="3"/>
      <c r="WX68" s="3"/>
      <c r="WY68" s="3"/>
      <c r="WZ68" s="3"/>
      <c r="XA68" s="3"/>
      <c r="XB68" s="3"/>
      <c r="XC68" s="3"/>
      <c r="XD68" s="3"/>
      <c r="XE68" s="3"/>
      <c r="XF68" s="3"/>
      <c r="XG68" s="3"/>
      <c r="XH68" s="3"/>
      <c r="XI68" s="3"/>
      <c r="XJ68" s="3"/>
      <c r="XK68" s="3"/>
      <c r="XL68" s="3"/>
      <c r="XM68" s="3"/>
      <c r="XN68" s="3"/>
      <c r="XO68" s="3"/>
      <c r="XP68" s="3"/>
      <c r="XQ68" s="3"/>
      <c r="XR68" s="3"/>
      <c r="XS68" s="3"/>
      <c r="XT68" s="3"/>
      <c r="XU68" s="3"/>
      <c r="XV68" s="3"/>
      <c r="XW68" s="3"/>
      <c r="XX68" s="3"/>
      <c r="XY68" s="3"/>
      <c r="XZ68" s="3"/>
      <c r="YA68" s="3"/>
      <c r="YB68" s="3"/>
      <c r="YC68" s="3"/>
      <c r="YD68" s="3"/>
      <c r="YE68" s="3"/>
      <c r="YF68" s="3"/>
      <c r="YG68" s="3"/>
      <c r="YH68" s="3"/>
      <c r="YI68" s="3"/>
      <c r="YJ68" s="3"/>
      <c r="YK68" s="3"/>
      <c r="YL68" s="3"/>
      <c r="YM68" s="3"/>
      <c r="YN68" s="3"/>
      <c r="YO68" s="3"/>
      <c r="YP68" s="3"/>
      <c r="YQ68" s="3"/>
      <c r="YR68" s="3"/>
      <c r="YS68" s="3"/>
      <c r="YT68" s="3"/>
      <c r="YU68" s="3"/>
      <c r="YV68" s="3"/>
      <c r="YW68" s="3"/>
      <c r="YX68" s="3"/>
      <c r="YY68" s="3"/>
      <c r="YZ68" s="3"/>
      <c r="ZA68" s="3"/>
      <c r="ZB68" s="3"/>
      <c r="ZC68" s="3"/>
      <c r="ZD68" s="3"/>
      <c r="ZE68" s="3"/>
      <c r="ZF68" s="3"/>
      <c r="ZG68" s="3"/>
      <c r="ZH68" s="3"/>
      <c r="ZI68" s="3"/>
      <c r="ZJ68" s="3"/>
      <c r="ZK68" s="3"/>
      <c r="ZL68" s="3"/>
      <c r="ZM68" s="3"/>
      <c r="ZN68" s="3"/>
      <c r="ZO68" s="3"/>
      <c r="ZP68" s="3"/>
      <c r="ZQ68" s="3"/>
      <c r="ZR68" s="3"/>
      <c r="ZS68" s="3"/>
      <c r="ZT68" s="3"/>
      <c r="ZU68" s="3"/>
      <c r="ZV68" s="3"/>
      <c r="ZW68" s="3"/>
      <c r="ZX68" s="3"/>
      <c r="ZY68" s="3"/>
      <c r="ZZ68" s="3"/>
      <c r="AAA68" s="3"/>
      <c r="AAB68" s="3"/>
      <c r="AAC68" s="3"/>
      <c r="AAD68" s="3"/>
      <c r="AAE68" s="3"/>
      <c r="AAF68" s="3"/>
      <c r="AAG68" s="3"/>
      <c r="AAH68" s="3"/>
      <c r="AAI68" s="3"/>
      <c r="AAJ68" s="3"/>
      <c r="AAK68" s="3"/>
      <c r="AAL68" s="3"/>
      <c r="AAM68" s="3"/>
      <c r="AAN68" s="3"/>
      <c r="AAO68" s="3"/>
      <c r="AAP68" s="3"/>
      <c r="AAQ68" s="3"/>
      <c r="AAR68" s="3"/>
      <c r="AAS68" s="3"/>
      <c r="AAT68" s="3"/>
      <c r="AAU68" s="3"/>
      <c r="AAV68" s="3"/>
      <c r="AAW68" s="3"/>
      <c r="AAX68" s="3"/>
      <c r="AAY68" s="3"/>
      <c r="AAZ68" s="3"/>
      <c r="ABA68" s="3"/>
      <c r="ABB68" s="3"/>
      <c r="ABC68" s="3"/>
      <c r="ABD68" s="3"/>
      <c r="ABE68" s="3"/>
      <c r="ABF68" s="3"/>
      <c r="ABG68" s="3"/>
      <c r="ABH68" s="3"/>
      <c r="ABI68" s="3"/>
      <c r="ABJ68" s="3"/>
      <c r="ABK68" s="3"/>
      <c r="ABL68" s="3"/>
      <c r="ABM68" s="3"/>
      <c r="ABN68" s="3"/>
      <c r="ABO68" s="3"/>
      <c r="ABP68" s="3"/>
      <c r="ABQ68" s="3"/>
      <c r="ABR68" s="3"/>
      <c r="ABS68" s="3"/>
      <c r="ABT68" s="3"/>
      <c r="ABU68" s="3"/>
      <c r="ABV68" s="3"/>
      <c r="ABW68" s="3"/>
      <c r="ABX68" s="3"/>
      <c r="ABY68" s="3"/>
      <c r="ABZ68" s="3"/>
      <c r="ACA68" s="3"/>
      <c r="ACB68" s="3"/>
      <c r="ACC68" s="3"/>
      <c r="ACD68" s="3"/>
      <c r="ACE68" s="3"/>
      <c r="ACF68" s="3"/>
      <c r="ACG68" s="3"/>
      <c r="ACH68" s="3"/>
      <c r="ACI68" s="3"/>
      <c r="ACJ68" s="3"/>
      <c r="ACK68" s="3"/>
      <c r="ACL68" s="3"/>
      <c r="ACM68" s="3"/>
      <c r="ACN68" s="3"/>
      <c r="ACO68" s="3"/>
      <c r="ACP68" s="3"/>
      <c r="ACQ68" s="3"/>
      <c r="ACR68" s="3"/>
      <c r="ACS68" s="3"/>
      <c r="ACT68" s="3"/>
      <c r="ACU68" s="3"/>
      <c r="ACV68" s="3"/>
      <c r="ACW68" s="3"/>
      <c r="ACX68" s="3"/>
      <c r="ACY68" s="3"/>
      <c r="ACZ68" s="3"/>
      <c r="ADA68" s="3"/>
      <c r="ADB68" s="3"/>
      <c r="ADC68" s="3"/>
      <c r="ADD68" s="3"/>
      <c r="ADE68" s="3"/>
      <c r="ADF68" s="3"/>
      <c r="ADG68" s="3"/>
      <c r="ADH68" s="3"/>
      <c r="ADI68" s="3"/>
      <c r="ADJ68" s="3"/>
      <c r="ADK68" s="3"/>
      <c r="ADL68" s="3"/>
      <c r="ADM68" s="3"/>
      <c r="ADN68" s="3"/>
      <c r="ADO68" s="3"/>
      <c r="ADP68" s="3"/>
      <c r="ADQ68" s="3"/>
      <c r="ADR68" s="3"/>
      <c r="ADS68" s="3"/>
      <c r="ADT68" s="3"/>
      <c r="ADU68" s="3"/>
      <c r="ADV68" s="3"/>
      <c r="ADW68" s="3"/>
      <c r="ADX68" s="3"/>
      <c r="ADY68" s="3"/>
      <c r="ADZ68" s="3"/>
      <c r="AEA68" s="3"/>
      <c r="AEB68" s="3"/>
      <c r="AEC68" s="3"/>
      <c r="AED68" s="3"/>
      <c r="AEE68" s="3"/>
      <c r="AEF68" s="3"/>
      <c r="AEG68" s="3"/>
      <c r="AEH68" s="3"/>
      <c r="AEI68" s="3"/>
      <c r="AEJ68" s="3"/>
      <c r="AEK68" s="3"/>
      <c r="AEL68" s="3"/>
      <c r="AEM68" s="3"/>
      <c r="AEN68" s="3"/>
      <c r="AEO68" s="3"/>
      <c r="AEP68" s="3"/>
      <c r="AEQ68" s="3"/>
      <c r="AER68" s="3"/>
      <c r="AES68" s="3"/>
      <c r="AET68" s="3"/>
      <c r="AEU68" s="3"/>
      <c r="AEV68" s="3"/>
      <c r="AEW68" s="3"/>
      <c r="AEX68" s="3"/>
      <c r="AEY68" s="3"/>
      <c r="AEZ68" s="3"/>
      <c r="AFA68" s="3"/>
      <c r="AFB68" s="3"/>
      <c r="AFC68" s="3"/>
      <c r="AFD68" s="3"/>
      <c r="AFE68" s="3"/>
      <c r="AFF68" s="3"/>
      <c r="AFG68" s="3"/>
      <c r="AFH68" s="3"/>
      <c r="AFI68" s="3"/>
      <c r="AFJ68" s="3"/>
      <c r="AFK68" s="3"/>
      <c r="AFL68" s="3"/>
      <c r="AFM68" s="3"/>
      <c r="AFN68" s="3"/>
      <c r="AFO68" s="3"/>
      <c r="AFP68" s="3"/>
      <c r="AFQ68" s="3"/>
      <c r="AFR68" s="3"/>
      <c r="AFS68" s="3"/>
      <c r="AFT68" s="3"/>
      <c r="AFU68" s="3"/>
      <c r="AFV68" s="3"/>
      <c r="AFW68" s="3"/>
      <c r="AFX68" s="3"/>
      <c r="AFY68" s="3"/>
      <c r="AFZ68" s="3"/>
      <c r="AGA68" s="3"/>
      <c r="AGB68" s="3"/>
      <c r="AGC68" s="3"/>
      <c r="AGD68" s="3"/>
      <c r="AGE68" s="3"/>
      <c r="AGF68" s="3"/>
      <c r="AGG68" s="3"/>
      <c r="AGH68" s="3"/>
      <c r="AGI68" s="3"/>
      <c r="AGJ68" s="3"/>
      <c r="AGK68" s="3"/>
      <c r="AGL68" s="3"/>
      <c r="AGM68" s="3"/>
      <c r="AGN68" s="3"/>
      <c r="AGO68" s="3"/>
      <c r="AGP68" s="3"/>
      <c r="AGQ68" s="3"/>
      <c r="AGR68" s="3"/>
      <c r="AGS68" s="3"/>
      <c r="AGT68" s="3"/>
      <c r="AGU68" s="3"/>
      <c r="AGV68" s="3"/>
      <c r="AGW68" s="3"/>
      <c r="AGX68" s="3"/>
      <c r="AGY68" s="3"/>
      <c r="AGZ68" s="3"/>
      <c r="AHA68" s="3"/>
      <c r="AHB68" s="3"/>
      <c r="AHC68" s="3"/>
      <c r="AHD68" s="3"/>
      <c r="AHE68" s="3"/>
      <c r="AHF68" s="3"/>
      <c r="AHG68" s="3"/>
      <c r="AHH68" s="3"/>
      <c r="AHI68" s="3"/>
      <c r="AHJ68" s="3"/>
      <c r="AHK68" s="3"/>
      <c r="AHL68" s="3"/>
      <c r="AHM68" s="3"/>
      <c r="AHN68" s="3"/>
      <c r="AHO68" s="3"/>
      <c r="AHP68" s="3"/>
      <c r="AHQ68" s="3"/>
      <c r="AHR68" s="3"/>
      <c r="AHS68" s="3"/>
      <c r="AHT68" s="3"/>
      <c r="AHU68" s="3"/>
      <c r="AHV68" s="3"/>
      <c r="AHW68" s="3"/>
      <c r="AHX68" s="3"/>
      <c r="AHY68" s="3"/>
      <c r="AHZ68" s="3"/>
      <c r="AIA68" s="3"/>
      <c r="AIB68" s="3"/>
      <c r="AIC68" s="3"/>
      <c r="AID68" s="3"/>
      <c r="AIE68" s="3"/>
      <c r="AIF68" s="3"/>
      <c r="AIG68" s="3"/>
      <c r="AIH68" s="3"/>
      <c r="AII68" s="3"/>
      <c r="AIJ68" s="3"/>
      <c r="AIK68" s="3"/>
      <c r="AIL68" s="3"/>
      <c r="AIM68" s="3"/>
      <c r="AIN68" s="3"/>
      <c r="AIO68" s="3"/>
      <c r="AIP68" s="3"/>
      <c r="AIQ68" s="3"/>
      <c r="AIR68" s="3"/>
      <c r="AIS68" s="3"/>
      <c r="AIT68" s="3"/>
      <c r="AIU68" s="3"/>
      <c r="AIV68" s="3"/>
      <c r="AIW68" s="3"/>
      <c r="AIX68" s="3"/>
      <c r="AIY68" s="3"/>
      <c r="AIZ68" s="3"/>
      <c r="AJA68" s="3"/>
      <c r="AJB68" s="3"/>
      <c r="AJC68" s="3"/>
      <c r="AJD68" s="3"/>
      <c r="AJE68" s="3"/>
      <c r="AJF68" s="3"/>
      <c r="AJG68" s="3"/>
      <c r="AJH68" s="3"/>
      <c r="AJI68" s="3"/>
      <c r="AJJ68" s="3"/>
      <c r="AJK68" s="3"/>
      <c r="AJL68" s="3"/>
      <c r="AJM68" s="3"/>
      <c r="AJN68" s="3"/>
      <c r="AJO68" s="3"/>
      <c r="AJP68" s="3"/>
      <c r="AJQ68" s="3"/>
      <c r="AJR68" s="3"/>
      <c r="AJS68" s="3"/>
      <c r="AJT68" s="3"/>
      <c r="AJU68" s="3"/>
      <c r="AJV68" s="3"/>
      <c r="AJW68" s="3"/>
      <c r="AJX68" s="3"/>
      <c r="AJY68" s="3"/>
      <c r="AJZ68" s="3"/>
      <c r="AKA68" s="3"/>
      <c r="AKB68" s="3"/>
      <c r="AKC68" s="3"/>
      <c r="AKD68" s="3"/>
      <c r="AKE68" s="3"/>
      <c r="AKF68" s="3"/>
      <c r="AKG68" s="3"/>
      <c r="AKH68" s="3"/>
      <c r="AKI68" s="3"/>
      <c r="AKJ68" s="3"/>
      <c r="AKK68" s="3"/>
      <c r="AKL68" s="3"/>
      <c r="AKM68" s="3"/>
      <c r="AKN68" s="3"/>
      <c r="AKO68" s="3"/>
      <c r="AKP68" s="3"/>
      <c r="AKQ68" s="3"/>
      <c r="AKR68" s="3"/>
      <c r="AKS68" s="3"/>
      <c r="AKT68" s="3"/>
      <c r="AKU68" s="3"/>
      <c r="AKV68" s="3"/>
      <c r="AKW68" s="3"/>
      <c r="AKX68" s="3"/>
      <c r="AKY68" s="3"/>
      <c r="AKZ68" s="3"/>
      <c r="ALA68" s="3"/>
      <c r="ALB68" s="3"/>
      <c r="ALC68" s="3"/>
      <c r="ALD68" s="3"/>
      <c r="ALE68" s="3"/>
      <c r="ALF68" s="3"/>
      <c r="ALG68" s="3"/>
      <c r="ALH68" s="3"/>
      <c r="ALI68" s="3"/>
      <c r="ALJ68" s="3"/>
      <c r="ALK68" s="3"/>
      <c r="ALL68" s="3"/>
      <c r="ALM68" s="3"/>
      <c r="ALN68" s="3"/>
      <c r="ALO68" s="3"/>
      <c r="ALP68" s="3"/>
      <c r="ALQ68" s="3"/>
      <c r="ALR68" s="3"/>
      <c r="ALS68" s="3"/>
      <c r="ALT68" s="3"/>
      <c r="ALU68" s="3"/>
    </row>
    <row r="69" spans="1:1009" ht="21" customHeight="1" x14ac:dyDescent="0.3">
      <c r="A69" s="239"/>
      <c r="B69" s="181"/>
      <c r="C69" s="182"/>
      <c r="D69" s="14" t="s">
        <v>9</v>
      </c>
      <c r="E69" s="32"/>
      <c r="F69" s="33"/>
      <c r="G69" s="48"/>
      <c r="J69" s="186" t="s">
        <v>31</v>
      </c>
      <c r="K69" s="186"/>
      <c r="L69" s="186"/>
      <c r="M69" s="245" t="str">
        <f>IF(E67&lt;&gt;"",AB38+1,"")</f>
        <v/>
      </c>
      <c r="P69" s="239"/>
      <c r="Q69" s="181"/>
      <c r="R69" s="182"/>
      <c r="S69" s="14" t="s">
        <v>9</v>
      </c>
      <c r="T69" s="32"/>
      <c r="U69" s="33"/>
      <c r="V69" s="48"/>
      <c r="Y69" s="186" t="s">
        <v>31</v>
      </c>
      <c r="Z69" s="186"/>
      <c r="AA69" s="186"/>
      <c r="AB69" s="245" t="str">
        <f>IF(T67&lt;&gt;"",M69+1,"")</f>
        <v/>
      </c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  <c r="SZ69" s="3"/>
      <c r="TA69" s="3"/>
      <c r="TB69" s="3"/>
      <c r="TC69" s="3"/>
      <c r="TD69" s="3"/>
      <c r="TE69" s="3"/>
      <c r="TF69" s="3"/>
      <c r="TG69" s="3"/>
      <c r="TH69" s="3"/>
      <c r="TI69" s="3"/>
      <c r="TJ69" s="3"/>
      <c r="TK69" s="3"/>
      <c r="TL69" s="3"/>
      <c r="TM69" s="3"/>
      <c r="TN69" s="3"/>
      <c r="TO69" s="3"/>
      <c r="TP69" s="3"/>
      <c r="TQ69" s="3"/>
      <c r="TR69" s="3"/>
      <c r="TS69" s="3"/>
      <c r="TT69" s="3"/>
      <c r="TU69" s="3"/>
      <c r="TV69" s="3"/>
      <c r="TW69" s="3"/>
      <c r="TX69" s="3"/>
      <c r="TY69" s="3"/>
      <c r="TZ69" s="3"/>
      <c r="UA69" s="3"/>
      <c r="UB69" s="3"/>
      <c r="UC69" s="3"/>
      <c r="UD69" s="3"/>
      <c r="UE69" s="3"/>
      <c r="UF69" s="3"/>
      <c r="UG69" s="3"/>
      <c r="UH69" s="3"/>
      <c r="UI69" s="3"/>
      <c r="UJ69" s="3"/>
      <c r="UK69" s="3"/>
      <c r="UL69" s="3"/>
      <c r="UM69" s="3"/>
      <c r="UN69" s="3"/>
      <c r="UO69" s="3"/>
      <c r="UP69" s="3"/>
      <c r="UQ69" s="3"/>
      <c r="UR69" s="3"/>
      <c r="US69" s="3"/>
      <c r="UT69" s="3"/>
      <c r="UU69" s="3"/>
      <c r="UV69" s="3"/>
      <c r="UW69" s="3"/>
      <c r="UX69" s="3"/>
      <c r="UY69" s="3"/>
      <c r="UZ69" s="3"/>
      <c r="VA69" s="3"/>
      <c r="VB69" s="3"/>
      <c r="VC69" s="3"/>
      <c r="VD69" s="3"/>
      <c r="VE69" s="3"/>
      <c r="VF69" s="3"/>
      <c r="VG69" s="3"/>
      <c r="VH69" s="3"/>
      <c r="VI69" s="3"/>
      <c r="VJ69" s="3"/>
      <c r="VK69" s="3"/>
      <c r="VL69" s="3"/>
      <c r="VM69" s="3"/>
      <c r="VN69" s="3"/>
      <c r="VO69" s="3"/>
      <c r="VP69" s="3"/>
      <c r="VQ69" s="3"/>
      <c r="VR69" s="3"/>
      <c r="VS69" s="3"/>
      <c r="VT69" s="3"/>
      <c r="VU69" s="3"/>
      <c r="VV69" s="3"/>
      <c r="VW69" s="3"/>
      <c r="VX69" s="3"/>
      <c r="VY69" s="3"/>
      <c r="VZ69" s="3"/>
      <c r="WA69" s="3"/>
      <c r="WB69" s="3"/>
      <c r="WC69" s="3"/>
      <c r="WD69" s="3"/>
      <c r="WE69" s="3"/>
      <c r="WF69" s="3"/>
      <c r="WG69" s="3"/>
      <c r="WH69" s="3"/>
      <c r="WI69" s="3"/>
      <c r="WJ69" s="3"/>
      <c r="WK69" s="3"/>
      <c r="WL69" s="3"/>
      <c r="WM69" s="3"/>
      <c r="WN69" s="3"/>
      <c r="WO69" s="3"/>
      <c r="WP69" s="3"/>
      <c r="WQ69" s="3"/>
      <c r="WR69" s="3"/>
      <c r="WS69" s="3"/>
      <c r="WT69" s="3"/>
      <c r="WU69" s="3"/>
      <c r="WV69" s="3"/>
      <c r="WW69" s="3"/>
      <c r="WX69" s="3"/>
      <c r="WY69" s="3"/>
      <c r="WZ69" s="3"/>
      <c r="XA69" s="3"/>
      <c r="XB69" s="3"/>
      <c r="XC69" s="3"/>
      <c r="XD69" s="3"/>
      <c r="XE69" s="3"/>
      <c r="XF69" s="3"/>
      <c r="XG69" s="3"/>
      <c r="XH69" s="3"/>
      <c r="XI69" s="3"/>
      <c r="XJ69" s="3"/>
      <c r="XK69" s="3"/>
      <c r="XL69" s="3"/>
      <c r="XM69" s="3"/>
      <c r="XN69" s="3"/>
      <c r="XO69" s="3"/>
      <c r="XP69" s="3"/>
      <c r="XQ69" s="3"/>
      <c r="XR69" s="3"/>
      <c r="XS69" s="3"/>
      <c r="XT69" s="3"/>
      <c r="XU69" s="3"/>
      <c r="XV69" s="3"/>
      <c r="XW69" s="3"/>
      <c r="XX69" s="3"/>
      <c r="XY69" s="3"/>
      <c r="XZ69" s="3"/>
      <c r="YA69" s="3"/>
      <c r="YB69" s="3"/>
      <c r="YC69" s="3"/>
      <c r="YD69" s="3"/>
      <c r="YE69" s="3"/>
      <c r="YF69" s="3"/>
      <c r="YG69" s="3"/>
      <c r="YH69" s="3"/>
      <c r="YI69" s="3"/>
      <c r="YJ69" s="3"/>
      <c r="YK69" s="3"/>
      <c r="YL69" s="3"/>
      <c r="YM69" s="3"/>
      <c r="YN69" s="3"/>
      <c r="YO69" s="3"/>
      <c r="YP69" s="3"/>
      <c r="YQ69" s="3"/>
      <c r="YR69" s="3"/>
      <c r="YS69" s="3"/>
      <c r="YT69" s="3"/>
      <c r="YU69" s="3"/>
      <c r="YV69" s="3"/>
      <c r="YW69" s="3"/>
      <c r="YX69" s="3"/>
      <c r="YY69" s="3"/>
      <c r="YZ69" s="3"/>
      <c r="ZA69" s="3"/>
      <c r="ZB69" s="3"/>
      <c r="ZC69" s="3"/>
      <c r="ZD69" s="3"/>
      <c r="ZE69" s="3"/>
      <c r="ZF69" s="3"/>
      <c r="ZG69" s="3"/>
      <c r="ZH69" s="3"/>
      <c r="ZI69" s="3"/>
      <c r="ZJ69" s="3"/>
      <c r="ZK69" s="3"/>
      <c r="ZL69" s="3"/>
      <c r="ZM69" s="3"/>
      <c r="ZN69" s="3"/>
      <c r="ZO69" s="3"/>
      <c r="ZP69" s="3"/>
      <c r="ZQ69" s="3"/>
      <c r="ZR69" s="3"/>
      <c r="ZS69" s="3"/>
      <c r="ZT69" s="3"/>
      <c r="ZU69" s="3"/>
      <c r="ZV69" s="3"/>
      <c r="ZW69" s="3"/>
      <c r="ZX69" s="3"/>
      <c r="ZY69" s="3"/>
      <c r="ZZ69" s="3"/>
      <c r="AAA69" s="3"/>
      <c r="AAB69" s="3"/>
      <c r="AAC69" s="3"/>
      <c r="AAD69" s="3"/>
      <c r="AAE69" s="3"/>
      <c r="AAF69" s="3"/>
      <c r="AAG69" s="3"/>
      <c r="AAH69" s="3"/>
      <c r="AAI69" s="3"/>
      <c r="AAJ69" s="3"/>
      <c r="AAK69" s="3"/>
      <c r="AAL69" s="3"/>
      <c r="AAM69" s="3"/>
      <c r="AAN69" s="3"/>
      <c r="AAO69" s="3"/>
      <c r="AAP69" s="3"/>
      <c r="AAQ69" s="3"/>
      <c r="AAR69" s="3"/>
      <c r="AAS69" s="3"/>
      <c r="AAT69" s="3"/>
      <c r="AAU69" s="3"/>
      <c r="AAV69" s="3"/>
      <c r="AAW69" s="3"/>
      <c r="AAX69" s="3"/>
      <c r="AAY69" s="3"/>
      <c r="AAZ69" s="3"/>
      <c r="ABA69" s="3"/>
      <c r="ABB69" s="3"/>
      <c r="ABC69" s="3"/>
      <c r="ABD69" s="3"/>
      <c r="ABE69" s="3"/>
      <c r="ABF69" s="3"/>
      <c r="ABG69" s="3"/>
      <c r="ABH69" s="3"/>
      <c r="ABI69" s="3"/>
      <c r="ABJ69" s="3"/>
      <c r="ABK69" s="3"/>
      <c r="ABL69" s="3"/>
      <c r="ABM69" s="3"/>
      <c r="ABN69" s="3"/>
      <c r="ABO69" s="3"/>
      <c r="ABP69" s="3"/>
      <c r="ABQ69" s="3"/>
      <c r="ABR69" s="3"/>
      <c r="ABS69" s="3"/>
      <c r="ABT69" s="3"/>
      <c r="ABU69" s="3"/>
      <c r="ABV69" s="3"/>
      <c r="ABW69" s="3"/>
      <c r="ABX69" s="3"/>
      <c r="ABY69" s="3"/>
      <c r="ABZ69" s="3"/>
      <c r="ACA69" s="3"/>
      <c r="ACB69" s="3"/>
      <c r="ACC69" s="3"/>
      <c r="ACD69" s="3"/>
      <c r="ACE69" s="3"/>
      <c r="ACF69" s="3"/>
      <c r="ACG69" s="3"/>
      <c r="ACH69" s="3"/>
      <c r="ACI69" s="3"/>
      <c r="ACJ69" s="3"/>
      <c r="ACK69" s="3"/>
      <c r="ACL69" s="3"/>
      <c r="ACM69" s="3"/>
      <c r="ACN69" s="3"/>
      <c r="ACO69" s="3"/>
      <c r="ACP69" s="3"/>
      <c r="ACQ69" s="3"/>
      <c r="ACR69" s="3"/>
      <c r="ACS69" s="3"/>
      <c r="ACT69" s="3"/>
      <c r="ACU69" s="3"/>
      <c r="ACV69" s="3"/>
      <c r="ACW69" s="3"/>
      <c r="ACX69" s="3"/>
      <c r="ACY69" s="3"/>
      <c r="ACZ69" s="3"/>
      <c r="ADA69" s="3"/>
      <c r="ADB69" s="3"/>
      <c r="ADC69" s="3"/>
      <c r="ADD69" s="3"/>
      <c r="ADE69" s="3"/>
      <c r="ADF69" s="3"/>
      <c r="ADG69" s="3"/>
      <c r="ADH69" s="3"/>
      <c r="ADI69" s="3"/>
      <c r="ADJ69" s="3"/>
      <c r="ADK69" s="3"/>
      <c r="ADL69" s="3"/>
      <c r="ADM69" s="3"/>
      <c r="ADN69" s="3"/>
      <c r="ADO69" s="3"/>
      <c r="ADP69" s="3"/>
      <c r="ADQ69" s="3"/>
      <c r="ADR69" s="3"/>
      <c r="ADS69" s="3"/>
      <c r="ADT69" s="3"/>
      <c r="ADU69" s="3"/>
      <c r="ADV69" s="3"/>
      <c r="ADW69" s="3"/>
      <c r="ADX69" s="3"/>
      <c r="ADY69" s="3"/>
      <c r="ADZ69" s="3"/>
      <c r="AEA69" s="3"/>
      <c r="AEB69" s="3"/>
      <c r="AEC69" s="3"/>
      <c r="AED69" s="3"/>
      <c r="AEE69" s="3"/>
      <c r="AEF69" s="3"/>
      <c r="AEG69" s="3"/>
      <c r="AEH69" s="3"/>
      <c r="AEI69" s="3"/>
      <c r="AEJ69" s="3"/>
      <c r="AEK69" s="3"/>
      <c r="AEL69" s="3"/>
      <c r="AEM69" s="3"/>
      <c r="AEN69" s="3"/>
      <c r="AEO69" s="3"/>
      <c r="AEP69" s="3"/>
      <c r="AEQ69" s="3"/>
      <c r="AER69" s="3"/>
      <c r="AES69" s="3"/>
      <c r="AET69" s="3"/>
      <c r="AEU69" s="3"/>
      <c r="AEV69" s="3"/>
      <c r="AEW69" s="3"/>
      <c r="AEX69" s="3"/>
      <c r="AEY69" s="3"/>
      <c r="AEZ69" s="3"/>
      <c r="AFA69" s="3"/>
      <c r="AFB69" s="3"/>
      <c r="AFC69" s="3"/>
      <c r="AFD69" s="3"/>
      <c r="AFE69" s="3"/>
      <c r="AFF69" s="3"/>
      <c r="AFG69" s="3"/>
      <c r="AFH69" s="3"/>
      <c r="AFI69" s="3"/>
      <c r="AFJ69" s="3"/>
      <c r="AFK69" s="3"/>
      <c r="AFL69" s="3"/>
      <c r="AFM69" s="3"/>
      <c r="AFN69" s="3"/>
      <c r="AFO69" s="3"/>
      <c r="AFP69" s="3"/>
      <c r="AFQ69" s="3"/>
      <c r="AFR69" s="3"/>
      <c r="AFS69" s="3"/>
      <c r="AFT69" s="3"/>
      <c r="AFU69" s="3"/>
      <c r="AFV69" s="3"/>
      <c r="AFW69" s="3"/>
      <c r="AFX69" s="3"/>
      <c r="AFY69" s="3"/>
      <c r="AFZ69" s="3"/>
      <c r="AGA69" s="3"/>
      <c r="AGB69" s="3"/>
      <c r="AGC69" s="3"/>
      <c r="AGD69" s="3"/>
      <c r="AGE69" s="3"/>
      <c r="AGF69" s="3"/>
      <c r="AGG69" s="3"/>
      <c r="AGH69" s="3"/>
      <c r="AGI69" s="3"/>
      <c r="AGJ69" s="3"/>
      <c r="AGK69" s="3"/>
      <c r="AGL69" s="3"/>
      <c r="AGM69" s="3"/>
      <c r="AGN69" s="3"/>
      <c r="AGO69" s="3"/>
      <c r="AGP69" s="3"/>
      <c r="AGQ69" s="3"/>
      <c r="AGR69" s="3"/>
      <c r="AGS69" s="3"/>
      <c r="AGT69" s="3"/>
      <c r="AGU69" s="3"/>
      <c r="AGV69" s="3"/>
      <c r="AGW69" s="3"/>
      <c r="AGX69" s="3"/>
      <c r="AGY69" s="3"/>
      <c r="AGZ69" s="3"/>
      <c r="AHA69" s="3"/>
      <c r="AHB69" s="3"/>
      <c r="AHC69" s="3"/>
      <c r="AHD69" s="3"/>
      <c r="AHE69" s="3"/>
      <c r="AHF69" s="3"/>
      <c r="AHG69" s="3"/>
      <c r="AHH69" s="3"/>
      <c r="AHI69" s="3"/>
      <c r="AHJ69" s="3"/>
      <c r="AHK69" s="3"/>
      <c r="AHL69" s="3"/>
      <c r="AHM69" s="3"/>
      <c r="AHN69" s="3"/>
      <c r="AHO69" s="3"/>
      <c r="AHP69" s="3"/>
      <c r="AHQ69" s="3"/>
      <c r="AHR69" s="3"/>
      <c r="AHS69" s="3"/>
      <c r="AHT69" s="3"/>
      <c r="AHU69" s="3"/>
      <c r="AHV69" s="3"/>
      <c r="AHW69" s="3"/>
      <c r="AHX69" s="3"/>
      <c r="AHY69" s="3"/>
      <c r="AHZ69" s="3"/>
      <c r="AIA69" s="3"/>
      <c r="AIB69" s="3"/>
      <c r="AIC69" s="3"/>
      <c r="AID69" s="3"/>
      <c r="AIE69" s="3"/>
      <c r="AIF69" s="3"/>
      <c r="AIG69" s="3"/>
      <c r="AIH69" s="3"/>
      <c r="AII69" s="3"/>
      <c r="AIJ69" s="3"/>
      <c r="AIK69" s="3"/>
      <c r="AIL69" s="3"/>
      <c r="AIM69" s="3"/>
      <c r="AIN69" s="3"/>
      <c r="AIO69" s="3"/>
      <c r="AIP69" s="3"/>
      <c r="AIQ69" s="3"/>
      <c r="AIR69" s="3"/>
      <c r="AIS69" s="3"/>
      <c r="AIT69" s="3"/>
      <c r="AIU69" s="3"/>
      <c r="AIV69" s="3"/>
      <c r="AIW69" s="3"/>
      <c r="AIX69" s="3"/>
      <c r="AIY69" s="3"/>
      <c r="AIZ69" s="3"/>
      <c r="AJA69" s="3"/>
      <c r="AJB69" s="3"/>
      <c r="AJC69" s="3"/>
      <c r="AJD69" s="3"/>
      <c r="AJE69" s="3"/>
      <c r="AJF69" s="3"/>
      <c r="AJG69" s="3"/>
      <c r="AJH69" s="3"/>
      <c r="AJI69" s="3"/>
      <c r="AJJ69" s="3"/>
      <c r="AJK69" s="3"/>
      <c r="AJL69" s="3"/>
      <c r="AJM69" s="3"/>
      <c r="AJN69" s="3"/>
      <c r="AJO69" s="3"/>
      <c r="AJP69" s="3"/>
      <c r="AJQ69" s="3"/>
      <c r="AJR69" s="3"/>
      <c r="AJS69" s="3"/>
      <c r="AJT69" s="3"/>
      <c r="AJU69" s="3"/>
      <c r="AJV69" s="3"/>
      <c r="AJW69" s="3"/>
      <c r="AJX69" s="3"/>
      <c r="AJY69" s="3"/>
      <c r="AJZ69" s="3"/>
      <c r="AKA69" s="3"/>
      <c r="AKB69" s="3"/>
      <c r="AKC69" s="3"/>
      <c r="AKD69" s="3"/>
      <c r="AKE69" s="3"/>
      <c r="AKF69" s="3"/>
      <c r="AKG69" s="3"/>
      <c r="AKH69" s="3"/>
      <c r="AKI69" s="3"/>
      <c r="AKJ69" s="3"/>
      <c r="AKK69" s="3"/>
      <c r="AKL69" s="3"/>
      <c r="AKM69" s="3"/>
      <c r="AKN69" s="3"/>
      <c r="AKO69" s="3"/>
      <c r="AKP69" s="3"/>
      <c r="AKQ69" s="3"/>
      <c r="AKR69" s="3"/>
      <c r="AKS69" s="3"/>
      <c r="AKT69" s="3"/>
      <c r="AKU69" s="3"/>
      <c r="AKV69" s="3"/>
      <c r="AKW69" s="3"/>
      <c r="AKX69" s="3"/>
      <c r="AKY69" s="3"/>
      <c r="AKZ69" s="3"/>
      <c r="ALA69" s="3"/>
      <c r="ALB69" s="3"/>
      <c r="ALC69" s="3"/>
      <c r="ALD69" s="3"/>
      <c r="ALE69" s="3"/>
      <c r="ALF69" s="3"/>
      <c r="ALG69" s="3"/>
      <c r="ALH69" s="3"/>
      <c r="ALI69" s="3"/>
      <c r="ALJ69" s="3"/>
      <c r="ALK69" s="3"/>
      <c r="ALL69" s="3"/>
      <c r="ALM69" s="3"/>
      <c r="ALN69" s="3"/>
      <c r="ALO69" s="3"/>
      <c r="ALP69" s="3"/>
      <c r="ALQ69" s="3"/>
      <c r="ALR69" s="3"/>
      <c r="ALS69" s="3"/>
      <c r="ALT69" s="3"/>
      <c r="ALU69" s="3"/>
    </row>
    <row r="70" spans="1:1009" ht="21" customHeight="1" x14ac:dyDescent="0.3">
      <c r="A70" s="240"/>
      <c r="B70" s="241"/>
      <c r="C70" s="242"/>
      <c r="D70" s="14" t="s">
        <v>10</v>
      </c>
      <c r="E70" s="32"/>
      <c r="F70" s="33"/>
      <c r="G70" s="48"/>
      <c r="J70" s="186"/>
      <c r="K70" s="186"/>
      <c r="L70" s="186"/>
      <c r="M70" s="245"/>
      <c r="P70" s="240"/>
      <c r="Q70" s="241"/>
      <c r="R70" s="242"/>
      <c r="S70" s="14" t="s">
        <v>10</v>
      </c>
      <c r="T70" s="32"/>
      <c r="U70" s="33"/>
      <c r="V70" s="48"/>
      <c r="Y70" s="186"/>
      <c r="Z70" s="186"/>
      <c r="AA70" s="186"/>
      <c r="AB70" s="245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  <c r="QB70" s="3"/>
      <c r="QC70" s="3"/>
      <c r="QD70" s="3"/>
      <c r="QE70" s="3"/>
      <c r="QF70" s="3"/>
      <c r="QG70" s="3"/>
      <c r="QH70" s="3"/>
      <c r="QI70" s="3"/>
      <c r="QJ70" s="3"/>
      <c r="QK70" s="3"/>
      <c r="QL70" s="3"/>
      <c r="QM70" s="3"/>
      <c r="QN70" s="3"/>
      <c r="QO70" s="3"/>
      <c r="QP70" s="3"/>
      <c r="QQ70" s="3"/>
      <c r="QR70" s="3"/>
      <c r="QS70" s="3"/>
      <c r="QT70" s="3"/>
      <c r="QU70" s="3"/>
      <c r="QV70" s="3"/>
      <c r="QW70" s="3"/>
      <c r="QX70" s="3"/>
      <c r="QY70" s="3"/>
      <c r="QZ70" s="3"/>
      <c r="RA70" s="3"/>
      <c r="RB70" s="3"/>
      <c r="RC70" s="3"/>
      <c r="RD70" s="3"/>
      <c r="RE70" s="3"/>
      <c r="RF70" s="3"/>
      <c r="RG70" s="3"/>
      <c r="RH70" s="3"/>
      <c r="RI70" s="3"/>
      <c r="RJ70" s="3"/>
      <c r="RK70" s="3"/>
      <c r="RL70" s="3"/>
      <c r="RM70" s="3"/>
      <c r="RN70" s="3"/>
      <c r="RO70" s="3"/>
      <c r="RP70" s="3"/>
      <c r="RQ70" s="3"/>
      <c r="RR70" s="3"/>
      <c r="RS70" s="3"/>
      <c r="RT70" s="3"/>
      <c r="RU70" s="3"/>
      <c r="RV70" s="3"/>
      <c r="RW70" s="3"/>
      <c r="RX70" s="3"/>
      <c r="RY70" s="3"/>
      <c r="RZ70" s="3"/>
      <c r="SA70" s="3"/>
      <c r="SB70" s="3"/>
      <c r="SC70" s="3"/>
      <c r="SD70" s="3"/>
      <c r="SE70" s="3"/>
      <c r="SF70" s="3"/>
      <c r="SG70" s="3"/>
      <c r="SH70" s="3"/>
      <c r="SI70" s="3"/>
      <c r="SJ70" s="3"/>
      <c r="SK70" s="3"/>
      <c r="SL70" s="3"/>
      <c r="SM70" s="3"/>
      <c r="SN70" s="3"/>
      <c r="SO70" s="3"/>
      <c r="SP70" s="3"/>
      <c r="SQ70" s="3"/>
      <c r="SR70" s="3"/>
      <c r="SS70" s="3"/>
      <c r="ST70" s="3"/>
      <c r="SU70" s="3"/>
      <c r="SV70" s="3"/>
      <c r="SW70" s="3"/>
      <c r="SX70" s="3"/>
      <c r="SY70" s="3"/>
      <c r="SZ70" s="3"/>
      <c r="TA70" s="3"/>
      <c r="TB70" s="3"/>
      <c r="TC70" s="3"/>
      <c r="TD70" s="3"/>
      <c r="TE70" s="3"/>
      <c r="TF70" s="3"/>
      <c r="TG70" s="3"/>
      <c r="TH70" s="3"/>
      <c r="TI70" s="3"/>
      <c r="TJ70" s="3"/>
      <c r="TK70" s="3"/>
      <c r="TL70" s="3"/>
      <c r="TM70" s="3"/>
      <c r="TN70" s="3"/>
      <c r="TO70" s="3"/>
      <c r="TP70" s="3"/>
      <c r="TQ70" s="3"/>
      <c r="TR70" s="3"/>
      <c r="TS70" s="3"/>
      <c r="TT70" s="3"/>
      <c r="TU70" s="3"/>
      <c r="TV70" s="3"/>
      <c r="TW70" s="3"/>
      <c r="TX70" s="3"/>
      <c r="TY70" s="3"/>
      <c r="TZ70" s="3"/>
      <c r="UA70" s="3"/>
      <c r="UB70" s="3"/>
      <c r="UC70" s="3"/>
      <c r="UD70" s="3"/>
      <c r="UE70" s="3"/>
      <c r="UF70" s="3"/>
      <c r="UG70" s="3"/>
      <c r="UH70" s="3"/>
      <c r="UI70" s="3"/>
      <c r="UJ70" s="3"/>
      <c r="UK70" s="3"/>
      <c r="UL70" s="3"/>
      <c r="UM70" s="3"/>
      <c r="UN70" s="3"/>
      <c r="UO70" s="3"/>
      <c r="UP70" s="3"/>
      <c r="UQ70" s="3"/>
      <c r="UR70" s="3"/>
      <c r="US70" s="3"/>
      <c r="UT70" s="3"/>
      <c r="UU70" s="3"/>
      <c r="UV70" s="3"/>
      <c r="UW70" s="3"/>
      <c r="UX70" s="3"/>
      <c r="UY70" s="3"/>
      <c r="UZ70" s="3"/>
      <c r="VA70" s="3"/>
      <c r="VB70" s="3"/>
      <c r="VC70" s="3"/>
      <c r="VD70" s="3"/>
      <c r="VE70" s="3"/>
      <c r="VF70" s="3"/>
      <c r="VG70" s="3"/>
      <c r="VH70" s="3"/>
      <c r="VI70" s="3"/>
      <c r="VJ70" s="3"/>
      <c r="VK70" s="3"/>
      <c r="VL70" s="3"/>
      <c r="VM70" s="3"/>
      <c r="VN70" s="3"/>
      <c r="VO70" s="3"/>
      <c r="VP70" s="3"/>
      <c r="VQ70" s="3"/>
      <c r="VR70" s="3"/>
      <c r="VS70" s="3"/>
      <c r="VT70" s="3"/>
      <c r="VU70" s="3"/>
      <c r="VV70" s="3"/>
      <c r="VW70" s="3"/>
      <c r="VX70" s="3"/>
      <c r="VY70" s="3"/>
      <c r="VZ70" s="3"/>
      <c r="WA70" s="3"/>
      <c r="WB70" s="3"/>
      <c r="WC70" s="3"/>
      <c r="WD70" s="3"/>
      <c r="WE70" s="3"/>
      <c r="WF70" s="3"/>
      <c r="WG70" s="3"/>
      <c r="WH70" s="3"/>
      <c r="WI70" s="3"/>
      <c r="WJ70" s="3"/>
      <c r="WK70" s="3"/>
      <c r="WL70" s="3"/>
      <c r="WM70" s="3"/>
      <c r="WN70" s="3"/>
      <c r="WO70" s="3"/>
      <c r="WP70" s="3"/>
      <c r="WQ70" s="3"/>
      <c r="WR70" s="3"/>
      <c r="WS70" s="3"/>
      <c r="WT70" s="3"/>
      <c r="WU70" s="3"/>
      <c r="WV70" s="3"/>
      <c r="WW70" s="3"/>
      <c r="WX70" s="3"/>
      <c r="WY70" s="3"/>
      <c r="WZ70" s="3"/>
      <c r="XA70" s="3"/>
      <c r="XB70" s="3"/>
      <c r="XC70" s="3"/>
      <c r="XD70" s="3"/>
      <c r="XE70" s="3"/>
      <c r="XF70" s="3"/>
      <c r="XG70" s="3"/>
      <c r="XH70" s="3"/>
      <c r="XI70" s="3"/>
      <c r="XJ70" s="3"/>
      <c r="XK70" s="3"/>
      <c r="XL70" s="3"/>
      <c r="XM70" s="3"/>
      <c r="XN70" s="3"/>
      <c r="XO70" s="3"/>
      <c r="XP70" s="3"/>
      <c r="XQ70" s="3"/>
      <c r="XR70" s="3"/>
      <c r="XS70" s="3"/>
      <c r="XT70" s="3"/>
      <c r="XU70" s="3"/>
      <c r="XV70" s="3"/>
      <c r="XW70" s="3"/>
      <c r="XX70" s="3"/>
      <c r="XY70" s="3"/>
      <c r="XZ70" s="3"/>
      <c r="YA70" s="3"/>
      <c r="YB70" s="3"/>
      <c r="YC70" s="3"/>
      <c r="YD70" s="3"/>
      <c r="YE70" s="3"/>
      <c r="YF70" s="3"/>
      <c r="YG70" s="3"/>
      <c r="YH70" s="3"/>
      <c r="YI70" s="3"/>
      <c r="YJ70" s="3"/>
      <c r="YK70" s="3"/>
      <c r="YL70" s="3"/>
      <c r="YM70" s="3"/>
      <c r="YN70" s="3"/>
      <c r="YO70" s="3"/>
      <c r="YP70" s="3"/>
      <c r="YQ70" s="3"/>
      <c r="YR70" s="3"/>
      <c r="YS70" s="3"/>
      <c r="YT70" s="3"/>
      <c r="YU70" s="3"/>
      <c r="YV70" s="3"/>
      <c r="YW70" s="3"/>
      <c r="YX70" s="3"/>
      <c r="YY70" s="3"/>
      <c r="YZ70" s="3"/>
      <c r="ZA70" s="3"/>
      <c r="ZB70" s="3"/>
      <c r="ZC70" s="3"/>
      <c r="ZD70" s="3"/>
      <c r="ZE70" s="3"/>
      <c r="ZF70" s="3"/>
      <c r="ZG70" s="3"/>
      <c r="ZH70" s="3"/>
      <c r="ZI70" s="3"/>
      <c r="ZJ70" s="3"/>
      <c r="ZK70" s="3"/>
      <c r="ZL70" s="3"/>
      <c r="ZM70" s="3"/>
      <c r="ZN70" s="3"/>
      <c r="ZO70" s="3"/>
      <c r="ZP70" s="3"/>
      <c r="ZQ70" s="3"/>
      <c r="ZR70" s="3"/>
      <c r="ZS70" s="3"/>
      <c r="ZT70" s="3"/>
      <c r="ZU70" s="3"/>
      <c r="ZV70" s="3"/>
      <c r="ZW70" s="3"/>
      <c r="ZX70" s="3"/>
      <c r="ZY70" s="3"/>
      <c r="ZZ70" s="3"/>
      <c r="AAA70" s="3"/>
      <c r="AAB70" s="3"/>
      <c r="AAC70" s="3"/>
      <c r="AAD70" s="3"/>
      <c r="AAE70" s="3"/>
      <c r="AAF70" s="3"/>
      <c r="AAG70" s="3"/>
      <c r="AAH70" s="3"/>
      <c r="AAI70" s="3"/>
      <c r="AAJ70" s="3"/>
      <c r="AAK70" s="3"/>
      <c r="AAL70" s="3"/>
      <c r="AAM70" s="3"/>
      <c r="AAN70" s="3"/>
      <c r="AAO70" s="3"/>
      <c r="AAP70" s="3"/>
      <c r="AAQ70" s="3"/>
      <c r="AAR70" s="3"/>
      <c r="AAS70" s="3"/>
      <c r="AAT70" s="3"/>
      <c r="AAU70" s="3"/>
      <c r="AAV70" s="3"/>
      <c r="AAW70" s="3"/>
      <c r="AAX70" s="3"/>
      <c r="AAY70" s="3"/>
      <c r="AAZ70" s="3"/>
      <c r="ABA70" s="3"/>
      <c r="ABB70" s="3"/>
      <c r="ABC70" s="3"/>
      <c r="ABD70" s="3"/>
      <c r="ABE70" s="3"/>
      <c r="ABF70" s="3"/>
      <c r="ABG70" s="3"/>
      <c r="ABH70" s="3"/>
      <c r="ABI70" s="3"/>
      <c r="ABJ70" s="3"/>
      <c r="ABK70" s="3"/>
      <c r="ABL70" s="3"/>
      <c r="ABM70" s="3"/>
      <c r="ABN70" s="3"/>
      <c r="ABO70" s="3"/>
      <c r="ABP70" s="3"/>
      <c r="ABQ70" s="3"/>
      <c r="ABR70" s="3"/>
      <c r="ABS70" s="3"/>
      <c r="ABT70" s="3"/>
      <c r="ABU70" s="3"/>
      <c r="ABV70" s="3"/>
      <c r="ABW70" s="3"/>
      <c r="ABX70" s="3"/>
      <c r="ABY70" s="3"/>
      <c r="ABZ70" s="3"/>
      <c r="ACA70" s="3"/>
      <c r="ACB70" s="3"/>
      <c r="ACC70" s="3"/>
      <c r="ACD70" s="3"/>
      <c r="ACE70" s="3"/>
      <c r="ACF70" s="3"/>
      <c r="ACG70" s="3"/>
      <c r="ACH70" s="3"/>
      <c r="ACI70" s="3"/>
      <c r="ACJ70" s="3"/>
      <c r="ACK70" s="3"/>
      <c r="ACL70" s="3"/>
      <c r="ACM70" s="3"/>
      <c r="ACN70" s="3"/>
      <c r="ACO70" s="3"/>
      <c r="ACP70" s="3"/>
      <c r="ACQ70" s="3"/>
      <c r="ACR70" s="3"/>
      <c r="ACS70" s="3"/>
      <c r="ACT70" s="3"/>
      <c r="ACU70" s="3"/>
      <c r="ACV70" s="3"/>
      <c r="ACW70" s="3"/>
      <c r="ACX70" s="3"/>
      <c r="ACY70" s="3"/>
      <c r="ACZ70" s="3"/>
      <c r="ADA70" s="3"/>
      <c r="ADB70" s="3"/>
      <c r="ADC70" s="3"/>
      <c r="ADD70" s="3"/>
      <c r="ADE70" s="3"/>
      <c r="ADF70" s="3"/>
      <c r="ADG70" s="3"/>
      <c r="ADH70" s="3"/>
      <c r="ADI70" s="3"/>
      <c r="ADJ70" s="3"/>
      <c r="ADK70" s="3"/>
      <c r="ADL70" s="3"/>
      <c r="ADM70" s="3"/>
      <c r="ADN70" s="3"/>
      <c r="ADO70" s="3"/>
      <c r="ADP70" s="3"/>
      <c r="ADQ70" s="3"/>
      <c r="ADR70" s="3"/>
      <c r="ADS70" s="3"/>
      <c r="ADT70" s="3"/>
      <c r="ADU70" s="3"/>
      <c r="ADV70" s="3"/>
      <c r="ADW70" s="3"/>
      <c r="ADX70" s="3"/>
      <c r="ADY70" s="3"/>
      <c r="ADZ70" s="3"/>
      <c r="AEA70" s="3"/>
      <c r="AEB70" s="3"/>
      <c r="AEC70" s="3"/>
      <c r="AED70" s="3"/>
      <c r="AEE70" s="3"/>
      <c r="AEF70" s="3"/>
      <c r="AEG70" s="3"/>
      <c r="AEH70" s="3"/>
      <c r="AEI70" s="3"/>
      <c r="AEJ70" s="3"/>
      <c r="AEK70" s="3"/>
      <c r="AEL70" s="3"/>
      <c r="AEM70" s="3"/>
      <c r="AEN70" s="3"/>
      <c r="AEO70" s="3"/>
      <c r="AEP70" s="3"/>
      <c r="AEQ70" s="3"/>
      <c r="AER70" s="3"/>
      <c r="AES70" s="3"/>
      <c r="AET70" s="3"/>
      <c r="AEU70" s="3"/>
      <c r="AEV70" s="3"/>
      <c r="AEW70" s="3"/>
      <c r="AEX70" s="3"/>
      <c r="AEY70" s="3"/>
      <c r="AEZ70" s="3"/>
      <c r="AFA70" s="3"/>
      <c r="AFB70" s="3"/>
      <c r="AFC70" s="3"/>
      <c r="AFD70" s="3"/>
      <c r="AFE70" s="3"/>
      <c r="AFF70" s="3"/>
      <c r="AFG70" s="3"/>
      <c r="AFH70" s="3"/>
      <c r="AFI70" s="3"/>
      <c r="AFJ70" s="3"/>
      <c r="AFK70" s="3"/>
      <c r="AFL70" s="3"/>
      <c r="AFM70" s="3"/>
      <c r="AFN70" s="3"/>
      <c r="AFO70" s="3"/>
      <c r="AFP70" s="3"/>
      <c r="AFQ70" s="3"/>
      <c r="AFR70" s="3"/>
      <c r="AFS70" s="3"/>
      <c r="AFT70" s="3"/>
      <c r="AFU70" s="3"/>
      <c r="AFV70" s="3"/>
      <c r="AFW70" s="3"/>
      <c r="AFX70" s="3"/>
      <c r="AFY70" s="3"/>
      <c r="AFZ70" s="3"/>
      <c r="AGA70" s="3"/>
      <c r="AGB70" s="3"/>
      <c r="AGC70" s="3"/>
      <c r="AGD70" s="3"/>
      <c r="AGE70" s="3"/>
      <c r="AGF70" s="3"/>
      <c r="AGG70" s="3"/>
      <c r="AGH70" s="3"/>
      <c r="AGI70" s="3"/>
      <c r="AGJ70" s="3"/>
      <c r="AGK70" s="3"/>
      <c r="AGL70" s="3"/>
      <c r="AGM70" s="3"/>
      <c r="AGN70" s="3"/>
      <c r="AGO70" s="3"/>
      <c r="AGP70" s="3"/>
      <c r="AGQ70" s="3"/>
      <c r="AGR70" s="3"/>
      <c r="AGS70" s="3"/>
      <c r="AGT70" s="3"/>
      <c r="AGU70" s="3"/>
      <c r="AGV70" s="3"/>
      <c r="AGW70" s="3"/>
      <c r="AGX70" s="3"/>
      <c r="AGY70" s="3"/>
      <c r="AGZ70" s="3"/>
      <c r="AHA70" s="3"/>
      <c r="AHB70" s="3"/>
      <c r="AHC70" s="3"/>
      <c r="AHD70" s="3"/>
      <c r="AHE70" s="3"/>
      <c r="AHF70" s="3"/>
      <c r="AHG70" s="3"/>
      <c r="AHH70" s="3"/>
      <c r="AHI70" s="3"/>
      <c r="AHJ70" s="3"/>
      <c r="AHK70" s="3"/>
      <c r="AHL70" s="3"/>
      <c r="AHM70" s="3"/>
      <c r="AHN70" s="3"/>
      <c r="AHO70" s="3"/>
      <c r="AHP70" s="3"/>
      <c r="AHQ70" s="3"/>
      <c r="AHR70" s="3"/>
      <c r="AHS70" s="3"/>
      <c r="AHT70" s="3"/>
      <c r="AHU70" s="3"/>
      <c r="AHV70" s="3"/>
      <c r="AHW70" s="3"/>
      <c r="AHX70" s="3"/>
      <c r="AHY70" s="3"/>
      <c r="AHZ70" s="3"/>
      <c r="AIA70" s="3"/>
      <c r="AIB70" s="3"/>
      <c r="AIC70" s="3"/>
      <c r="AID70" s="3"/>
      <c r="AIE70" s="3"/>
      <c r="AIF70" s="3"/>
      <c r="AIG70" s="3"/>
      <c r="AIH70" s="3"/>
      <c r="AII70" s="3"/>
      <c r="AIJ70" s="3"/>
      <c r="AIK70" s="3"/>
      <c r="AIL70" s="3"/>
      <c r="AIM70" s="3"/>
      <c r="AIN70" s="3"/>
      <c r="AIO70" s="3"/>
      <c r="AIP70" s="3"/>
      <c r="AIQ70" s="3"/>
      <c r="AIR70" s="3"/>
      <c r="AIS70" s="3"/>
      <c r="AIT70" s="3"/>
      <c r="AIU70" s="3"/>
      <c r="AIV70" s="3"/>
      <c r="AIW70" s="3"/>
      <c r="AIX70" s="3"/>
      <c r="AIY70" s="3"/>
      <c r="AIZ70" s="3"/>
      <c r="AJA70" s="3"/>
      <c r="AJB70" s="3"/>
      <c r="AJC70" s="3"/>
      <c r="AJD70" s="3"/>
      <c r="AJE70" s="3"/>
      <c r="AJF70" s="3"/>
      <c r="AJG70" s="3"/>
      <c r="AJH70" s="3"/>
      <c r="AJI70" s="3"/>
      <c r="AJJ70" s="3"/>
      <c r="AJK70" s="3"/>
      <c r="AJL70" s="3"/>
      <c r="AJM70" s="3"/>
      <c r="AJN70" s="3"/>
      <c r="AJO70" s="3"/>
      <c r="AJP70" s="3"/>
      <c r="AJQ70" s="3"/>
      <c r="AJR70" s="3"/>
      <c r="AJS70" s="3"/>
      <c r="AJT70" s="3"/>
      <c r="AJU70" s="3"/>
      <c r="AJV70" s="3"/>
      <c r="AJW70" s="3"/>
      <c r="AJX70" s="3"/>
      <c r="AJY70" s="3"/>
      <c r="AJZ70" s="3"/>
      <c r="AKA70" s="3"/>
      <c r="AKB70" s="3"/>
      <c r="AKC70" s="3"/>
      <c r="AKD70" s="3"/>
      <c r="AKE70" s="3"/>
      <c r="AKF70" s="3"/>
      <c r="AKG70" s="3"/>
      <c r="AKH70" s="3"/>
      <c r="AKI70" s="3"/>
      <c r="AKJ70" s="3"/>
      <c r="AKK70" s="3"/>
      <c r="AKL70" s="3"/>
      <c r="AKM70" s="3"/>
      <c r="AKN70" s="3"/>
      <c r="AKO70" s="3"/>
      <c r="AKP70" s="3"/>
      <c r="AKQ70" s="3"/>
      <c r="AKR70" s="3"/>
      <c r="AKS70" s="3"/>
      <c r="AKT70" s="3"/>
      <c r="AKU70" s="3"/>
      <c r="AKV70" s="3"/>
      <c r="AKW70" s="3"/>
      <c r="AKX70" s="3"/>
      <c r="AKY70" s="3"/>
      <c r="AKZ70" s="3"/>
      <c r="ALA70" s="3"/>
      <c r="ALB70" s="3"/>
      <c r="ALC70" s="3"/>
      <c r="ALD70" s="3"/>
      <c r="ALE70" s="3"/>
      <c r="ALF70" s="3"/>
      <c r="ALG70" s="3"/>
      <c r="ALH70" s="3"/>
      <c r="ALI70" s="3"/>
      <c r="ALJ70" s="3"/>
      <c r="ALK70" s="3"/>
      <c r="ALL70" s="3"/>
      <c r="ALM70" s="3"/>
      <c r="ALN70" s="3"/>
      <c r="ALO70" s="3"/>
      <c r="ALP70" s="3"/>
      <c r="ALQ70" s="3"/>
      <c r="ALR70" s="3"/>
      <c r="ALS70" s="3"/>
      <c r="ALT70" s="3"/>
      <c r="ALU70" s="3"/>
    </row>
    <row r="71" spans="1:1009" ht="6" customHeight="1" thickBot="1" x14ac:dyDescent="0.35">
      <c r="A71" s="67"/>
      <c r="B71" s="20"/>
      <c r="O71" s="66"/>
      <c r="P71" s="3"/>
      <c r="Q71" s="20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3"/>
      <c r="RR71" s="3"/>
      <c r="RS71" s="3"/>
      <c r="RT71" s="3"/>
      <c r="RU71" s="3"/>
      <c r="RV71" s="3"/>
      <c r="RW71" s="3"/>
      <c r="RX71" s="3"/>
      <c r="RY71" s="3"/>
      <c r="RZ71" s="3"/>
      <c r="SA71" s="3"/>
      <c r="SB71" s="3"/>
      <c r="SC71" s="3"/>
      <c r="SD71" s="3"/>
      <c r="SE71" s="3"/>
      <c r="SF71" s="3"/>
      <c r="SG71" s="3"/>
      <c r="SH71" s="3"/>
      <c r="SI71" s="3"/>
      <c r="SJ71" s="3"/>
      <c r="SK71" s="3"/>
      <c r="SL71" s="3"/>
      <c r="SM71" s="3"/>
      <c r="SN71" s="3"/>
      <c r="SO71" s="3"/>
      <c r="SP71" s="3"/>
      <c r="SQ71" s="3"/>
      <c r="SR71" s="3"/>
      <c r="SS71" s="3"/>
      <c r="ST71" s="3"/>
      <c r="SU71" s="3"/>
      <c r="SV71" s="3"/>
      <c r="SW71" s="3"/>
      <c r="SX71" s="3"/>
      <c r="SY71" s="3"/>
      <c r="SZ71" s="3"/>
      <c r="TA71" s="3"/>
      <c r="TB71" s="3"/>
      <c r="TC71" s="3"/>
      <c r="TD71" s="3"/>
      <c r="TE71" s="3"/>
      <c r="TF71" s="3"/>
      <c r="TG71" s="3"/>
      <c r="TH71" s="3"/>
      <c r="TI71" s="3"/>
      <c r="TJ71" s="3"/>
      <c r="TK71" s="3"/>
      <c r="TL71" s="3"/>
      <c r="TM71" s="3"/>
      <c r="TN71" s="3"/>
      <c r="TO71" s="3"/>
      <c r="TP71" s="3"/>
      <c r="TQ71" s="3"/>
      <c r="TR71" s="3"/>
      <c r="TS71" s="3"/>
      <c r="TT71" s="3"/>
      <c r="TU71" s="3"/>
      <c r="TV71" s="3"/>
      <c r="TW71" s="3"/>
      <c r="TX71" s="3"/>
      <c r="TY71" s="3"/>
      <c r="TZ71" s="3"/>
      <c r="UA71" s="3"/>
      <c r="UB71" s="3"/>
      <c r="UC71" s="3"/>
      <c r="UD71" s="3"/>
      <c r="UE71" s="3"/>
      <c r="UF71" s="3"/>
      <c r="UG71" s="3"/>
      <c r="UH71" s="3"/>
      <c r="UI71" s="3"/>
      <c r="UJ71" s="3"/>
      <c r="UK71" s="3"/>
      <c r="UL71" s="3"/>
      <c r="UM71" s="3"/>
      <c r="UN71" s="3"/>
      <c r="UO71" s="3"/>
      <c r="UP71" s="3"/>
      <c r="UQ71" s="3"/>
      <c r="UR71" s="3"/>
      <c r="US71" s="3"/>
      <c r="UT71" s="3"/>
      <c r="UU71" s="3"/>
      <c r="UV71" s="3"/>
      <c r="UW71" s="3"/>
      <c r="UX71" s="3"/>
      <c r="UY71" s="3"/>
      <c r="UZ71" s="3"/>
      <c r="VA71" s="3"/>
      <c r="VB71" s="3"/>
      <c r="VC71" s="3"/>
      <c r="VD71" s="3"/>
      <c r="VE71" s="3"/>
      <c r="VF71" s="3"/>
      <c r="VG71" s="3"/>
      <c r="VH71" s="3"/>
      <c r="VI71" s="3"/>
      <c r="VJ71" s="3"/>
      <c r="VK71" s="3"/>
      <c r="VL71" s="3"/>
      <c r="VM71" s="3"/>
      <c r="VN71" s="3"/>
      <c r="VO71" s="3"/>
      <c r="VP71" s="3"/>
      <c r="VQ71" s="3"/>
      <c r="VR71" s="3"/>
      <c r="VS71" s="3"/>
      <c r="VT71" s="3"/>
      <c r="VU71" s="3"/>
      <c r="VV71" s="3"/>
      <c r="VW71" s="3"/>
      <c r="VX71" s="3"/>
      <c r="VY71" s="3"/>
      <c r="VZ71" s="3"/>
      <c r="WA71" s="3"/>
      <c r="WB71" s="3"/>
      <c r="WC71" s="3"/>
      <c r="WD71" s="3"/>
      <c r="WE71" s="3"/>
      <c r="WF71" s="3"/>
      <c r="WG71" s="3"/>
      <c r="WH71" s="3"/>
      <c r="WI71" s="3"/>
      <c r="WJ71" s="3"/>
      <c r="WK71" s="3"/>
      <c r="WL71" s="3"/>
      <c r="WM71" s="3"/>
      <c r="WN71" s="3"/>
      <c r="WO71" s="3"/>
      <c r="WP71" s="3"/>
      <c r="WQ71" s="3"/>
      <c r="WR71" s="3"/>
      <c r="WS71" s="3"/>
      <c r="WT71" s="3"/>
      <c r="WU71" s="3"/>
      <c r="WV71" s="3"/>
      <c r="WW71" s="3"/>
      <c r="WX71" s="3"/>
      <c r="WY71" s="3"/>
      <c r="WZ71" s="3"/>
      <c r="XA71" s="3"/>
      <c r="XB71" s="3"/>
      <c r="XC71" s="3"/>
      <c r="XD71" s="3"/>
      <c r="XE71" s="3"/>
      <c r="XF71" s="3"/>
      <c r="XG71" s="3"/>
      <c r="XH71" s="3"/>
      <c r="XI71" s="3"/>
      <c r="XJ71" s="3"/>
      <c r="XK71" s="3"/>
      <c r="XL71" s="3"/>
      <c r="XM71" s="3"/>
      <c r="XN71" s="3"/>
      <c r="XO71" s="3"/>
      <c r="XP71" s="3"/>
      <c r="XQ71" s="3"/>
      <c r="XR71" s="3"/>
      <c r="XS71" s="3"/>
      <c r="XT71" s="3"/>
      <c r="XU71" s="3"/>
      <c r="XV71" s="3"/>
      <c r="XW71" s="3"/>
      <c r="XX71" s="3"/>
      <c r="XY71" s="3"/>
      <c r="XZ71" s="3"/>
      <c r="YA71" s="3"/>
      <c r="YB71" s="3"/>
      <c r="YC71" s="3"/>
      <c r="YD71" s="3"/>
      <c r="YE71" s="3"/>
      <c r="YF71" s="3"/>
      <c r="YG71" s="3"/>
      <c r="YH71" s="3"/>
      <c r="YI71" s="3"/>
      <c r="YJ71" s="3"/>
      <c r="YK71" s="3"/>
      <c r="YL71" s="3"/>
      <c r="YM71" s="3"/>
      <c r="YN71" s="3"/>
      <c r="YO71" s="3"/>
      <c r="YP71" s="3"/>
      <c r="YQ71" s="3"/>
      <c r="YR71" s="3"/>
      <c r="YS71" s="3"/>
      <c r="YT71" s="3"/>
      <c r="YU71" s="3"/>
      <c r="YV71" s="3"/>
      <c r="YW71" s="3"/>
      <c r="YX71" s="3"/>
      <c r="YY71" s="3"/>
      <c r="YZ71" s="3"/>
      <c r="ZA71" s="3"/>
      <c r="ZB71" s="3"/>
      <c r="ZC71" s="3"/>
      <c r="ZD71" s="3"/>
      <c r="ZE71" s="3"/>
      <c r="ZF71" s="3"/>
      <c r="ZG71" s="3"/>
      <c r="ZH71" s="3"/>
      <c r="ZI71" s="3"/>
      <c r="ZJ71" s="3"/>
      <c r="ZK71" s="3"/>
      <c r="ZL71" s="3"/>
      <c r="ZM71" s="3"/>
      <c r="ZN71" s="3"/>
      <c r="ZO71" s="3"/>
      <c r="ZP71" s="3"/>
      <c r="ZQ71" s="3"/>
      <c r="ZR71" s="3"/>
      <c r="ZS71" s="3"/>
      <c r="ZT71" s="3"/>
      <c r="ZU71" s="3"/>
      <c r="ZV71" s="3"/>
      <c r="ZW71" s="3"/>
      <c r="ZX71" s="3"/>
      <c r="ZY71" s="3"/>
      <c r="ZZ71" s="3"/>
      <c r="AAA71" s="3"/>
      <c r="AAB71" s="3"/>
      <c r="AAC71" s="3"/>
      <c r="AAD71" s="3"/>
      <c r="AAE71" s="3"/>
      <c r="AAF71" s="3"/>
      <c r="AAG71" s="3"/>
      <c r="AAH71" s="3"/>
      <c r="AAI71" s="3"/>
      <c r="AAJ71" s="3"/>
      <c r="AAK71" s="3"/>
      <c r="AAL71" s="3"/>
      <c r="AAM71" s="3"/>
      <c r="AAN71" s="3"/>
      <c r="AAO71" s="3"/>
      <c r="AAP71" s="3"/>
      <c r="AAQ71" s="3"/>
      <c r="AAR71" s="3"/>
      <c r="AAS71" s="3"/>
      <c r="AAT71" s="3"/>
      <c r="AAU71" s="3"/>
      <c r="AAV71" s="3"/>
      <c r="AAW71" s="3"/>
      <c r="AAX71" s="3"/>
      <c r="AAY71" s="3"/>
      <c r="AAZ71" s="3"/>
      <c r="ABA71" s="3"/>
      <c r="ABB71" s="3"/>
      <c r="ABC71" s="3"/>
      <c r="ABD71" s="3"/>
      <c r="ABE71" s="3"/>
      <c r="ABF71" s="3"/>
      <c r="ABG71" s="3"/>
      <c r="ABH71" s="3"/>
      <c r="ABI71" s="3"/>
      <c r="ABJ71" s="3"/>
      <c r="ABK71" s="3"/>
      <c r="ABL71" s="3"/>
      <c r="ABM71" s="3"/>
      <c r="ABN71" s="3"/>
      <c r="ABO71" s="3"/>
      <c r="ABP71" s="3"/>
      <c r="ABQ71" s="3"/>
      <c r="ABR71" s="3"/>
      <c r="ABS71" s="3"/>
      <c r="ABT71" s="3"/>
      <c r="ABU71" s="3"/>
      <c r="ABV71" s="3"/>
      <c r="ABW71" s="3"/>
      <c r="ABX71" s="3"/>
      <c r="ABY71" s="3"/>
      <c r="ABZ71" s="3"/>
      <c r="ACA71" s="3"/>
      <c r="ACB71" s="3"/>
      <c r="ACC71" s="3"/>
      <c r="ACD71" s="3"/>
      <c r="ACE71" s="3"/>
      <c r="ACF71" s="3"/>
      <c r="ACG71" s="3"/>
      <c r="ACH71" s="3"/>
      <c r="ACI71" s="3"/>
      <c r="ACJ71" s="3"/>
      <c r="ACK71" s="3"/>
      <c r="ACL71" s="3"/>
      <c r="ACM71" s="3"/>
      <c r="ACN71" s="3"/>
      <c r="ACO71" s="3"/>
      <c r="ACP71" s="3"/>
      <c r="ACQ71" s="3"/>
      <c r="ACR71" s="3"/>
      <c r="ACS71" s="3"/>
      <c r="ACT71" s="3"/>
      <c r="ACU71" s="3"/>
      <c r="ACV71" s="3"/>
      <c r="ACW71" s="3"/>
      <c r="ACX71" s="3"/>
      <c r="ACY71" s="3"/>
      <c r="ACZ71" s="3"/>
      <c r="ADA71" s="3"/>
      <c r="ADB71" s="3"/>
      <c r="ADC71" s="3"/>
      <c r="ADD71" s="3"/>
      <c r="ADE71" s="3"/>
      <c r="ADF71" s="3"/>
      <c r="ADG71" s="3"/>
      <c r="ADH71" s="3"/>
      <c r="ADI71" s="3"/>
      <c r="ADJ71" s="3"/>
      <c r="ADK71" s="3"/>
      <c r="ADL71" s="3"/>
      <c r="ADM71" s="3"/>
      <c r="ADN71" s="3"/>
      <c r="ADO71" s="3"/>
      <c r="ADP71" s="3"/>
      <c r="ADQ71" s="3"/>
      <c r="ADR71" s="3"/>
      <c r="ADS71" s="3"/>
      <c r="ADT71" s="3"/>
      <c r="ADU71" s="3"/>
      <c r="ADV71" s="3"/>
      <c r="ADW71" s="3"/>
      <c r="ADX71" s="3"/>
      <c r="ADY71" s="3"/>
      <c r="ADZ71" s="3"/>
      <c r="AEA71" s="3"/>
      <c r="AEB71" s="3"/>
      <c r="AEC71" s="3"/>
      <c r="AED71" s="3"/>
      <c r="AEE71" s="3"/>
      <c r="AEF71" s="3"/>
      <c r="AEG71" s="3"/>
      <c r="AEH71" s="3"/>
      <c r="AEI71" s="3"/>
      <c r="AEJ71" s="3"/>
      <c r="AEK71" s="3"/>
      <c r="AEL71" s="3"/>
      <c r="AEM71" s="3"/>
      <c r="AEN71" s="3"/>
      <c r="AEO71" s="3"/>
      <c r="AEP71" s="3"/>
      <c r="AEQ71" s="3"/>
      <c r="AER71" s="3"/>
      <c r="AES71" s="3"/>
      <c r="AET71" s="3"/>
      <c r="AEU71" s="3"/>
      <c r="AEV71" s="3"/>
      <c r="AEW71" s="3"/>
      <c r="AEX71" s="3"/>
      <c r="AEY71" s="3"/>
      <c r="AEZ71" s="3"/>
      <c r="AFA71" s="3"/>
      <c r="AFB71" s="3"/>
      <c r="AFC71" s="3"/>
      <c r="AFD71" s="3"/>
      <c r="AFE71" s="3"/>
      <c r="AFF71" s="3"/>
      <c r="AFG71" s="3"/>
      <c r="AFH71" s="3"/>
      <c r="AFI71" s="3"/>
      <c r="AFJ71" s="3"/>
      <c r="AFK71" s="3"/>
      <c r="AFL71" s="3"/>
      <c r="AFM71" s="3"/>
      <c r="AFN71" s="3"/>
      <c r="AFO71" s="3"/>
      <c r="AFP71" s="3"/>
      <c r="AFQ71" s="3"/>
      <c r="AFR71" s="3"/>
      <c r="AFS71" s="3"/>
      <c r="AFT71" s="3"/>
      <c r="AFU71" s="3"/>
      <c r="AFV71" s="3"/>
      <c r="AFW71" s="3"/>
      <c r="AFX71" s="3"/>
      <c r="AFY71" s="3"/>
      <c r="AFZ71" s="3"/>
      <c r="AGA71" s="3"/>
      <c r="AGB71" s="3"/>
      <c r="AGC71" s="3"/>
      <c r="AGD71" s="3"/>
      <c r="AGE71" s="3"/>
      <c r="AGF71" s="3"/>
      <c r="AGG71" s="3"/>
      <c r="AGH71" s="3"/>
      <c r="AGI71" s="3"/>
      <c r="AGJ71" s="3"/>
      <c r="AGK71" s="3"/>
      <c r="AGL71" s="3"/>
      <c r="AGM71" s="3"/>
      <c r="AGN71" s="3"/>
      <c r="AGO71" s="3"/>
      <c r="AGP71" s="3"/>
      <c r="AGQ71" s="3"/>
      <c r="AGR71" s="3"/>
      <c r="AGS71" s="3"/>
      <c r="AGT71" s="3"/>
      <c r="AGU71" s="3"/>
      <c r="AGV71" s="3"/>
      <c r="AGW71" s="3"/>
      <c r="AGX71" s="3"/>
      <c r="AGY71" s="3"/>
      <c r="AGZ71" s="3"/>
      <c r="AHA71" s="3"/>
      <c r="AHB71" s="3"/>
      <c r="AHC71" s="3"/>
      <c r="AHD71" s="3"/>
      <c r="AHE71" s="3"/>
      <c r="AHF71" s="3"/>
      <c r="AHG71" s="3"/>
      <c r="AHH71" s="3"/>
      <c r="AHI71" s="3"/>
      <c r="AHJ71" s="3"/>
      <c r="AHK71" s="3"/>
      <c r="AHL71" s="3"/>
      <c r="AHM71" s="3"/>
      <c r="AHN71" s="3"/>
      <c r="AHO71" s="3"/>
      <c r="AHP71" s="3"/>
      <c r="AHQ71" s="3"/>
      <c r="AHR71" s="3"/>
      <c r="AHS71" s="3"/>
      <c r="AHT71" s="3"/>
      <c r="AHU71" s="3"/>
      <c r="AHV71" s="3"/>
      <c r="AHW71" s="3"/>
      <c r="AHX71" s="3"/>
      <c r="AHY71" s="3"/>
      <c r="AHZ71" s="3"/>
      <c r="AIA71" s="3"/>
      <c r="AIB71" s="3"/>
      <c r="AIC71" s="3"/>
      <c r="AID71" s="3"/>
      <c r="AIE71" s="3"/>
      <c r="AIF71" s="3"/>
      <c r="AIG71" s="3"/>
      <c r="AIH71" s="3"/>
      <c r="AII71" s="3"/>
      <c r="AIJ71" s="3"/>
      <c r="AIK71" s="3"/>
      <c r="AIL71" s="3"/>
      <c r="AIM71" s="3"/>
      <c r="AIN71" s="3"/>
      <c r="AIO71" s="3"/>
      <c r="AIP71" s="3"/>
      <c r="AIQ71" s="3"/>
      <c r="AIR71" s="3"/>
      <c r="AIS71" s="3"/>
      <c r="AIT71" s="3"/>
      <c r="AIU71" s="3"/>
      <c r="AIV71" s="3"/>
      <c r="AIW71" s="3"/>
      <c r="AIX71" s="3"/>
      <c r="AIY71" s="3"/>
      <c r="AIZ71" s="3"/>
      <c r="AJA71" s="3"/>
      <c r="AJB71" s="3"/>
      <c r="AJC71" s="3"/>
      <c r="AJD71" s="3"/>
      <c r="AJE71" s="3"/>
      <c r="AJF71" s="3"/>
      <c r="AJG71" s="3"/>
      <c r="AJH71" s="3"/>
      <c r="AJI71" s="3"/>
      <c r="AJJ71" s="3"/>
      <c r="AJK71" s="3"/>
      <c r="AJL71" s="3"/>
      <c r="AJM71" s="3"/>
      <c r="AJN71" s="3"/>
      <c r="AJO71" s="3"/>
      <c r="AJP71" s="3"/>
      <c r="AJQ71" s="3"/>
      <c r="AJR71" s="3"/>
      <c r="AJS71" s="3"/>
      <c r="AJT71" s="3"/>
      <c r="AJU71" s="3"/>
      <c r="AJV71" s="3"/>
      <c r="AJW71" s="3"/>
      <c r="AJX71" s="3"/>
      <c r="AJY71" s="3"/>
      <c r="AJZ71" s="3"/>
      <c r="AKA71" s="3"/>
      <c r="AKB71" s="3"/>
      <c r="AKC71" s="3"/>
      <c r="AKD71" s="3"/>
      <c r="AKE71" s="3"/>
      <c r="AKF71" s="3"/>
      <c r="AKG71" s="3"/>
      <c r="AKH71" s="3"/>
      <c r="AKI71" s="3"/>
      <c r="AKJ71" s="3"/>
      <c r="AKK71" s="3"/>
      <c r="AKL71" s="3"/>
      <c r="AKM71" s="3"/>
      <c r="AKN71" s="3"/>
      <c r="AKO71" s="3"/>
      <c r="AKP71" s="3"/>
      <c r="AKQ71" s="3"/>
      <c r="AKR71" s="3"/>
      <c r="AKS71" s="3"/>
      <c r="AKT71" s="3"/>
      <c r="AKU71" s="3"/>
      <c r="AKV71" s="3"/>
      <c r="AKW71" s="3"/>
      <c r="AKX71" s="3"/>
      <c r="AKY71" s="3"/>
      <c r="AKZ71" s="3"/>
      <c r="ALA71" s="3"/>
      <c r="ALB71" s="3"/>
      <c r="ALC71" s="3"/>
      <c r="ALD71" s="3"/>
      <c r="ALE71" s="3"/>
      <c r="ALF71" s="3"/>
      <c r="ALG71" s="3"/>
      <c r="ALH71" s="3"/>
      <c r="ALI71" s="3"/>
      <c r="ALJ71" s="3"/>
      <c r="ALK71" s="3"/>
      <c r="ALL71" s="3"/>
      <c r="ALM71" s="3"/>
      <c r="ALN71" s="3"/>
      <c r="ALO71" s="3"/>
      <c r="ALP71" s="3"/>
      <c r="ALQ71" s="3"/>
      <c r="ALR71" s="3"/>
      <c r="ALS71" s="3"/>
      <c r="ALT71" s="3"/>
      <c r="ALU71" s="3"/>
    </row>
    <row r="72" spans="1:1009" ht="21" customHeight="1" x14ac:dyDescent="0.3">
      <c r="A72" s="168" t="s">
        <v>45</v>
      </c>
      <c r="B72" s="169"/>
      <c r="C72" s="169"/>
      <c r="D72" s="169"/>
      <c r="E72" s="169"/>
      <c r="F72" s="170"/>
      <c r="G72" s="50" t="str">
        <f>IF(AND(E67&lt;&gt;"",E68&lt;&gt;""),$G$10,"")</f>
        <v/>
      </c>
      <c r="H72" s="140" t="s">
        <v>50</v>
      </c>
      <c r="I72" s="141"/>
      <c r="J72" s="141"/>
      <c r="K72" s="141"/>
      <c r="L72" s="141"/>
      <c r="M72" s="141"/>
      <c r="N72" s="142"/>
      <c r="O72" s="51" t="str">
        <f>IF(AND(E70&lt;&gt;"",H73&lt;&gt;""),"G= 1 / P= 0","")</f>
        <v/>
      </c>
      <c r="P72" s="168" t="str">
        <f>IF(AB69&lt;&gt;"",$A$10,"")</f>
        <v/>
      </c>
      <c r="Q72" s="169"/>
      <c r="R72" s="169"/>
      <c r="S72" s="169"/>
      <c r="T72" s="169"/>
      <c r="U72" s="170"/>
      <c r="V72" s="50" t="str">
        <f>IF(AB69&lt;&gt;"",$G$72,"")</f>
        <v/>
      </c>
      <c r="W72" s="140" t="str">
        <f>IF(AB69&lt;&gt;"",$H$10,"")</f>
        <v/>
      </c>
      <c r="X72" s="141"/>
      <c r="Y72" s="141"/>
      <c r="Z72" s="141"/>
      <c r="AA72" s="141"/>
      <c r="AB72" s="141"/>
      <c r="AC72" s="142"/>
      <c r="AD72" s="51" t="str">
        <f>IF(AND(T70&lt;&gt;"",W73&lt;&gt;""),$O$10,"")</f>
        <v/>
      </c>
    </row>
    <row r="73" spans="1:1009" ht="21" customHeight="1" x14ac:dyDescent="0.3">
      <c r="A73" s="249">
        <v>1</v>
      </c>
      <c r="B73" s="226" t="str">
        <f>IF(AND($A$11&lt;&gt;"",E67&lt;&gt;""),"COMBAT","" )</f>
        <v/>
      </c>
      <c r="C73" s="227"/>
      <c r="D73" s="34" t="s">
        <v>7</v>
      </c>
      <c r="E73" s="114" t="str">
        <f>IF(AND(F67&lt;&gt;"",F68&lt;&gt;""),F67&amp;"  "&amp;G67,"")</f>
        <v/>
      </c>
      <c r="F73" s="114"/>
      <c r="G73" s="44"/>
      <c r="H73" s="228" t="str">
        <f>IF(AND(E69&lt;&gt;"",E70&lt;&gt;""),A73+1,"")</f>
        <v/>
      </c>
      <c r="I73" s="43" t="str">
        <f>IF(AND(E69&lt;&gt;"",E70&lt;&gt;""),"COMBAT","")</f>
        <v/>
      </c>
      <c r="J73" s="45" t="s">
        <v>9</v>
      </c>
      <c r="K73" s="146" t="str">
        <f>IF(AND(E69&lt;&gt;"",E70&lt;&gt;""),F69&amp;"  "&amp;G69,"")</f>
        <v/>
      </c>
      <c r="L73" s="147"/>
      <c r="M73" s="147"/>
      <c r="N73" s="148"/>
      <c r="O73" s="52"/>
      <c r="P73" s="249">
        <v>1</v>
      </c>
      <c r="Q73" s="226" t="str">
        <f>IF(AND($A$11&lt;&gt;"",T67&lt;&gt;""),"COMBAT","" )</f>
        <v/>
      </c>
      <c r="R73" s="227"/>
      <c r="S73" s="34" t="s">
        <v>7</v>
      </c>
      <c r="T73" s="114" t="str">
        <f>IF(AND(U67&lt;&gt;"",U68&lt;&gt;""),U67&amp;"  "&amp;V67,"")</f>
        <v/>
      </c>
      <c r="U73" s="114"/>
      <c r="V73" s="44"/>
      <c r="W73" s="228" t="str">
        <f>IF(AND(T69&lt;&gt;"",T70&lt;&gt;""),P73+1,"")</f>
        <v/>
      </c>
      <c r="X73" s="43" t="str">
        <f>IF(AND(T69&lt;&gt;"",T70&lt;&gt;""),"COMBAT","")</f>
        <v/>
      </c>
      <c r="Y73" s="45" t="s">
        <v>9</v>
      </c>
      <c r="Z73" s="146" t="str">
        <f>IF(AND(T69&lt;&gt;"",T70&lt;&gt;""),U69&amp;"  "&amp;V69,"")</f>
        <v/>
      </c>
      <c r="AA73" s="147"/>
      <c r="AB73" s="147"/>
      <c r="AC73" s="148"/>
      <c r="AD73" s="52"/>
    </row>
    <row r="74" spans="1:1009" ht="21" customHeight="1" thickBot="1" x14ac:dyDescent="0.35">
      <c r="A74" s="250"/>
      <c r="B74" s="251" t="str">
        <f>IF(AND($A$11&lt;&gt;"",E68&lt;&gt;""),"CONTRE","" )</f>
        <v/>
      </c>
      <c r="C74" s="252"/>
      <c r="D74" s="54" t="s">
        <v>8</v>
      </c>
      <c r="E74" s="115" t="str">
        <f>IF(AND(E68&lt;&gt;"",E67&lt;&gt;""),F68&amp;"  "&amp;G68,"")</f>
        <v/>
      </c>
      <c r="F74" s="115"/>
      <c r="G74" s="55"/>
      <c r="H74" s="229"/>
      <c r="I74" s="56" t="str">
        <f>IF(AND(E70&lt;&gt;"",E69&lt;&gt;""),"CONTRE","")</f>
        <v/>
      </c>
      <c r="J74" s="54" t="s">
        <v>10</v>
      </c>
      <c r="K74" s="143" t="str">
        <f>IF(AND(E70&lt;&gt;"",E69&lt;&gt;""),F70&amp;"  "&amp;G70,"")</f>
        <v/>
      </c>
      <c r="L74" s="144"/>
      <c r="M74" s="144"/>
      <c r="N74" s="145"/>
      <c r="O74" s="57"/>
      <c r="P74" s="250"/>
      <c r="Q74" s="251" t="str">
        <f>IF(AND($A$11&lt;&gt;"",T68&lt;&gt;""),"CONTRE","" )</f>
        <v/>
      </c>
      <c r="R74" s="252"/>
      <c r="S74" s="54" t="s">
        <v>8</v>
      </c>
      <c r="T74" s="115" t="str">
        <f>IF(AND(T68&lt;&gt;"",T67&lt;&gt;""),U68&amp;"  "&amp;V68,"")</f>
        <v/>
      </c>
      <c r="U74" s="115"/>
      <c r="V74" s="55"/>
      <c r="W74" s="229"/>
      <c r="X74" s="56" t="str">
        <f>IF(AND(T70&lt;&gt;"",T69&lt;&gt;""),"CONTRE","")</f>
        <v/>
      </c>
      <c r="Y74" s="54" t="s">
        <v>10</v>
      </c>
      <c r="Z74" s="143" t="str">
        <f>IF(AND(T70&lt;&gt;"",T69&lt;&gt;""),U70&amp;"  "&amp;V70,"")</f>
        <v/>
      </c>
      <c r="AA74" s="144"/>
      <c r="AB74" s="144"/>
      <c r="AC74" s="145"/>
      <c r="AD74" s="57"/>
    </row>
    <row r="75" spans="1:1009" ht="5.0999999999999996" customHeight="1" thickBot="1" x14ac:dyDescent="0.35">
      <c r="A75" s="59"/>
      <c r="B75" s="61"/>
      <c r="C75" s="61"/>
      <c r="D75" s="61"/>
      <c r="E75" s="62"/>
      <c r="F75" s="62"/>
      <c r="G75" s="64"/>
      <c r="H75" s="63"/>
      <c r="I75" s="60"/>
      <c r="J75" s="61"/>
      <c r="K75" s="62"/>
      <c r="L75" s="62"/>
      <c r="M75" s="62"/>
      <c r="N75" s="62"/>
      <c r="O75" s="65"/>
      <c r="P75" s="59"/>
      <c r="Q75" s="61"/>
      <c r="R75" s="61"/>
      <c r="S75" s="61"/>
      <c r="T75" s="62"/>
      <c r="U75" s="62"/>
      <c r="V75" s="64"/>
      <c r="W75" s="63"/>
      <c r="X75" s="60"/>
      <c r="Y75" s="61"/>
      <c r="Z75" s="62"/>
      <c r="AA75" s="62"/>
      <c r="AB75" s="62"/>
      <c r="AC75" s="62"/>
      <c r="AD75" s="65"/>
    </row>
    <row r="76" spans="1:1009" ht="21" customHeight="1" x14ac:dyDescent="0.3">
      <c r="A76" s="168" t="str">
        <f>IF(AND(E69&lt;&gt;"",E70&lt;&gt;""),"2 ème série de  Combats","")</f>
        <v/>
      </c>
      <c r="B76" s="169"/>
      <c r="C76" s="169"/>
      <c r="D76" s="169"/>
      <c r="E76" s="169"/>
      <c r="F76" s="170"/>
      <c r="G76" s="50" t="str">
        <f>IF(AND(E67&lt;&gt;"",E69&lt;&gt;""),$G$10,"")</f>
        <v/>
      </c>
      <c r="H76" s="141" t="str">
        <f>$H$10</f>
        <v>POUR LA MARQUE</v>
      </c>
      <c r="I76" s="141"/>
      <c r="J76" s="141"/>
      <c r="K76" s="141"/>
      <c r="L76" s="141"/>
      <c r="M76" s="141"/>
      <c r="N76" s="142"/>
      <c r="O76" s="51" t="str">
        <f>IF(AND(E69&lt;&gt;"",E70&gt;""),O72,"")</f>
        <v/>
      </c>
      <c r="P76" s="168" t="str">
        <f>IF(AB69&lt;&gt;"",$A$14,"")</f>
        <v/>
      </c>
      <c r="Q76" s="169"/>
      <c r="R76" s="169"/>
      <c r="S76" s="169"/>
      <c r="T76" s="169"/>
      <c r="U76" s="170"/>
      <c r="V76" s="50" t="str">
        <f>IF(AND(T67&lt;&gt;"",T69&lt;&gt;""),V72,"")</f>
        <v/>
      </c>
      <c r="W76" s="140" t="str">
        <f>IF(AB69&lt;&gt;"",$H$10,"")</f>
        <v/>
      </c>
      <c r="X76" s="141"/>
      <c r="Y76" s="141"/>
      <c r="Z76" s="141"/>
      <c r="AA76" s="141"/>
      <c r="AB76" s="141"/>
      <c r="AC76" s="142"/>
      <c r="AD76" s="51" t="str">
        <f>IF(AND(T68&lt;&gt;"",T70&lt;&gt;""),$O$10,"")</f>
        <v/>
      </c>
    </row>
    <row r="77" spans="1:1009" ht="21" customHeight="1" x14ac:dyDescent="0.3">
      <c r="A77" s="243">
        <f>IF(OR(K73="",H73=""),2,H73+1)</f>
        <v>2</v>
      </c>
      <c r="B77" s="226" t="str">
        <f>IF(AND(E67="",E69=""),"","COMBAT" )</f>
        <v/>
      </c>
      <c r="C77" s="227"/>
      <c r="D77" s="36" t="s">
        <v>7</v>
      </c>
      <c r="E77" s="146" t="str">
        <f>IF(AND(E67&lt;&gt;"",E69&lt;&gt;""),F67&amp;"  "&amp;G67,"")</f>
        <v/>
      </c>
      <c r="F77" s="148"/>
      <c r="G77" s="46"/>
      <c r="H77" s="228" t="str">
        <f>IF(AND(E68&lt;&gt;"",E70&lt;&gt;""),A77+1,"")</f>
        <v/>
      </c>
      <c r="I77" s="47" t="str">
        <f>IF(AND(E68&lt;&gt;"",E70&lt;&gt;""),"COMBAT","")</f>
        <v/>
      </c>
      <c r="J77" s="45" t="s">
        <v>8</v>
      </c>
      <c r="K77" s="146" t="str">
        <f>IF(AND(E68&lt;&gt;"",E70&lt;&gt;""),F68&amp;"  "&amp;G68,"")</f>
        <v/>
      </c>
      <c r="L77" s="147"/>
      <c r="M77" s="230"/>
      <c r="N77" s="231"/>
      <c r="O77" s="52"/>
      <c r="P77" s="243">
        <f>IF(OR(Z73="",W73=""),2,W73+1)</f>
        <v>2</v>
      </c>
      <c r="Q77" s="226" t="str">
        <f>IF(AND(T67="",T69=""),"","COMBAT" )</f>
        <v/>
      </c>
      <c r="R77" s="227"/>
      <c r="S77" s="36" t="s">
        <v>7</v>
      </c>
      <c r="T77" s="146" t="str">
        <f>IF(AND(T67&lt;&gt;"",T69&lt;&gt;""),U67&amp;"  "&amp;V67,"")</f>
        <v/>
      </c>
      <c r="U77" s="148"/>
      <c r="V77" s="46"/>
      <c r="W77" s="228" t="str">
        <f>IF(AND(T68&lt;&gt;"",T70&lt;&gt;""),P77+1,"")</f>
        <v/>
      </c>
      <c r="X77" s="47" t="str">
        <f>IF(AND(T68&lt;&gt;"",T70&lt;&gt;""),"COMBAT","")</f>
        <v/>
      </c>
      <c r="Y77" s="45" t="s">
        <v>8</v>
      </c>
      <c r="Z77" s="146" t="str">
        <f>IF(AND(T68&lt;&gt;"",T70&lt;&gt;""),U68&amp;"  "&amp;V68,"")</f>
        <v/>
      </c>
      <c r="AA77" s="147"/>
      <c r="AB77" s="230"/>
      <c r="AC77" s="231"/>
      <c r="AD77" s="52"/>
    </row>
    <row r="78" spans="1:1009" ht="21" customHeight="1" thickBot="1" x14ac:dyDescent="0.35">
      <c r="A78" s="244"/>
      <c r="B78" s="232" t="str">
        <f>IF(AND(E69="",E67=""),"","CONTRE")</f>
        <v/>
      </c>
      <c r="C78" s="233"/>
      <c r="D78" s="53" t="s">
        <v>9</v>
      </c>
      <c r="E78" s="143" t="str">
        <f>IF(AND(E69&lt;&gt;"",E67&lt;&gt;""),F69&amp;"  "&amp;G69,"")</f>
        <v/>
      </c>
      <c r="F78" s="145"/>
      <c r="G78" s="55"/>
      <c r="H78" s="229"/>
      <c r="I78" s="58" t="str">
        <f>IF(AND(E70&lt;&gt;"",E69&lt;&gt;""),"CONTRE","")</f>
        <v/>
      </c>
      <c r="J78" s="54" t="s">
        <v>10</v>
      </c>
      <c r="K78" s="143" t="str">
        <f>IF(AND(E70&lt;&gt;"",E68&lt;&gt;""),F70&amp;"  "&amp;G70,"")</f>
        <v/>
      </c>
      <c r="L78" s="144"/>
      <c r="M78" s="144"/>
      <c r="N78" s="145"/>
      <c r="O78" s="57"/>
      <c r="P78" s="244"/>
      <c r="Q78" s="232" t="str">
        <f>IF(AND(T69="",T67=""),"","CONTRE")</f>
        <v/>
      </c>
      <c r="R78" s="233"/>
      <c r="S78" s="53" t="s">
        <v>9</v>
      </c>
      <c r="T78" s="143" t="str">
        <f>IF(AND(T69&lt;&gt;"",T67&lt;&gt;""),U69&amp;"  "&amp;V69,"")</f>
        <v/>
      </c>
      <c r="U78" s="145"/>
      <c r="V78" s="55"/>
      <c r="W78" s="229"/>
      <c r="X78" s="58" t="str">
        <f>IF(AND(T70&lt;&gt;"",T69&lt;&gt;""),"CONTRE","")</f>
        <v/>
      </c>
      <c r="Y78" s="54" t="s">
        <v>10</v>
      </c>
      <c r="Z78" s="143" t="str">
        <f>IF(AND(T70&lt;&gt;"",T68&lt;&gt;""),U70&amp;"  "&amp;V70,"")</f>
        <v/>
      </c>
      <c r="AA78" s="144"/>
      <c r="AB78" s="144"/>
      <c r="AC78" s="145"/>
      <c r="AD78" s="57"/>
    </row>
    <row r="79" spans="1:1009" ht="5.0999999999999996" customHeight="1" thickBot="1" x14ac:dyDescent="0.35">
      <c r="A79" s="59"/>
      <c r="B79" s="60"/>
      <c r="C79" s="60"/>
      <c r="D79" s="61"/>
      <c r="E79" s="62"/>
      <c r="F79" s="62"/>
      <c r="G79" s="64"/>
      <c r="H79" s="63"/>
      <c r="I79" s="60"/>
      <c r="J79" s="61"/>
      <c r="K79" s="62"/>
      <c r="L79" s="62"/>
      <c r="M79" s="62"/>
      <c r="N79" s="62"/>
      <c r="O79" s="65"/>
      <c r="P79" s="59"/>
      <c r="Q79" s="60"/>
      <c r="R79" s="60"/>
      <c r="S79" s="61"/>
      <c r="T79" s="62"/>
      <c r="U79" s="62"/>
      <c r="V79" s="64"/>
      <c r="W79" s="63"/>
      <c r="X79" s="60"/>
      <c r="Y79" s="61"/>
      <c r="Z79" s="62"/>
      <c r="AA79" s="62"/>
      <c r="AB79" s="62"/>
      <c r="AC79" s="62"/>
      <c r="AD79" s="65"/>
    </row>
    <row r="80" spans="1:1009" ht="21" customHeight="1" x14ac:dyDescent="0.3">
      <c r="A80" s="168" t="str">
        <f>IF(AND(E69&lt;&gt;"",E70&lt;&gt;""),"3 ème série de  Combats","")</f>
        <v/>
      </c>
      <c r="B80" s="169"/>
      <c r="C80" s="169"/>
      <c r="D80" s="169"/>
      <c r="E80" s="169"/>
      <c r="F80" s="170"/>
      <c r="G80" s="50" t="str">
        <f>IF(AND(E67&lt;&gt;"",E70&lt;&gt;""),$G$10,"")</f>
        <v/>
      </c>
      <c r="H80" s="140" t="str">
        <f>$H$10</f>
        <v>POUR LA MARQUE</v>
      </c>
      <c r="I80" s="141"/>
      <c r="J80" s="141"/>
      <c r="K80" s="141"/>
      <c r="L80" s="141"/>
      <c r="M80" s="141"/>
      <c r="N80" s="142"/>
      <c r="O80" s="51" t="str">
        <f>IF(AND(E68&lt;&gt;"",E69&lt;&gt;""),"G=1 / P=0","")</f>
        <v/>
      </c>
      <c r="P80" s="168" t="str">
        <f>IF(AB69&lt;&gt;"",$A$18,"")</f>
        <v/>
      </c>
      <c r="Q80" s="169"/>
      <c r="R80" s="169"/>
      <c r="S80" s="169"/>
      <c r="T80" s="169"/>
      <c r="U80" s="170"/>
      <c r="V80" s="50" t="str">
        <f>IF(AND(T69&lt;&gt;"",T70&lt;&gt;""),V72,"")</f>
        <v/>
      </c>
      <c r="W80" s="140" t="str">
        <f>IF(AB69&lt;&gt;"",$H$10,"")</f>
        <v/>
      </c>
      <c r="X80" s="141"/>
      <c r="Y80" s="141"/>
      <c r="Z80" s="141"/>
      <c r="AA80" s="141"/>
      <c r="AB80" s="141"/>
      <c r="AC80" s="142"/>
      <c r="AD80" s="51" t="str">
        <f>IF(AND(T68&lt;&gt;"",T69&lt;&gt;""),$O$10,"")</f>
        <v/>
      </c>
    </row>
    <row r="81" spans="1:1009" ht="21" customHeight="1" x14ac:dyDescent="0.3">
      <c r="A81" s="243" t="str">
        <f>IF(AND(E67&lt;&gt;"",E70&lt;&gt;""),H77+1,"")</f>
        <v/>
      </c>
      <c r="B81" s="226" t="str">
        <f>IF(A81&lt;&gt;"","COMBAT","")</f>
        <v/>
      </c>
      <c r="C81" s="227"/>
      <c r="D81" s="36" t="s">
        <v>7</v>
      </c>
      <c r="E81" s="146" t="str">
        <f>IF(AND(E67&lt;&gt;"",E70&lt;&gt;""),F67&amp;"  "&amp;G67,"")</f>
        <v/>
      </c>
      <c r="F81" s="148"/>
      <c r="G81" s="46"/>
      <c r="H81" s="228" t="str">
        <f>IF(AND(E68&lt;&gt;"",E69&lt;&gt;""),A81+1,"")</f>
        <v/>
      </c>
      <c r="I81" s="43" t="str">
        <f>IF(AND(E68&lt;&gt;"",E69&lt;&gt;""),"COMBAT","" )</f>
        <v/>
      </c>
      <c r="J81" s="34" t="s">
        <v>8</v>
      </c>
      <c r="K81" s="146" t="str">
        <f>IF(AND(E68&lt;&gt;"",E69&lt;&gt;""),F68&amp;"  "&amp;G68,"")</f>
        <v/>
      </c>
      <c r="L81" s="147"/>
      <c r="M81" s="230"/>
      <c r="N81" s="231"/>
      <c r="O81" s="52"/>
      <c r="P81" s="243" t="str">
        <f>IF(AND(T67&lt;&gt;"",T70&lt;&gt;""),W77+1,"")</f>
        <v/>
      </c>
      <c r="Q81" s="226" t="str">
        <f>IF(P81&lt;&gt;"","COMBAT","")</f>
        <v/>
      </c>
      <c r="R81" s="227"/>
      <c r="S81" s="36" t="s">
        <v>7</v>
      </c>
      <c r="T81" s="146" t="str">
        <f>IF(AND(T67&lt;&gt;"",T70&lt;&gt;""),U67&amp;"  "&amp;V67,"")</f>
        <v/>
      </c>
      <c r="U81" s="148"/>
      <c r="V81" s="46"/>
      <c r="W81" s="228" t="str">
        <f>IF(AND(T68&lt;&gt;"",T69&lt;&gt;""),P81+1,"")</f>
        <v/>
      </c>
      <c r="X81" s="43" t="str">
        <f>IF(AND(T68&lt;&gt;"",T69&lt;&gt;""),"COMBAT","" )</f>
        <v/>
      </c>
      <c r="Y81" s="34" t="s">
        <v>8</v>
      </c>
      <c r="Z81" s="146" t="str">
        <f>IF(AND(T68&lt;&gt;"",T69&lt;&gt;""),U68&amp;"  "&amp;V68,"")</f>
        <v/>
      </c>
      <c r="AA81" s="147"/>
      <c r="AB81" s="230"/>
      <c r="AC81" s="231"/>
      <c r="AD81" s="52"/>
    </row>
    <row r="82" spans="1:1009" ht="21" customHeight="1" thickBot="1" x14ac:dyDescent="0.35">
      <c r="A82" s="244"/>
      <c r="B82" s="232" t="str">
        <f>IF(A81&lt;&gt;"","CONTRE","")</f>
        <v/>
      </c>
      <c r="C82" s="233"/>
      <c r="D82" s="53" t="s">
        <v>10</v>
      </c>
      <c r="E82" s="143" t="str">
        <f>IF(AND(E70&lt;&gt;"",E67&lt;&gt;""),F70&amp;"  "&amp;G70,"")</f>
        <v/>
      </c>
      <c r="F82" s="145"/>
      <c r="G82" s="55"/>
      <c r="H82" s="229"/>
      <c r="I82" s="56" t="str">
        <f>IF(AND(E68&lt;&gt;"",E69&lt;&gt;""),"CONTRE","")</f>
        <v/>
      </c>
      <c r="J82" s="54" t="s">
        <v>9</v>
      </c>
      <c r="K82" s="143" t="str">
        <f>IF(AND(E68&lt;&gt;"",E69&lt;&gt;""),F69&amp;"  "&amp;G69,"")</f>
        <v/>
      </c>
      <c r="L82" s="144"/>
      <c r="M82" s="234"/>
      <c r="N82" s="235"/>
      <c r="O82" s="57"/>
      <c r="P82" s="244"/>
      <c r="Q82" s="232" t="str">
        <f>IF(P81&lt;&gt;"","CONTRE","")</f>
        <v/>
      </c>
      <c r="R82" s="233"/>
      <c r="S82" s="53" t="s">
        <v>10</v>
      </c>
      <c r="T82" s="143" t="str">
        <f>IF(AND(T70&lt;&gt;"",T67&lt;&gt;""),U70&amp;"  "&amp;V70,"")</f>
        <v/>
      </c>
      <c r="U82" s="145"/>
      <c r="V82" s="55"/>
      <c r="W82" s="229"/>
      <c r="X82" s="56" t="str">
        <f>IF(AND(T68&lt;&gt;"",T69&lt;&gt;""),"CONTRE","")</f>
        <v/>
      </c>
      <c r="Y82" s="54" t="s">
        <v>9</v>
      </c>
      <c r="Z82" s="143" t="str">
        <f>IF(AND(T68&lt;&gt;"",T69&lt;&gt;""),U69&amp;"  "&amp;V69,"")</f>
        <v/>
      </c>
      <c r="AA82" s="144"/>
      <c r="AB82" s="234"/>
      <c r="AC82" s="235"/>
      <c r="AD82" s="57"/>
    </row>
    <row r="83" spans="1:1009" ht="5.0999999999999996" customHeight="1" x14ac:dyDescent="0.3">
      <c r="A83" s="16"/>
      <c r="B83" s="21"/>
      <c r="C83" s="21"/>
      <c r="D83" s="22"/>
      <c r="E83" s="17"/>
      <c r="F83" s="17"/>
      <c r="G83" s="22"/>
      <c r="H83" s="17"/>
      <c r="P83" s="16"/>
      <c r="Q83" s="21"/>
      <c r="R83" s="21"/>
      <c r="S83" s="22"/>
      <c r="T83" s="17"/>
      <c r="U83" s="17"/>
      <c r="V83" s="22"/>
      <c r="W83" s="17"/>
    </row>
    <row r="84" spans="1:1009" ht="21" customHeight="1" x14ac:dyDescent="0.3">
      <c r="A84" s="216" t="str">
        <f>IF(M69&lt;&gt;"",$A$22,"")</f>
        <v/>
      </c>
      <c r="B84" s="217"/>
      <c r="C84" s="217"/>
      <c r="D84" s="218"/>
      <c r="E84" s="137" t="s">
        <v>27</v>
      </c>
      <c r="F84" s="137"/>
      <c r="G84" s="13" t="s">
        <v>12</v>
      </c>
      <c r="H84" s="137" t="s">
        <v>13</v>
      </c>
      <c r="I84" s="137"/>
      <c r="J84" s="137"/>
      <c r="K84" s="223" t="s">
        <v>14</v>
      </c>
      <c r="L84" s="224"/>
      <c r="M84" s="225" t="s">
        <v>11</v>
      </c>
      <c r="N84" s="225"/>
      <c r="P84" s="216" t="str">
        <f>IF(AB69&lt;&gt;"",$A$22,"")</f>
        <v/>
      </c>
      <c r="Q84" s="217"/>
      <c r="R84" s="217"/>
      <c r="S84" s="218"/>
      <c r="T84" s="137" t="s">
        <v>27</v>
      </c>
      <c r="U84" s="137"/>
      <c r="V84" s="13" t="s">
        <v>12</v>
      </c>
      <c r="W84" s="137" t="s">
        <v>13</v>
      </c>
      <c r="X84" s="137"/>
      <c r="Y84" s="137"/>
      <c r="Z84" s="223" t="s">
        <v>14</v>
      </c>
      <c r="AA84" s="224"/>
      <c r="AB84" s="225" t="s">
        <v>11</v>
      </c>
      <c r="AC84" s="225"/>
    </row>
    <row r="85" spans="1:1009" ht="21" customHeight="1" x14ac:dyDescent="0.3">
      <c r="A85" s="219"/>
      <c r="B85" s="163"/>
      <c r="C85" s="163"/>
      <c r="D85" s="164"/>
      <c r="E85" s="97" t="str">
        <f>IF(E67&lt;&gt;"",D67&amp;"   "&amp;F67,"")</f>
        <v/>
      </c>
      <c r="F85" s="96" t="str">
        <f>IF(E67&lt;&gt;"",G67,"")</f>
        <v/>
      </c>
      <c r="G85" s="31"/>
      <c r="H85" s="193"/>
      <c r="I85" s="193"/>
      <c r="J85" s="193"/>
      <c r="K85" s="193"/>
      <c r="L85" s="193"/>
      <c r="M85" s="193"/>
      <c r="N85" s="193"/>
      <c r="P85" s="219"/>
      <c r="Q85" s="163"/>
      <c r="R85" s="163"/>
      <c r="S85" s="164"/>
      <c r="T85" s="97" t="str">
        <f>IF(T67&lt;&gt;"",S67&amp;"   "&amp;U67,"")</f>
        <v/>
      </c>
      <c r="U85" s="96" t="str">
        <f>IF(T67&lt;&gt;"",V67,"")</f>
        <v/>
      </c>
      <c r="V85" s="31"/>
      <c r="W85" s="193"/>
      <c r="X85" s="193"/>
      <c r="Y85" s="193"/>
      <c r="Z85" s="193"/>
      <c r="AA85" s="193"/>
      <c r="AB85" s="193"/>
      <c r="AC85" s="193"/>
    </row>
    <row r="86" spans="1:1009" ht="21" customHeight="1" x14ac:dyDescent="0.3">
      <c r="A86" s="219"/>
      <c r="B86" s="163"/>
      <c r="C86" s="163"/>
      <c r="D86" s="164"/>
      <c r="E86" s="97" t="str">
        <f>IF(E68&lt;&gt;"",D68&amp;"   "&amp;F68,"")</f>
        <v/>
      </c>
      <c r="F86" s="96" t="str">
        <f>IF(E68&lt;&gt;"",G68,"")</f>
        <v/>
      </c>
      <c r="G86" s="31"/>
      <c r="H86" s="215"/>
      <c r="I86" s="215"/>
      <c r="J86" s="215"/>
      <c r="K86" s="215"/>
      <c r="L86" s="215"/>
      <c r="M86" s="193"/>
      <c r="N86" s="193"/>
      <c r="P86" s="219"/>
      <c r="Q86" s="163"/>
      <c r="R86" s="163"/>
      <c r="S86" s="164"/>
      <c r="T86" s="97" t="str">
        <f>IF(T68&lt;&gt;"",S68&amp;"   "&amp;U68,"")</f>
        <v/>
      </c>
      <c r="U86" s="96" t="str">
        <f>IF(T68&lt;&gt;"",V68,"")</f>
        <v/>
      </c>
      <c r="V86" s="31"/>
      <c r="W86" s="215"/>
      <c r="X86" s="215"/>
      <c r="Y86" s="215"/>
      <c r="Z86" s="215"/>
      <c r="AA86" s="215"/>
      <c r="AB86" s="193"/>
      <c r="AC86" s="193"/>
    </row>
    <row r="87" spans="1:1009" ht="21" customHeight="1" x14ac:dyDescent="0.3">
      <c r="A87" s="219"/>
      <c r="B87" s="163"/>
      <c r="C87" s="163"/>
      <c r="D87" s="164"/>
      <c r="E87" s="97" t="str">
        <f>IF(E69&lt;&gt;"",D69&amp;"   "&amp;F69,"")</f>
        <v/>
      </c>
      <c r="F87" s="96" t="str">
        <f>IF(E69&lt;&gt;"",G69,"")</f>
        <v/>
      </c>
      <c r="G87" s="31"/>
      <c r="H87" s="215"/>
      <c r="I87" s="215"/>
      <c r="J87" s="215"/>
      <c r="K87" s="215"/>
      <c r="L87" s="215"/>
      <c r="M87" s="193"/>
      <c r="N87" s="193"/>
      <c r="P87" s="219"/>
      <c r="Q87" s="163"/>
      <c r="R87" s="163"/>
      <c r="S87" s="164"/>
      <c r="T87" s="97" t="str">
        <f>IF(T69&lt;&gt;"",S69&amp;"   "&amp;U69,"")</f>
        <v/>
      </c>
      <c r="U87" s="96" t="str">
        <f>IF(T69&lt;&gt;"",V69,"")</f>
        <v/>
      </c>
      <c r="V87" s="31"/>
      <c r="W87" s="215"/>
      <c r="X87" s="215"/>
      <c r="Y87" s="215"/>
      <c r="Z87" s="215"/>
      <c r="AA87" s="215"/>
      <c r="AB87" s="193"/>
      <c r="AC87" s="193"/>
    </row>
    <row r="88" spans="1:1009" ht="21" customHeight="1" x14ac:dyDescent="0.3">
      <c r="A88" s="220"/>
      <c r="B88" s="221"/>
      <c r="C88" s="221"/>
      <c r="D88" s="222"/>
      <c r="E88" s="97" t="str">
        <f>IF(E70&lt;&gt;"",D70&amp;"   "&amp;F70,"")</f>
        <v/>
      </c>
      <c r="F88" s="96" t="str">
        <f>IF(E70&lt;&gt;"",G70,"")</f>
        <v/>
      </c>
      <c r="G88" s="31"/>
      <c r="H88" s="215"/>
      <c r="I88" s="215"/>
      <c r="J88" s="215"/>
      <c r="K88" s="193"/>
      <c r="L88" s="193"/>
      <c r="M88" s="193"/>
      <c r="N88" s="193"/>
      <c r="P88" s="220"/>
      <c r="Q88" s="221"/>
      <c r="R88" s="221"/>
      <c r="S88" s="222"/>
      <c r="T88" s="97" t="str">
        <f>IF(T70&lt;&gt;"",S70&amp;"   "&amp;U70,"")</f>
        <v/>
      </c>
      <c r="U88" s="96" t="str">
        <f>IF(T70&lt;&gt;"",V70,"")</f>
        <v/>
      </c>
      <c r="V88" s="31"/>
      <c r="W88" s="215"/>
      <c r="X88" s="215"/>
      <c r="Y88" s="215"/>
      <c r="Z88" s="193"/>
      <c r="AA88" s="193"/>
      <c r="AB88" s="193"/>
      <c r="AC88" s="193"/>
    </row>
    <row r="89" spans="1:1009" ht="5.0999999999999996" customHeight="1" x14ac:dyDescent="0.3">
      <c r="A89" s="27"/>
      <c r="B89" s="25"/>
      <c r="C89" s="26"/>
      <c r="D89" s="27"/>
      <c r="E89" s="40"/>
      <c r="G89" s="3"/>
      <c r="H89" s="3"/>
      <c r="I89" s="3"/>
      <c r="P89" s="27"/>
      <c r="Q89" s="25"/>
      <c r="R89" s="26"/>
      <c r="S89" s="27"/>
      <c r="T89" s="40"/>
      <c r="V89" s="3"/>
      <c r="W89" s="3"/>
      <c r="X89" s="3"/>
    </row>
    <row r="90" spans="1:1009" ht="24.9" customHeight="1" x14ac:dyDescent="0.3">
      <c r="A90" s="200" t="s">
        <v>32</v>
      </c>
      <c r="B90" s="201"/>
      <c r="C90" s="201"/>
      <c r="D90" s="202"/>
      <c r="E90" s="125" t="s">
        <v>29</v>
      </c>
      <c r="F90" s="126"/>
      <c r="G90" s="127"/>
      <c r="H90" s="41" t="s">
        <v>38</v>
      </c>
      <c r="I90" s="137"/>
      <c r="J90" s="137"/>
      <c r="K90" s="137"/>
      <c r="L90" s="137"/>
      <c r="M90" s="137"/>
      <c r="N90" s="137"/>
      <c r="O90" s="137"/>
      <c r="P90" s="200" t="s">
        <v>32</v>
      </c>
      <c r="Q90" s="201"/>
      <c r="R90" s="201"/>
      <c r="S90" s="202"/>
      <c r="T90" s="125" t="s">
        <v>29</v>
      </c>
      <c r="U90" s="126"/>
      <c r="V90" s="127"/>
      <c r="W90" s="41" t="s">
        <v>38</v>
      </c>
      <c r="X90" s="137"/>
      <c r="Y90" s="137"/>
      <c r="Z90" s="137"/>
      <c r="AA90" s="137"/>
      <c r="AB90" s="137"/>
      <c r="AC90" s="137"/>
      <c r="AD90" s="137"/>
    </row>
    <row r="91" spans="1:1009" ht="24.9" customHeight="1" x14ac:dyDescent="0.3">
      <c r="A91" s="203"/>
      <c r="B91" s="204"/>
      <c r="C91" s="204"/>
      <c r="D91" s="205"/>
      <c r="E91" s="128"/>
      <c r="F91" s="129"/>
      <c r="G91" s="130"/>
      <c r="H91" s="41" t="s">
        <v>39</v>
      </c>
      <c r="I91" s="137"/>
      <c r="J91" s="137"/>
      <c r="K91" s="137"/>
      <c r="L91" s="137"/>
      <c r="M91" s="137"/>
      <c r="N91" s="137"/>
      <c r="O91" s="137"/>
      <c r="P91" s="203"/>
      <c r="Q91" s="204"/>
      <c r="R91" s="204"/>
      <c r="S91" s="205"/>
      <c r="T91" s="128"/>
      <c r="U91" s="129"/>
      <c r="V91" s="130"/>
      <c r="W91" s="41" t="s">
        <v>39</v>
      </c>
      <c r="X91" s="137"/>
      <c r="Y91" s="137"/>
      <c r="Z91" s="137"/>
      <c r="AA91" s="137"/>
      <c r="AB91" s="137"/>
      <c r="AC91" s="137"/>
      <c r="AD91" s="137"/>
    </row>
    <row r="92" spans="1:1009" ht="18" customHeight="1" x14ac:dyDescent="0.3">
      <c r="A92" s="203"/>
      <c r="B92" s="204"/>
      <c r="C92" s="204"/>
      <c r="D92" s="205"/>
      <c r="E92" s="209" t="s">
        <v>30</v>
      </c>
      <c r="F92" s="210"/>
      <c r="G92" s="211"/>
      <c r="H92" s="139" t="s">
        <v>40</v>
      </c>
      <c r="I92" s="137"/>
      <c r="J92" s="137"/>
      <c r="K92" s="137"/>
      <c r="L92" s="149" t="s">
        <v>28</v>
      </c>
      <c r="M92" s="137"/>
      <c r="N92" s="137"/>
      <c r="O92" s="137"/>
      <c r="P92" s="203"/>
      <c r="Q92" s="204"/>
      <c r="R92" s="204"/>
      <c r="S92" s="205"/>
      <c r="T92" s="209" t="s">
        <v>30</v>
      </c>
      <c r="U92" s="210"/>
      <c r="V92" s="211"/>
      <c r="W92" s="139" t="s">
        <v>40</v>
      </c>
      <c r="X92" s="137"/>
      <c r="Y92" s="137"/>
      <c r="Z92" s="137"/>
      <c r="AA92" s="149" t="s">
        <v>28</v>
      </c>
      <c r="AB92" s="137"/>
      <c r="AC92" s="137"/>
      <c r="AD92" s="137"/>
    </row>
    <row r="93" spans="1:1009" ht="18" customHeight="1" x14ac:dyDescent="0.3">
      <c r="A93" s="206"/>
      <c r="B93" s="207"/>
      <c r="C93" s="207"/>
      <c r="D93" s="208"/>
      <c r="E93" s="212"/>
      <c r="F93" s="213"/>
      <c r="G93" s="214"/>
      <c r="H93" s="139"/>
      <c r="I93" s="137"/>
      <c r="J93" s="137"/>
      <c r="K93" s="137"/>
      <c r="L93" s="149"/>
      <c r="M93" s="137"/>
      <c r="N93" s="137"/>
      <c r="O93" s="137"/>
      <c r="P93" s="206"/>
      <c r="Q93" s="207"/>
      <c r="R93" s="207"/>
      <c r="S93" s="208"/>
      <c r="T93" s="212"/>
      <c r="U93" s="213"/>
      <c r="V93" s="214"/>
      <c r="W93" s="139"/>
      <c r="X93" s="137"/>
      <c r="Y93" s="137"/>
      <c r="Z93" s="137"/>
      <c r="AA93" s="149"/>
      <c r="AB93" s="137"/>
      <c r="AC93" s="137"/>
      <c r="AD93" s="137"/>
    </row>
    <row r="94" spans="1:1009" ht="23.25" customHeight="1" x14ac:dyDescent="0.45">
      <c r="B94" s="173" t="s">
        <v>0</v>
      </c>
      <c r="C94" s="173"/>
      <c r="D94" s="173"/>
      <c r="E94" s="188" t="s">
        <v>16</v>
      </c>
      <c r="F94" s="188"/>
      <c r="G94" s="188"/>
      <c r="H94" s="188"/>
      <c r="I94" s="173" t="s">
        <v>1</v>
      </c>
      <c r="J94" s="173"/>
      <c r="K94" s="173"/>
      <c r="L94" s="173"/>
      <c r="M94" s="173"/>
      <c r="N94" s="173"/>
      <c r="Q94" s="173" t="s">
        <v>0</v>
      </c>
      <c r="R94" s="173"/>
      <c r="S94" s="173"/>
      <c r="T94" s="188" t="s">
        <v>16</v>
      </c>
      <c r="U94" s="188"/>
      <c r="V94" s="188"/>
      <c r="W94" s="188"/>
      <c r="X94" s="173" t="s">
        <v>1</v>
      </c>
      <c r="Y94" s="173"/>
      <c r="Z94" s="173"/>
      <c r="AA94" s="173"/>
      <c r="AB94" s="173"/>
      <c r="AC94" s="173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  <c r="IW94" s="9"/>
      <c r="IX94" s="9"/>
      <c r="IY94" s="9"/>
      <c r="IZ94" s="9"/>
      <c r="JA94" s="9"/>
      <c r="JB94" s="9"/>
      <c r="JC94" s="9"/>
      <c r="JD94" s="9"/>
      <c r="JE94" s="9"/>
      <c r="JF94" s="9"/>
      <c r="JG94" s="9"/>
      <c r="JH94" s="9"/>
      <c r="JI94" s="9"/>
      <c r="JJ94" s="9"/>
      <c r="JK94" s="9"/>
      <c r="JL94" s="9"/>
      <c r="JM94" s="9"/>
      <c r="JN94" s="9"/>
      <c r="JO94" s="9"/>
      <c r="JP94" s="9"/>
      <c r="JQ94" s="9"/>
      <c r="JR94" s="9"/>
      <c r="JS94" s="9"/>
      <c r="JT94" s="9"/>
      <c r="JU94" s="9"/>
      <c r="JV94" s="9"/>
      <c r="JW94" s="9"/>
      <c r="JX94" s="9"/>
      <c r="JY94" s="9"/>
      <c r="JZ94" s="9"/>
      <c r="KA94" s="9"/>
      <c r="KB94" s="9"/>
      <c r="KC94" s="9"/>
      <c r="KD94" s="9"/>
      <c r="KE94" s="9"/>
      <c r="KF94" s="9"/>
      <c r="KG94" s="9"/>
      <c r="KH94" s="9"/>
      <c r="KI94" s="9"/>
      <c r="KJ94" s="9"/>
      <c r="KK94" s="9"/>
      <c r="KL94" s="9"/>
      <c r="KM94" s="9"/>
      <c r="KN94" s="9"/>
      <c r="KO94" s="9"/>
      <c r="KP94" s="9"/>
      <c r="KQ94" s="9"/>
      <c r="KR94" s="9"/>
      <c r="KS94" s="9"/>
      <c r="KT94" s="9"/>
      <c r="KU94" s="9"/>
      <c r="KV94" s="9"/>
      <c r="KW94" s="9"/>
      <c r="KX94" s="9"/>
      <c r="KY94" s="9"/>
      <c r="KZ94" s="9"/>
      <c r="LA94" s="9"/>
      <c r="LB94" s="9"/>
      <c r="LC94" s="9"/>
      <c r="LD94" s="9"/>
      <c r="LE94" s="9"/>
      <c r="LF94" s="9"/>
      <c r="LG94" s="9"/>
      <c r="LH94" s="9"/>
      <c r="LI94" s="9"/>
      <c r="LJ94" s="9"/>
      <c r="LK94" s="9"/>
      <c r="LL94" s="9"/>
      <c r="LM94" s="9"/>
      <c r="LN94" s="9"/>
      <c r="LO94" s="9"/>
      <c r="LP94" s="9"/>
      <c r="LQ94" s="9"/>
      <c r="LR94" s="9"/>
      <c r="LS94" s="9"/>
      <c r="LT94" s="9"/>
      <c r="LU94" s="9"/>
      <c r="LV94" s="9"/>
      <c r="LW94" s="9"/>
      <c r="LX94" s="9"/>
      <c r="LY94" s="9"/>
      <c r="LZ94" s="9"/>
      <c r="MA94" s="9"/>
      <c r="MB94" s="9"/>
      <c r="MC94" s="9"/>
      <c r="MD94" s="9"/>
      <c r="ME94" s="9"/>
      <c r="MF94" s="9"/>
      <c r="MG94" s="9"/>
      <c r="MH94" s="9"/>
      <c r="MI94" s="9"/>
      <c r="MJ94" s="9"/>
      <c r="MK94" s="9"/>
      <c r="ML94" s="9"/>
      <c r="MM94" s="9"/>
      <c r="MN94" s="9"/>
      <c r="MO94" s="9"/>
      <c r="MP94" s="9"/>
      <c r="MQ94" s="9"/>
      <c r="MR94" s="9"/>
      <c r="MS94" s="9"/>
      <c r="MT94" s="9"/>
      <c r="MU94" s="9"/>
      <c r="MV94" s="9"/>
      <c r="MW94" s="9"/>
      <c r="MX94" s="9"/>
      <c r="MY94" s="9"/>
      <c r="MZ94" s="9"/>
      <c r="NA94" s="9"/>
      <c r="NB94" s="9"/>
      <c r="NC94" s="9"/>
      <c r="ND94" s="9"/>
      <c r="NE94" s="9"/>
      <c r="NF94" s="9"/>
      <c r="NG94" s="9"/>
      <c r="NH94" s="9"/>
      <c r="NI94" s="9"/>
      <c r="NJ94" s="9"/>
      <c r="NK94" s="9"/>
      <c r="NL94" s="9"/>
      <c r="NM94" s="9"/>
      <c r="NN94" s="9"/>
      <c r="NO94" s="9"/>
      <c r="NP94" s="9"/>
      <c r="NQ94" s="9"/>
      <c r="NR94" s="9"/>
      <c r="NS94" s="9"/>
      <c r="NT94" s="9"/>
      <c r="NU94" s="9"/>
      <c r="NV94" s="9"/>
      <c r="NW94" s="9"/>
      <c r="NX94" s="9"/>
      <c r="NY94" s="9"/>
      <c r="NZ94" s="9"/>
      <c r="OA94" s="9"/>
      <c r="OB94" s="9"/>
      <c r="OC94" s="9"/>
      <c r="OD94" s="9"/>
      <c r="OE94" s="9"/>
      <c r="OF94" s="9"/>
      <c r="OG94" s="9"/>
      <c r="OH94" s="9"/>
      <c r="OI94" s="9"/>
      <c r="OJ94" s="9"/>
      <c r="OK94" s="9"/>
      <c r="OL94" s="9"/>
      <c r="OM94" s="9"/>
      <c r="ON94" s="9"/>
      <c r="OO94" s="9"/>
      <c r="OP94" s="9"/>
      <c r="OQ94" s="9"/>
      <c r="OR94" s="9"/>
      <c r="OS94" s="9"/>
      <c r="OT94" s="9"/>
      <c r="OU94" s="9"/>
      <c r="OV94" s="9"/>
      <c r="OW94" s="9"/>
      <c r="OX94" s="9"/>
      <c r="OY94" s="9"/>
      <c r="OZ94" s="9"/>
      <c r="PA94" s="9"/>
      <c r="PB94" s="9"/>
      <c r="PC94" s="9"/>
      <c r="PD94" s="9"/>
      <c r="PE94" s="9"/>
      <c r="PF94" s="9"/>
      <c r="PG94" s="9"/>
      <c r="PH94" s="9"/>
      <c r="PI94" s="9"/>
      <c r="PJ94" s="9"/>
      <c r="PK94" s="9"/>
      <c r="PL94" s="9"/>
      <c r="PM94" s="9"/>
      <c r="PN94" s="9"/>
      <c r="PO94" s="9"/>
      <c r="PP94" s="9"/>
      <c r="PQ94" s="9"/>
      <c r="PR94" s="9"/>
      <c r="PS94" s="9"/>
      <c r="PT94" s="9"/>
      <c r="PU94" s="9"/>
      <c r="PV94" s="9"/>
      <c r="PW94" s="9"/>
      <c r="PX94" s="9"/>
      <c r="PY94" s="9"/>
      <c r="PZ94" s="9"/>
      <c r="QA94" s="9"/>
      <c r="QB94" s="9"/>
      <c r="QC94" s="9"/>
      <c r="QD94" s="9"/>
      <c r="QE94" s="9"/>
      <c r="QF94" s="9"/>
      <c r="QG94" s="9"/>
      <c r="QH94" s="9"/>
      <c r="QI94" s="9"/>
      <c r="QJ94" s="9"/>
      <c r="QK94" s="9"/>
      <c r="QL94" s="9"/>
      <c r="QM94" s="9"/>
      <c r="QN94" s="9"/>
      <c r="QO94" s="9"/>
      <c r="QP94" s="9"/>
      <c r="QQ94" s="9"/>
      <c r="QR94" s="9"/>
      <c r="QS94" s="9"/>
      <c r="QT94" s="9"/>
      <c r="QU94" s="9"/>
      <c r="QV94" s="9"/>
      <c r="QW94" s="9"/>
      <c r="QX94" s="9"/>
      <c r="QY94" s="9"/>
      <c r="QZ94" s="9"/>
      <c r="RA94" s="9"/>
      <c r="RB94" s="9"/>
      <c r="RC94" s="9"/>
      <c r="RD94" s="9"/>
      <c r="RE94" s="9"/>
      <c r="RF94" s="9"/>
      <c r="RG94" s="9"/>
      <c r="RH94" s="9"/>
      <c r="RI94" s="9"/>
      <c r="RJ94" s="9"/>
      <c r="RK94" s="9"/>
      <c r="RL94" s="9"/>
      <c r="RM94" s="9"/>
      <c r="RN94" s="9"/>
      <c r="RO94" s="9"/>
      <c r="RP94" s="9"/>
      <c r="RQ94" s="9"/>
      <c r="RR94" s="9"/>
      <c r="RS94" s="9"/>
      <c r="RT94" s="9"/>
      <c r="RU94" s="9"/>
      <c r="RV94" s="9"/>
      <c r="RW94" s="9"/>
      <c r="RX94" s="9"/>
      <c r="RY94" s="9"/>
      <c r="RZ94" s="9"/>
      <c r="SA94" s="9"/>
      <c r="SB94" s="9"/>
      <c r="SC94" s="9"/>
      <c r="SD94" s="9"/>
      <c r="SE94" s="9"/>
      <c r="SF94" s="9"/>
      <c r="SG94" s="9"/>
      <c r="SH94" s="9"/>
      <c r="SI94" s="9"/>
      <c r="SJ94" s="9"/>
      <c r="SK94" s="9"/>
      <c r="SL94" s="9"/>
      <c r="SM94" s="9"/>
      <c r="SN94" s="9"/>
      <c r="SO94" s="9"/>
      <c r="SP94" s="9"/>
      <c r="SQ94" s="9"/>
      <c r="SR94" s="9"/>
      <c r="SS94" s="9"/>
      <c r="ST94" s="9"/>
      <c r="SU94" s="9"/>
      <c r="SV94" s="9"/>
      <c r="SW94" s="9"/>
      <c r="SX94" s="9"/>
      <c r="SY94" s="9"/>
      <c r="SZ94" s="9"/>
      <c r="TA94" s="9"/>
      <c r="TB94" s="9"/>
      <c r="TC94" s="9"/>
      <c r="TD94" s="9"/>
      <c r="TE94" s="9"/>
      <c r="TF94" s="9"/>
      <c r="TG94" s="9"/>
      <c r="TH94" s="9"/>
      <c r="TI94" s="9"/>
      <c r="TJ94" s="9"/>
      <c r="TK94" s="9"/>
      <c r="TL94" s="9"/>
      <c r="TM94" s="9"/>
      <c r="TN94" s="9"/>
      <c r="TO94" s="9"/>
      <c r="TP94" s="9"/>
      <c r="TQ94" s="9"/>
      <c r="TR94" s="9"/>
      <c r="TS94" s="9"/>
      <c r="TT94" s="9"/>
      <c r="TU94" s="9"/>
      <c r="TV94" s="9"/>
      <c r="TW94" s="9"/>
      <c r="TX94" s="9"/>
      <c r="TY94" s="9"/>
      <c r="TZ94" s="9"/>
      <c r="UA94" s="9"/>
      <c r="UB94" s="9"/>
      <c r="UC94" s="9"/>
      <c r="UD94" s="9"/>
      <c r="UE94" s="9"/>
      <c r="UF94" s="9"/>
      <c r="UG94" s="9"/>
      <c r="UH94" s="9"/>
      <c r="UI94" s="9"/>
      <c r="UJ94" s="9"/>
      <c r="UK94" s="9"/>
      <c r="UL94" s="9"/>
      <c r="UM94" s="9"/>
      <c r="UN94" s="9"/>
      <c r="UO94" s="9"/>
      <c r="UP94" s="9"/>
      <c r="UQ94" s="9"/>
      <c r="UR94" s="9"/>
      <c r="US94" s="9"/>
      <c r="UT94" s="9"/>
      <c r="UU94" s="9"/>
      <c r="UV94" s="9"/>
      <c r="UW94" s="9"/>
      <c r="UX94" s="9"/>
      <c r="UY94" s="9"/>
      <c r="UZ94" s="9"/>
      <c r="VA94" s="9"/>
      <c r="VB94" s="9"/>
      <c r="VC94" s="9"/>
      <c r="VD94" s="9"/>
      <c r="VE94" s="9"/>
      <c r="VF94" s="9"/>
      <c r="VG94" s="9"/>
      <c r="VH94" s="9"/>
      <c r="VI94" s="9"/>
      <c r="VJ94" s="9"/>
      <c r="VK94" s="9"/>
      <c r="VL94" s="9"/>
      <c r="VM94" s="9"/>
      <c r="VN94" s="9"/>
      <c r="VO94" s="9"/>
      <c r="VP94" s="9"/>
      <c r="VQ94" s="9"/>
      <c r="VR94" s="9"/>
      <c r="VS94" s="9"/>
      <c r="VT94" s="9"/>
      <c r="VU94" s="9"/>
      <c r="VV94" s="9"/>
      <c r="VW94" s="9"/>
      <c r="VX94" s="9"/>
      <c r="VY94" s="9"/>
      <c r="VZ94" s="9"/>
      <c r="WA94" s="9"/>
      <c r="WB94" s="9"/>
      <c r="WC94" s="9"/>
      <c r="WD94" s="9"/>
      <c r="WE94" s="9"/>
      <c r="WF94" s="9"/>
      <c r="WG94" s="9"/>
      <c r="WH94" s="9"/>
      <c r="WI94" s="9"/>
      <c r="WJ94" s="9"/>
      <c r="WK94" s="9"/>
      <c r="WL94" s="9"/>
      <c r="WM94" s="9"/>
      <c r="WN94" s="9"/>
      <c r="WO94" s="9"/>
      <c r="WP94" s="9"/>
      <c r="WQ94" s="9"/>
      <c r="WR94" s="9"/>
      <c r="WS94" s="9"/>
      <c r="WT94" s="9"/>
      <c r="WU94" s="9"/>
      <c r="WV94" s="9"/>
      <c r="WW94" s="9"/>
      <c r="WX94" s="9"/>
      <c r="WY94" s="9"/>
      <c r="WZ94" s="9"/>
      <c r="XA94" s="9"/>
      <c r="XB94" s="9"/>
      <c r="XC94" s="9"/>
      <c r="XD94" s="9"/>
      <c r="XE94" s="9"/>
      <c r="XF94" s="9"/>
      <c r="XG94" s="9"/>
      <c r="XH94" s="9"/>
      <c r="XI94" s="9"/>
      <c r="XJ94" s="9"/>
      <c r="XK94" s="9"/>
      <c r="XL94" s="9"/>
      <c r="XM94" s="9"/>
      <c r="XN94" s="9"/>
      <c r="XO94" s="9"/>
      <c r="XP94" s="9"/>
      <c r="XQ94" s="9"/>
      <c r="XR94" s="9"/>
      <c r="XS94" s="9"/>
      <c r="XT94" s="9"/>
      <c r="XU94" s="9"/>
      <c r="XV94" s="9"/>
      <c r="XW94" s="9"/>
      <c r="XX94" s="9"/>
      <c r="XY94" s="9"/>
      <c r="XZ94" s="9"/>
      <c r="YA94" s="9"/>
      <c r="YB94" s="9"/>
      <c r="YC94" s="9"/>
      <c r="YD94" s="9"/>
      <c r="YE94" s="9"/>
      <c r="YF94" s="9"/>
      <c r="YG94" s="9"/>
      <c r="YH94" s="9"/>
      <c r="YI94" s="9"/>
      <c r="YJ94" s="9"/>
      <c r="YK94" s="9"/>
      <c r="YL94" s="9"/>
      <c r="YM94" s="9"/>
      <c r="YN94" s="9"/>
      <c r="YO94" s="9"/>
      <c r="YP94" s="9"/>
      <c r="YQ94" s="9"/>
      <c r="YR94" s="9"/>
      <c r="YS94" s="9"/>
      <c r="YT94" s="9"/>
      <c r="YU94" s="9"/>
      <c r="YV94" s="9"/>
      <c r="YW94" s="9"/>
      <c r="YX94" s="9"/>
      <c r="YY94" s="9"/>
      <c r="YZ94" s="9"/>
      <c r="ZA94" s="9"/>
      <c r="ZB94" s="9"/>
      <c r="ZC94" s="9"/>
      <c r="ZD94" s="9"/>
      <c r="ZE94" s="9"/>
      <c r="ZF94" s="9"/>
      <c r="ZG94" s="9"/>
      <c r="ZH94" s="9"/>
      <c r="ZI94" s="9"/>
      <c r="ZJ94" s="9"/>
      <c r="ZK94" s="9"/>
      <c r="ZL94" s="9"/>
      <c r="ZM94" s="9"/>
      <c r="ZN94" s="9"/>
      <c r="ZO94" s="9"/>
      <c r="ZP94" s="9"/>
      <c r="ZQ94" s="9"/>
      <c r="ZR94" s="9"/>
      <c r="ZS94" s="9"/>
      <c r="ZT94" s="9"/>
      <c r="ZU94" s="9"/>
      <c r="ZV94" s="9"/>
      <c r="ZW94" s="9"/>
      <c r="ZX94" s="9"/>
      <c r="ZY94" s="9"/>
      <c r="ZZ94" s="9"/>
      <c r="AAA94" s="9"/>
      <c r="AAB94" s="9"/>
      <c r="AAC94" s="9"/>
      <c r="AAD94" s="9"/>
      <c r="AAE94" s="9"/>
      <c r="AAF94" s="9"/>
      <c r="AAG94" s="9"/>
      <c r="AAH94" s="9"/>
      <c r="AAI94" s="9"/>
      <c r="AAJ94" s="9"/>
      <c r="AAK94" s="9"/>
      <c r="AAL94" s="9"/>
      <c r="AAM94" s="9"/>
      <c r="AAN94" s="9"/>
      <c r="AAO94" s="9"/>
      <c r="AAP94" s="9"/>
      <c r="AAQ94" s="9"/>
      <c r="AAR94" s="9"/>
      <c r="AAS94" s="9"/>
      <c r="AAT94" s="9"/>
      <c r="AAU94" s="9"/>
      <c r="AAV94" s="9"/>
      <c r="AAW94" s="9"/>
      <c r="AAX94" s="9"/>
      <c r="AAY94" s="9"/>
      <c r="AAZ94" s="9"/>
      <c r="ABA94" s="9"/>
      <c r="ABB94" s="9"/>
      <c r="ABC94" s="9"/>
      <c r="ABD94" s="9"/>
      <c r="ABE94" s="9"/>
      <c r="ABF94" s="9"/>
      <c r="ABG94" s="9"/>
      <c r="ABH94" s="9"/>
      <c r="ABI94" s="9"/>
      <c r="ABJ94" s="9"/>
      <c r="ABK94" s="9"/>
      <c r="ABL94" s="9"/>
      <c r="ABM94" s="9"/>
      <c r="ABN94" s="9"/>
      <c r="ABO94" s="9"/>
      <c r="ABP94" s="9"/>
      <c r="ABQ94" s="9"/>
      <c r="ABR94" s="9"/>
      <c r="ABS94" s="9"/>
      <c r="ABT94" s="9"/>
      <c r="ABU94" s="9"/>
      <c r="ABV94" s="9"/>
      <c r="ABW94" s="9"/>
      <c r="ABX94" s="9"/>
      <c r="ABY94" s="9"/>
      <c r="ABZ94" s="9"/>
      <c r="ACA94" s="9"/>
      <c r="ACB94" s="9"/>
      <c r="ACC94" s="9"/>
      <c r="ACD94" s="9"/>
      <c r="ACE94" s="9"/>
      <c r="ACF94" s="9"/>
      <c r="ACG94" s="9"/>
      <c r="ACH94" s="9"/>
      <c r="ACI94" s="9"/>
      <c r="ACJ94" s="9"/>
      <c r="ACK94" s="9"/>
      <c r="ACL94" s="9"/>
      <c r="ACM94" s="9"/>
      <c r="ACN94" s="9"/>
      <c r="ACO94" s="9"/>
      <c r="ACP94" s="9"/>
      <c r="ACQ94" s="9"/>
      <c r="ACR94" s="9"/>
      <c r="ACS94" s="9"/>
      <c r="ACT94" s="9"/>
      <c r="ACU94" s="9"/>
      <c r="ACV94" s="9"/>
      <c r="ACW94" s="9"/>
      <c r="ACX94" s="9"/>
      <c r="ACY94" s="9"/>
      <c r="ACZ94" s="9"/>
      <c r="ADA94" s="9"/>
      <c r="ADB94" s="9"/>
      <c r="ADC94" s="9"/>
      <c r="ADD94" s="9"/>
      <c r="ADE94" s="9"/>
      <c r="ADF94" s="9"/>
      <c r="ADG94" s="9"/>
      <c r="ADH94" s="9"/>
      <c r="ADI94" s="9"/>
      <c r="ADJ94" s="9"/>
      <c r="ADK94" s="9"/>
      <c r="ADL94" s="9"/>
      <c r="ADM94" s="9"/>
      <c r="ADN94" s="9"/>
      <c r="ADO94" s="9"/>
      <c r="ADP94" s="9"/>
      <c r="ADQ94" s="9"/>
      <c r="ADR94" s="9"/>
      <c r="ADS94" s="9"/>
      <c r="ADT94" s="9"/>
      <c r="ADU94" s="9"/>
      <c r="ADV94" s="9"/>
      <c r="ADW94" s="9"/>
      <c r="ADX94" s="9"/>
      <c r="ADY94" s="9"/>
      <c r="ADZ94" s="9"/>
      <c r="AEA94" s="9"/>
      <c r="AEB94" s="9"/>
      <c r="AEC94" s="9"/>
      <c r="AED94" s="9"/>
      <c r="AEE94" s="9"/>
      <c r="AEF94" s="9"/>
      <c r="AEG94" s="9"/>
      <c r="AEH94" s="9"/>
      <c r="AEI94" s="9"/>
      <c r="AEJ94" s="9"/>
      <c r="AEK94" s="9"/>
      <c r="AEL94" s="9"/>
      <c r="AEM94" s="9"/>
      <c r="AEN94" s="9"/>
      <c r="AEO94" s="9"/>
      <c r="AEP94" s="9"/>
      <c r="AEQ94" s="9"/>
      <c r="AER94" s="9"/>
      <c r="AES94" s="9"/>
      <c r="AET94" s="9"/>
      <c r="AEU94" s="9"/>
      <c r="AEV94" s="9"/>
      <c r="AEW94" s="9"/>
      <c r="AEX94" s="9"/>
      <c r="AEY94" s="9"/>
      <c r="AEZ94" s="9"/>
      <c r="AFA94" s="9"/>
      <c r="AFB94" s="9"/>
      <c r="AFC94" s="9"/>
      <c r="AFD94" s="9"/>
      <c r="AFE94" s="9"/>
      <c r="AFF94" s="9"/>
      <c r="AFG94" s="9"/>
      <c r="AFH94" s="9"/>
      <c r="AFI94" s="9"/>
      <c r="AFJ94" s="9"/>
      <c r="AFK94" s="9"/>
      <c r="AFL94" s="9"/>
      <c r="AFM94" s="9"/>
      <c r="AFN94" s="9"/>
      <c r="AFO94" s="9"/>
      <c r="AFP94" s="9"/>
      <c r="AFQ94" s="9"/>
      <c r="AFR94" s="9"/>
      <c r="AFS94" s="9"/>
      <c r="AFT94" s="9"/>
      <c r="AFU94" s="9"/>
      <c r="AFV94" s="9"/>
      <c r="AFW94" s="9"/>
      <c r="AFX94" s="9"/>
      <c r="AFY94" s="9"/>
      <c r="AFZ94" s="9"/>
      <c r="AGA94" s="9"/>
      <c r="AGB94" s="9"/>
      <c r="AGC94" s="9"/>
      <c r="AGD94" s="9"/>
      <c r="AGE94" s="9"/>
      <c r="AGF94" s="9"/>
      <c r="AGG94" s="9"/>
      <c r="AGH94" s="9"/>
      <c r="AGI94" s="9"/>
      <c r="AGJ94" s="9"/>
      <c r="AGK94" s="9"/>
      <c r="AGL94" s="9"/>
      <c r="AGM94" s="9"/>
      <c r="AGN94" s="9"/>
      <c r="AGO94" s="9"/>
      <c r="AGP94" s="9"/>
      <c r="AGQ94" s="9"/>
      <c r="AGR94" s="9"/>
      <c r="AGS94" s="9"/>
      <c r="AGT94" s="9"/>
      <c r="AGU94" s="9"/>
      <c r="AGV94" s="9"/>
      <c r="AGW94" s="9"/>
      <c r="AGX94" s="9"/>
      <c r="AGY94" s="9"/>
      <c r="AGZ94" s="9"/>
      <c r="AHA94" s="9"/>
      <c r="AHB94" s="9"/>
      <c r="AHC94" s="9"/>
      <c r="AHD94" s="9"/>
      <c r="AHE94" s="9"/>
      <c r="AHF94" s="9"/>
      <c r="AHG94" s="9"/>
      <c r="AHH94" s="9"/>
      <c r="AHI94" s="9"/>
      <c r="AHJ94" s="9"/>
      <c r="AHK94" s="9"/>
      <c r="AHL94" s="9"/>
      <c r="AHM94" s="9"/>
      <c r="AHN94" s="9"/>
      <c r="AHO94" s="9"/>
      <c r="AHP94" s="9"/>
      <c r="AHQ94" s="9"/>
      <c r="AHR94" s="9"/>
      <c r="AHS94" s="9"/>
      <c r="AHT94" s="9"/>
      <c r="AHU94" s="9"/>
      <c r="AHV94" s="9"/>
      <c r="AHW94" s="9"/>
      <c r="AHX94" s="9"/>
      <c r="AHY94" s="9"/>
      <c r="AHZ94" s="9"/>
      <c r="AIA94" s="9"/>
      <c r="AIB94" s="9"/>
      <c r="AIC94" s="9"/>
      <c r="AID94" s="9"/>
      <c r="AIE94" s="9"/>
      <c r="AIF94" s="9"/>
      <c r="AIG94" s="9"/>
      <c r="AIH94" s="9"/>
      <c r="AII94" s="9"/>
      <c r="AIJ94" s="9"/>
      <c r="AIK94" s="9"/>
      <c r="AIL94" s="9"/>
      <c r="AIM94" s="9"/>
      <c r="AIN94" s="9"/>
      <c r="AIO94" s="9"/>
      <c r="AIP94" s="9"/>
      <c r="AIQ94" s="9"/>
      <c r="AIR94" s="9"/>
      <c r="AIS94" s="9"/>
      <c r="AIT94" s="9"/>
      <c r="AIU94" s="9"/>
      <c r="AIV94" s="9"/>
      <c r="AIW94" s="9"/>
      <c r="AIX94" s="9"/>
      <c r="AIY94" s="9"/>
      <c r="AIZ94" s="9"/>
      <c r="AJA94" s="9"/>
      <c r="AJB94" s="9"/>
      <c r="AJC94" s="9"/>
      <c r="AJD94" s="9"/>
      <c r="AJE94" s="9"/>
      <c r="AJF94" s="9"/>
      <c r="AJG94" s="9"/>
      <c r="AJH94" s="9"/>
      <c r="AJI94" s="9"/>
      <c r="AJJ94" s="9"/>
      <c r="AJK94" s="9"/>
      <c r="AJL94" s="9"/>
      <c r="AJM94" s="9"/>
      <c r="AJN94" s="9"/>
      <c r="AJO94" s="9"/>
      <c r="AJP94" s="9"/>
      <c r="AJQ94" s="9"/>
      <c r="AJR94" s="9"/>
      <c r="AJS94" s="9"/>
      <c r="AJT94" s="9"/>
      <c r="AJU94" s="9"/>
      <c r="AJV94" s="9"/>
      <c r="AJW94" s="9"/>
      <c r="AJX94" s="9"/>
      <c r="AJY94" s="9"/>
      <c r="AJZ94" s="9"/>
      <c r="AKA94" s="9"/>
      <c r="AKB94" s="9"/>
      <c r="AKC94" s="9"/>
      <c r="AKD94" s="9"/>
      <c r="AKE94" s="9"/>
      <c r="AKF94" s="9"/>
      <c r="AKG94" s="9"/>
      <c r="AKH94" s="9"/>
      <c r="AKI94" s="9"/>
      <c r="AKJ94" s="9"/>
      <c r="AKK94" s="9"/>
      <c r="AKL94" s="9"/>
      <c r="AKM94" s="9"/>
      <c r="AKN94" s="9"/>
      <c r="AKO94" s="9"/>
      <c r="AKP94" s="9"/>
      <c r="AKQ94" s="9"/>
      <c r="AKR94" s="9"/>
      <c r="AKS94" s="9"/>
      <c r="AKT94" s="9"/>
      <c r="AKU94" s="9"/>
      <c r="AKV94" s="9"/>
      <c r="AKW94" s="9"/>
      <c r="AKX94" s="9"/>
      <c r="AKY94" s="9"/>
      <c r="AKZ94" s="9"/>
      <c r="ALA94" s="9"/>
      <c r="ALB94" s="9"/>
      <c r="ALC94" s="9"/>
      <c r="ALD94" s="9"/>
      <c r="ALE94" s="9"/>
      <c r="ALF94" s="9"/>
      <c r="ALG94" s="9"/>
      <c r="ALH94" s="9"/>
      <c r="ALI94" s="9"/>
      <c r="ALJ94" s="9"/>
      <c r="ALK94" s="9"/>
      <c r="ALL94" s="9"/>
      <c r="ALM94" s="9"/>
      <c r="ALN94" s="9"/>
      <c r="ALO94" s="9"/>
      <c r="ALP94" s="9"/>
      <c r="ALQ94" s="9"/>
      <c r="ALR94" s="9"/>
      <c r="ALS94" s="9"/>
      <c r="ALT94" s="9"/>
      <c r="ALU94" s="9"/>
    </row>
    <row r="95" spans="1:1009" ht="5.0999999999999996" customHeight="1" x14ac:dyDescent="0.3">
      <c r="F95" s="7"/>
      <c r="G95" s="12"/>
      <c r="H95" s="12"/>
      <c r="U95" s="7"/>
      <c r="V95" s="12"/>
      <c r="W95" s="12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4"/>
      <c r="KJ95" s="4"/>
      <c r="KK95" s="4"/>
      <c r="KL95" s="4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4"/>
      <c r="LM95" s="4"/>
      <c r="LN95" s="4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4"/>
      <c r="MH95" s="4"/>
      <c r="MI95" s="4"/>
      <c r="MJ95" s="4"/>
      <c r="MK95" s="4"/>
      <c r="ML95" s="4"/>
      <c r="MM95" s="4"/>
      <c r="MN95" s="4"/>
      <c r="MO95" s="4"/>
      <c r="MP95" s="4"/>
      <c r="MQ95" s="4"/>
      <c r="MR95" s="4"/>
      <c r="MS95" s="4"/>
      <c r="MT95" s="4"/>
      <c r="MU95" s="4"/>
      <c r="MV95" s="4"/>
      <c r="MW95" s="4"/>
      <c r="MX95" s="4"/>
      <c r="MY95" s="4"/>
      <c r="MZ95" s="4"/>
      <c r="NA95" s="4"/>
      <c r="NB95" s="4"/>
      <c r="NC95" s="4"/>
      <c r="ND95" s="4"/>
      <c r="NE95" s="4"/>
      <c r="NF95" s="4"/>
      <c r="NG95" s="4"/>
      <c r="NH95" s="4"/>
      <c r="NI95" s="4"/>
      <c r="NJ95" s="4"/>
      <c r="NK95" s="4"/>
      <c r="NL95" s="4"/>
      <c r="NM95" s="4"/>
      <c r="NN95" s="4"/>
      <c r="NO95" s="4"/>
      <c r="NP95" s="4"/>
      <c r="NQ95" s="4"/>
      <c r="NR95" s="4"/>
      <c r="NS95" s="4"/>
      <c r="NT95" s="4"/>
      <c r="NU95" s="4"/>
      <c r="NV95" s="4"/>
      <c r="NW95" s="4"/>
      <c r="NX95" s="4"/>
      <c r="NY95" s="4"/>
      <c r="NZ95" s="4"/>
      <c r="OA95" s="4"/>
      <c r="OB95" s="4"/>
      <c r="OC95" s="4"/>
      <c r="OD95" s="4"/>
      <c r="OE95" s="4"/>
      <c r="OF95" s="4"/>
      <c r="OG95" s="4"/>
      <c r="OH95" s="4"/>
      <c r="OI95" s="4"/>
      <c r="OJ95" s="4"/>
      <c r="OK95" s="4"/>
      <c r="OL95" s="4"/>
      <c r="OM95" s="4"/>
      <c r="ON95" s="4"/>
      <c r="OO95" s="4"/>
      <c r="OP95" s="4"/>
      <c r="OQ95" s="4"/>
      <c r="OR95" s="4"/>
      <c r="OS95" s="4"/>
      <c r="OT95" s="4"/>
      <c r="OU95" s="4"/>
      <c r="OV95" s="4"/>
      <c r="OW95" s="4"/>
      <c r="OX95" s="4"/>
      <c r="OY95" s="4"/>
      <c r="OZ95" s="4"/>
      <c r="PA95" s="4"/>
      <c r="PB95" s="4"/>
      <c r="PC95" s="4"/>
      <c r="PD95" s="4"/>
      <c r="PE95" s="4"/>
      <c r="PF95" s="4"/>
      <c r="PG95" s="4"/>
      <c r="PH95" s="4"/>
      <c r="PI95" s="4"/>
      <c r="PJ95" s="4"/>
      <c r="PK95" s="4"/>
      <c r="PL95" s="4"/>
      <c r="PM95" s="4"/>
      <c r="PN95" s="4"/>
      <c r="PO95" s="4"/>
      <c r="PP95" s="4"/>
      <c r="PQ95" s="4"/>
      <c r="PR95" s="4"/>
      <c r="PS95" s="4"/>
      <c r="PT95" s="4"/>
      <c r="PU95" s="4"/>
      <c r="PV95" s="4"/>
      <c r="PW95" s="4"/>
      <c r="PX95" s="4"/>
      <c r="PY95" s="4"/>
      <c r="PZ95" s="4"/>
      <c r="QA95" s="4"/>
      <c r="QB95" s="4"/>
      <c r="QC95" s="4"/>
      <c r="QD95" s="4"/>
      <c r="QE95" s="4"/>
      <c r="QF95" s="4"/>
      <c r="QG95" s="4"/>
      <c r="QH95" s="4"/>
      <c r="QI95" s="4"/>
      <c r="QJ95" s="4"/>
      <c r="QK95" s="4"/>
      <c r="QL95" s="4"/>
      <c r="QM95" s="4"/>
      <c r="QN95" s="4"/>
      <c r="QO95" s="4"/>
      <c r="QP95" s="4"/>
      <c r="QQ95" s="4"/>
      <c r="QR95" s="4"/>
      <c r="QS95" s="4"/>
      <c r="QT95" s="4"/>
      <c r="QU95" s="4"/>
      <c r="QV95" s="4"/>
      <c r="QW95" s="4"/>
      <c r="QX95" s="4"/>
      <c r="QY95" s="4"/>
      <c r="QZ95" s="4"/>
      <c r="RA95" s="4"/>
      <c r="RB95" s="4"/>
      <c r="RC95" s="4"/>
      <c r="RD95" s="4"/>
      <c r="RE95" s="4"/>
      <c r="RF95" s="4"/>
      <c r="RG95" s="4"/>
      <c r="RH95" s="4"/>
      <c r="RI95" s="4"/>
      <c r="RJ95" s="4"/>
      <c r="RK95" s="4"/>
      <c r="RL95" s="4"/>
      <c r="RM95" s="4"/>
      <c r="RN95" s="4"/>
      <c r="RO95" s="4"/>
      <c r="RP95" s="4"/>
      <c r="RQ95" s="4"/>
      <c r="RR95" s="4"/>
      <c r="RS95" s="4"/>
      <c r="RT95" s="4"/>
      <c r="RU95" s="4"/>
      <c r="RV95" s="4"/>
      <c r="RW95" s="4"/>
      <c r="RX95" s="4"/>
      <c r="RY95" s="4"/>
      <c r="RZ95" s="4"/>
      <c r="SA95" s="4"/>
      <c r="SB95" s="4"/>
      <c r="SC95" s="4"/>
      <c r="SD95" s="4"/>
      <c r="SE95" s="4"/>
      <c r="SF95" s="4"/>
      <c r="SG95" s="4"/>
      <c r="SH95" s="4"/>
      <c r="SI95" s="4"/>
      <c r="SJ95" s="4"/>
      <c r="SK95" s="4"/>
      <c r="SL95" s="4"/>
      <c r="SM95" s="4"/>
      <c r="SN95" s="4"/>
      <c r="SO95" s="4"/>
      <c r="SP95" s="4"/>
      <c r="SQ95" s="4"/>
      <c r="SR95" s="4"/>
      <c r="SS95" s="4"/>
      <c r="ST95" s="4"/>
      <c r="SU95" s="4"/>
      <c r="SV95" s="4"/>
      <c r="SW95" s="4"/>
      <c r="SX95" s="4"/>
      <c r="SY95" s="4"/>
      <c r="SZ95" s="4"/>
      <c r="TA95" s="4"/>
      <c r="TB95" s="4"/>
      <c r="TC95" s="4"/>
      <c r="TD95" s="4"/>
      <c r="TE95" s="4"/>
      <c r="TF95" s="4"/>
      <c r="TG95" s="4"/>
      <c r="TH95" s="4"/>
      <c r="TI95" s="4"/>
      <c r="TJ95" s="4"/>
      <c r="TK95" s="4"/>
      <c r="TL95" s="4"/>
      <c r="TM95" s="4"/>
      <c r="TN95" s="4"/>
      <c r="TO95" s="4"/>
      <c r="TP95" s="4"/>
      <c r="TQ95" s="4"/>
      <c r="TR95" s="4"/>
      <c r="TS95" s="4"/>
      <c r="TT95" s="4"/>
      <c r="TU95" s="4"/>
      <c r="TV95" s="4"/>
      <c r="TW95" s="4"/>
      <c r="TX95" s="4"/>
      <c r="TY95" s="4"/>
      <c r="TZ95" s="4"/>
      <c r="UA95" s="4"/>
      <c r="UB95" s="4"/>
      <c r="UC95" s="4"/>
      <c r="UD95" s="4"/>
      <c r="UE95" s="4"/>
      <c r="UF95" s="4"/>
      <c r="UG95" s="4"/>
      <c r="UH95" s="4"/>
      <c r="UI95" s="4"/>
      <c r="UJ95" s="4"/>
      <c r="UK95" s="4"/>
      <c r="UL95" s="4"/>
      <c r="UM95" s="4"/>
      <c r="UN95" s="4"/>
      <c r="UO95" s="4"/>
      <c r="UP95" s="4"/>
      <c r="UQ95" s="4"/>
      <c r="UR95" s="4"/>
      <c r="US95" s="4"/>
      <c r="UT95" s="4"/>
      <c r="UU95" s="4"/>
      <c r="UV95" s="4"/>
      <c r="UW95" s="4"/>
      <c r="UX95" s="4"/>
      <c r="UY95" s="4"/>
      <c r="UZ95" s="4"/>
      <c r="VA95" s="4"/>
      <c r="VB95" s="4"/>
      <c r="VC95" s="4"/>
      <c r="VD95" s="4"/>
      <c r="VE95" s="4"/>
      <c r="VF95" s="4"/>
      <c r="VG95" s="4"/>
      <c r="VH95" s="4"/>
      <c r="VI95" s="4"/>
      <c r="VJ95" s="4"/>
      <c r="VK95" s="4"/>
      <c r="VL95" s="4"/>
      <c r="VM95" s="4"/>
      <c r="VN95" s="4"/>
      <c r="VO95" s="4"/>
      <c r="VP95" s="4"/>
      <c r="VQ95" s="4"/>
      <c r="VR95" s="4"/>
      <c r="VS95" s="4"/>
      <c r="VT95" s="4"/>
      <c r="VU95" s="4"/>
      <c r="VV95" s="4"/>
      <c r="VW95" s="4"/>
      <c r="VX95" s="4"/>
      <c r="VY95" s="4"/>
      <c r="VZ95" s="4"/>
      <c r="WA95" s="4"/>
      <c r="WB95" s="4"/>
      <c r="WC95" s="4"/>
      <c r="WD95" s="4"/>
      <c r="WE95" s="4"/>
      <c r="WF95" s="4"/>
      <c r="WG95" s="4"/>
      <c r="WH95" s="4"/>
      <c r="WI95" s="4"/>
      <c r="WJ95" s="4"/>
      <c r="WK95" s="4"/>
      <c r="WL95" s="4"/>
      <c r="WM95" s="4"/>
      <c r="WN95" s="4"/>
      <c r="WO95" s="4"/>
      <c r="WP95" s="4"/>
      <c r="WQ95" s="4"/>
      <c r="WR95" s="4"/>
      <c r="WS95" s="4"/>
      <c r="WT95" s="4"/>
      <c r="WU95" s="4"/>
      <c r="WV95" s="4"/>
      <c r="WW95" s="4"/>
      <c r="WX95" s="4"/>
      <c r="WY95" s="4"/>
      <c r="WZ95" s="4"/>
      <c r="XA95" s="4"/>
      <c r="XB95" s="4"/>
      <c r="XC95" s="4"/>
      <c r="XD95" s="4"/>
      <c r="XE95" s="4"/>
      <c r="XF95" s="4"/>
      <c r="XG95" s="4"/>
      <c r="XH95" s="4"/>
      <c r="XI95" s="4"/>
      <c r="XJ95" s="4"/>
      <c r="XK95" s="4"/>
      <c r="XL95" s="4"/>
      <c r="XM95" s="4"/>
      <c r="XN95" s="4"/>
      <c r="XO95" s="4"/>
      <c r="XP95" s="4"/>
      <c r="XQ95" s="4"/>
      <c r="XR95" s="4"/>
      <c r="XS95" s="4"/>
      <c r="XT95" s="4"/>
      <c r="XU95" s="4"/>
      <c r="XV95" s="4"/>
      <c r="XW95" s="4"/>
      <c r="XX95" s="4"/>
      <c r="XY95" s="4"/>
      <c r="XZ95" s="4"/>
      <c r="YA95" s="4"/>
      <c r="YB95" s="4"/>
      <c r="YC95" s="4"/>
      <c r="YD95" s="4"/>
      <c r="YE95" s="4"/>
      <c r="YF95" s="4"/>
      <c r="YG95" s="4"/>
      <c r="YH95" s="4"/>
      <c r="YI95" s="4"/>
      <c r="YJ95" s="4"/>
      <c r="YK95" s="4"/>
      <c r="YL95" s="4"/>
      <c r="YM95" s="4"/>
      <c r="YN95" s="4"/>
      <c r="YO95" s="4"/>
      <c r="YP95" s="4"/>
      <c r="YQ95" s="4"/>
      <c r="YR95" s="4"/>
      <c r="YS95" s="4"/>
      <c r="YT95" s="4"/>
      <c r="YU95" s="4"/>
      <c r="YV95" s="4"/>
      <c r="YW95" s="4"/>
      <c r="YX95" s="4"/>
      <c r="YY95" s="4"/>
      <c r="YZ95" s="4"/>
      <c r="ZA95" s="4"/>
      <c r="ZB95" s="4"/>
      <c r="ZC95" s="4"/>
      <c r="ZD95" s="4"/>
      <c r="ZE95" s="4"/>
      <c r="ZF95" s="4"/>
      <c r="ZG95" s="4"/>
      <c r="ZH95" s="4"/>
      <c r="ZI95" s="4"/>
      <c r="ZJ95" s="4"/>
      <c r="ZK95" s="4"/>
      <c r="ZL95" s="4"/>
      <c r="ZM95" s="4"/>
      <c r="ZN95" s="4"/>
      <c r="ZO95" s="4"/>
      <c r="ZP95" s="4"/>
      <c r="ZQ95" s="4"/>
      <c r="ZR95" s="4"/>
      <c r="ZS95" s="4"/>
      <c r="ZT95" s="4"/>
      <c r="ZU95" s="4"/>
      <c r="ZV95" s="4"/>
      <c r="ZW95" s="4"/>
      <c r="ZX95" s="4"/>
      <c r="ZY95" s="4"/>
      <c r="ZZ95" s="4"/>
      <c r="AAA95" s="4"/>
      <c r="AAB95" s="4"/>
      <c r="AAC95" s="4"/>
      <c r="AAD95" s="4"/>
      <c r="AAE95" s="4"/>
      <c r="AAF95" s="4"/>
      <c r="AAG95" s="4"/>
      <c r="AAH95" s="4"/>
      <c r="AAI95" s="4"/>
      <c r="AAJ95" s="4"/>
      <c r="AAK95" s="4"/>
      <c r="AAL95" s="4"/>
      <c r="AAM95" s="4"/>
      <c r="AAN95" s="4"/>
      <c r="AAO95" s="4"/>
      <c r="AAP95" s="4"/>
      <c r="AAQ95" s="4"/>
      <c r="AAR95" s="4"/>
      <c r="AAS95" s="4"/>
      <c r="AAT95" s="4"/>
      <c r="AAU95" s="4"/>
      <c r="AAV95" s="4"/>
      <c r="AAW95" s="4"/>
      <c r="AAX95" s="4"/>
      <c r="AAY95" s="4"/>
      <c r="AAZ95" s="4"/>
      <c r="ABA95" s="4"/>
      <c r="ABB95" s="4"/>
      <c r="ABC95" s="4"/>
      <c r="ABD95" s="4"/>
      <c r="ABE95" s="4"/>
      <c r="ABF95" s="4"/>
      <c r="ABG95" s="4"/>
      <c r="ABH95" s="4"/>
      <c r="ABI95" s="4"/>
      <c r="ABJ95" s="4"/>
      <c r="ABK95" s="4"/>
      <c r="ABL95" s="4"/>
      <c r="ABM95" s="4"/>
      <c r="ABN95" s="4"/>
      <c r="ABO95" s="4"/>
      <c r="ABP95" s="4"/>
      <c r="ABQ95" s="4"/>
      <c r="ABR95" s="4"/>
      <c r="ABS95" s="4"/>
      <c r="ABT95" s="4"/>
      <c r="ABU95" s="4"/>
      <c r="ABV95" s="4"/>
      <c r="ABW95" s="4"/>
      <c r="ABX95" s="4"/>
      <c r="ABY95" s="4"/>
      <c r="ABZ95" s="4"/>
      <c r="ACA95" s="4"/>
      <c r="ACB95" s="4"/>
      <c r="ACC95" s="4"/>
      <c r="ACD95" s="4"/>
      <c r="ACE95" s="4"/>
      <c r="ACF95" s="4"/>
      <c r="ACG95" s="4"/>
      <c r="ACH95" s="4"/>
      <c r="ACI95" s="4"/>
      <c r="ACJ95" s="4"/>
      <c r="ACK95" s="4"/>
      <c r="ACL95" s="4"/>
      <c r="ACM95" s="4"/>
      <c r="ACN95" s="4"/>
      <c r="ACO95" s="4"/>
      <c r="ACP95" s="4"/>
      <c r="ACQ95" s="4"/>
      <c r="ACR95" s="4"/>
      <c r="ACS95" s="4"/>
      <c r="ACT95" s="4"/>
      <c r="ACU95" s="4"/>
      <c r="ACV95" s="4"/>
      <c r="ACW95" s="4"/>
      <c r="ACX95" s="4"/>
      <c r="ACY95" s="4"/>
      <c r="ACZ95" s="4"/>
      <c r="ADA95" s="4"/>
      <c r="ADB95" s="4"/>
      <c r="ADC95" s="4"/>
      <c r="ADD95" s="4"/>
      <c r="ADE95" s="4"/>
      <c r="ADF95" s="4"/>
      <c r="ADG95" s="4"/>
      <c r="ADH95" s="4"/>
      <c r="ADI95" s="4"/>
      <c r="ADJ95" s="4"/>
      <c r="ADK95" s="4"/>
      <c r="ADL95" s="4"/>
      <c r="ADM95" s="4"/>
      <c r="ADN95" s="4"/>
      <c r="ADO95" s="4"/>
      <c r="ADP95" s="4"/>
      <c r="ADQ95" s="4"/>
      <c r="ADR95" s="4"/>
      <c r="ADS95" s="4"/>
      <c r="ADT95" s="4"/>
      <c r="ADU95" s="4"/>
      <c r="ADV95" s="4"/>
      <c r="ADW95" s="4"/>
      <c r="ADX95" s="4"/>
      <c r="ADY95" s="4"/>
      <c r="ADZ95" s="4"/>
      <c r="AEA95" s="4"/>
      <c r="AEB95" s="4"/>
      <c r="AEC95" s="4"/>
      <c r="AED95" s="4"/>
      <c r="AEE95" s="4"/>
      <c r="AEF95" s="4"/>
      <c r="AEG95" s="4"/>
      <c r="AEH95" s="4"/>
      <c r="AEI95" s="4"/>
      <c r="AEJ95" s="4"/>
      <c r="AEK95" s="4"/>
      <c r="AEL95" s="4"/>
      <c r="AEM95" s="4"/>
      <c r="AEN95" s="4"/>
      <c r="AEO95" s="4"/>
      <c r="AEP95" s="4"/>
      <c r="AEQ95" s="4"/>
      <c r="AER95" s="4"/>
      <c r="AES95" s="4"/>
      <c r="AET95" s="4"/>
      <c r="AEU95" s="4"/>
      <c r="AEV95" s="4"/>
      <c r="AEW95" s="4"/>
      <c r="AEX95" s="4"/>
      <c r="AEY95" s="4"/>
      <c r="AEZ95" s="4"/>
      <c r="AFA95" s="4"/>
      <c r="AFB95" s="4"/>
      <c r="AFC95" s="4"/>
      <c r="AFD95" s="4"/>
      <c r="AFE95" s="4"/>
      <c r="AFF95" s="4"/>
      <c r="AFG95" s="4"/>
      <c r="AFH95" s="4"/>
      <c r="AFI95" s="4"/>
      <c r="AFJ95" s="4"/>
      <c r="AFK95" s="4"/>
      <c r="AFL95" s="4"/>
      <c r="AFM95" s="4"/>
      <c r="AFN95" s="4"/>
      <c r="AFO95" s="4"/>
      <c r="AFP95" s="4"/>
      <c r="AFQ95" s="4"/>
      <c r="AFR95" s="4"/>
      <c r="AFS95" s="4"/>
      <c r="AFT95" s="4"/>
      <c r="AFU95" s="4"/>
      <c r="AFV95" s="4"/>
      <c r="AFW95" s="4"/>
      <c r="AFX95" s="4"/>
      <c r="AFY95" s="4"/>
      <c r="AFZ95" s="4"/>
      <c r="AGA95" s="4"/>
      <c r="AGB95" s="4"/>
      <c r="AGC95" s="4"/>
      <c r="AGD95" s="4"/>
      <c r="AGE95" s="4"/>
      <c r="AGF95" s="4"/>
      <c r="AGG95" s="4"/>
      <c r="AGH95" s="4"/>
      <c r="AGI95" s="4"/>
      <c r="AGJ95" s="4"/>
      <c r="AGK95" s="4"/>
      <c r="AGL95" s="4"/>
      <c r="AGM95" s="4"/>
      <c r="AGN95" s="4"/>
      <c r="AGO95" s="4"/>
      <c r="AGP95" s="4"/>
      <c r="AGQ95" s="4"/>
      <c r="AGR95" s="4"/>
      <c r="AGS95" s="4"/>
      <c r="AGT95" s="4"/>
      <c r="AGU95" s="4"/>
      <c r="AGV95" s="4"/>
      <c r="AGW95" s="4"/>
      <c r="AGX95" s="4"/>
      <c r="AGY95" s="4"/>
      <c r="AGZ95" s="4"/>
      <c r="AHA95" s="4"/>
      <c r="AHB95" s="4"/>
      <c r="AHC95" s="4"/>
      <c r="AHD95" s="4"/>
      <c r="AHE95" s="4"/>
      <c r="AHF95" s="4"/>
      <c r="AHG95" s="4"/>
      <c r="AHH95" s="4"/>
      <c r="AHI95" s="4"/>
      <c r="AHJ95" s="4"/>
      <c r="AHK95" s="4"/>
      <c r="AHL95" s="4"/>
      <c r="AHM95" s="4"/>
      <c r="AHN95" s="4"/>
      <c r="AHO95" s="4"/>
      <c r="AHP95" s="4"/>
      <c r="AHQ95" s="4"/>
      <c r="AHR95" s="4"/>
      <c r="AHS95" s="4"/>
      <c r="AHT95" s="4"/>
      <c r="AHU95" s="4"/>
      <c r="AHV95" s="4"/>
      <c r="AHW95" s="4"/>
      <c r="AHX95" s="4"/>
      <c r="AHY95" s="4"/>
      <c r="AHZ95" s="4"/>
      <c r="AIA95" s="4"/>
      <c r="AIB95" s="4"/>
      <c r="AIC95" s="4"/>
      <c r="AID95" s="4"/>
      <c r="AIE95" s="4"/>
      <c r="AIF95" s="4"/>
      <c r="AIG95" s="4"/>
      <c r="AIH95" s="4"/>
      <c r="AII95" s="4"/>
      <c r="AIJ95" s="4"/>
      <c r="AIK95" s="4"/>
      <c r="AIL95" s="4"/>
      <c r="AIM95" s="4"/>
      <c r="AIN95" s="4"/>
      <c r="AIO95" s="4"/>
      <c r="AIP95" s="4"/>
      <c r="AIQ95" s="4"/>
      <c r="AIR95" s="4"/>
      <c r="AIS95" s="4"/>
      <c r="AIT95" s="4"/>
      <c r="AIU95" s="4"/>
      <c r="AIV95" s="4"/>
      <c r="AIW95" s="4"/>
      <c r="AIX95" s="4"/>
      <c r="AIY95" s="4"/>
      <c r="AIZ95" s="4"/>
      <c r="AJA95" s="4"/>
      <c r="AJB95" s="4"/>
      <c r="AJC95" s="4"/>
      <c r="AJD95" s="4"/>
      <c r="AJE95" s="4"/>
      <c r="AJF95" s="4"/>
      <c r="AJG95" s="4"/>
      <c r="AJH95" s="4"/>
      <c r="AJI95" s="4"/>
      <c r="AJJ95" s="4"/>
      <c r="AJK95" s="4"/>
      <c r="AJL95" s="4"/>
      <c r="AJM95" s="4"/>
      <c r="AJN95" s="4"/>
      <c r="AJO95" s="4"/>
      <c r="AJP95" s="4"/>
      <c r="AJQ95" s="4"/>
      <c r="AJR95" s="4"/>
      <c r="AJS95" s="4"/>
      <c r="AJT95" s="4"/>
      <c r="AJU95" s="4"/>
      <c r="AJV95" s="4"/>
      <c r="AJW95" s="4"/>
      <c r="AJX95" s="4"/>
      <c r="AJY95" s="4"/>
      <c r="AJZ95" s="4"/>
      <c r="AKA95" s="4"/>
      <c r="AKB95" s="4"/>
      <c r="AKC95" s="4"/>
      <c r="AKD95" s="4"/>
      <c r="AKE95" s="4"/>
      <c r="AKF95" s="4"/>
      <c r="AKG95" s="4"/>
      <c r="AKH95" s="4"/>
      <c r="AKI95" s="4"/>
      <c r="AKJ95" s="4"/>
      <c r="AKK95" s="4"/>
      <c r="AKL95" s="4"/>
      <c r="AKM95" s="4"/>
      <c r="AKN95" s="4"/>
      <c r="AKO95" s="4"/>
      <c r="AKP95" s="4"/>
      <c r="AKQ95" s="4"/>
      <c r="AKR95" s="4"/>
      <c r="AKS95" s="4"/>
      <c r="AKT95" s="4"/>
      <c r="AKU95" s="4"/>
      <c r="AKV95" s="4"/>
      <c r="AKW95" s="4"/>
      <c r="AKX95" s="4"/>
      <c r="AKY95" s="4"/>
      <c r="AKZ95" s="4"/>
      <c r="ALA95" s="4"/>
      <c r="ALB95" s="4"/>
      <c r="ALC95" s="4"/>
      <c r="ALD95" s="4"/>
      <c r="ALE95" s="4"/>
      <c r="ALF95" s="4"/>
      <c r="ALG95" s="4"/>
      <c r="ALH95" s="4"/>
      <c r="ALI95" s="4"/>
      <c r="ALJ95" s="4"/>
      <c r="ALK95" s="4"/>
      <c r="ALL95" s="4"/>
      <c r="ALM95" s="4"/>
      <c r="ALN95" s="4"/>
      <c r="ALO95" s="4"/>
      <c r="ALP95" s="4"/>
      <c r="ALQ95" s="4"/>
      <c r="ALR95" s="4"/>
      <c r="ALS95" s="4"/>
      <c r="ALT95" s="4"/>
      <c r="ALU95" s="4"/>
    </row>
    <row r="96" spans="1:1009" ht="21" customHeight="1" x14ac:dyDescent="0.3">
      <c r="E96" s="1" t="s">
        <v>4</v>
      </c>
      <c r="F96" s="1" t="s">
        <v>5</v>
      </c>
      <c r="G96" s="1" t="s">
        <v>6</v>
      </c>
      <c r="J96" s="186" t="s">
        <v>2</v>
      </c>
      <c r="K96" s="186"/>
      <c r="L96" s="186"/>
      <c r="M96" s="186"/>
      <c r="N96" s="186"/>
      <c r="O96" s="186"/>
      <c r="T96" s="1" t="s">
        <v>4</v>
      </c>
      <c r="U96" s="1" t="s">
        <v>5</v>
      </c>
      <c r="V96" s="1" t="s">
        <v>6</v>
      </c>
      <c r="Y96" s="186" t="s">
        <v>2</v>
      </c>
      <c r="Z96" s="186"/>
      <c r="AA96" s="186"/>
      <c r="AB96" s="186"/>
      <c r="AC96" s="186"/>
      <c r="AD96" s="186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4"/>
      <c r="MP96" s="4"/>
      <c r="MQ96" s="4"/>
      <c r="MR96" s="4"/>
      <c r="MS96" s="4"/>
      <c r="MT96" s="4"/>
      <c r="MU96" s="4"/>
      <c r="MV96" s="4"/>
      <c r="MW96" s="4"/>
      <c r="MX96" s="4"/>
      <c r="MY96" s="4"/>
      <c r="MZ96" s="4"/>
      <c r="NA96" s="4"/>
      <c r="NB96" s="4"/>
      <c r="NC96" s="4"/>
      <c r="ND96" s="4"/>
      <c r="NE96" s="4"/>
      <c r="NF96" s="4"/>
      <c r="NG96" s="4"/>
      <c r="NH96" s="4"/>
      <c r="NI96" s="4"/>
      <c r="NJ96" s="4"/>
      <c r="NK96" s="4"/>
      <c r="NL96" s="4"/>
      <c r="NM96" s="4"/>
      <c r="NN96" s="4"/>
      <c r="NO96" s="4"/>
      <c r="NP96" s="4"/>
      <c r="NQ96" s="4"/>
      <c r="NR96" s="4"/>
      <c r="NS96" s="4"/>
      <c r="NT96" s="4"/>
      <c r="NU96" s="4"/>
      <c r="NV96" s="4"/>
      <c r="NW96" s="4"/>
      <c r="NX96" s="4"/>
      <c r="NY96" s="4"/>
      <c r="NZ96" s="4"/>
      <c r="OA96" s="4"/>
      <c r="OB96" s="4"/>
      <c r="OC96" s="4"/>
      <c r="OD96" s="4"/>
      <c r="OE96" s="4"/>
      <c r="OF96" s="4"/>
      <c r="OG96" s="4"/>
      <c r="OH96" s="4"/>
      <c r="OI96" s="4"/>
      <c r="OJ96" s="4"/>
      <c r="OK96" s="4"/>
      <c r="OL96" s="4"/>
      <c r="OM96" s="4"/>
      <c r="ON96" s="4"/>
      <c r="OO96" s="4"/>
      <c r="OP96" s="4"/>
      <c r="OQ96" s="4"/>
      <c r="OR96" s="4"/>
      <c r="OS96" s="4"/>
      <c r="OT96" s="4"/>
      <c r="OU96" s="4"/>
      <c r="OV96" s="4"/>
      <c r="OW96" s="4"/>
      <c r="OX96" s="4"/>
      <c r="OY96" s="4"/>
      <c r="OZ96" s="4"/>
      <c r="PA96" s="4"/>
      <c r="PB96" s="4"/>
      <c r="PC96" s="4"/>
      <c r="PD96" s="4"/>
      <c r="PE96" s="4"/>
      <c r="PF96" s="4"/>
      <c r="PG96" s="4"/>
      <c r="PH96" s="4"/>
      <c r="PI96" s="4"/>
      <c r="PJ96" s="4"/>
      <c r="PK96" s="4"/>
      <c r="PL96" s="4"/>
      <c r="PM96" s="4"/>
      <c r="PN96" s="4"/>
      <c r="PO96" s="4"/>
      <c r="PP96" s="4"/>
      <c r="PQ96" s="4"/>
      <c r="PR96" s="4"/>
      <c r="PS96" s="4"/>
      <c r="PT96" s="4"/>
      <c r="PU96" s="4"/>
      <c r="PV96" s="4"/>
      <c r="PW96" s="4"/>
      <c r="PX96" s="4"/>
      <c r="PY96" s="4"/>
      <c r="PZ96" s="4"/>
      <c r="QA96" s="4"/>
      <c r="QB96" s="4"/>
      <c r="QC96" s="4"/>
      <c r="QD96" s="4"/>
      <c r="QE96" s="4"/>
      <c r="QF96" s="4"/>
      <c r="QG96" s="4"/>
      <c r="QH96" s="4"/>
      <c r="QI96" s="4"/>
      <c r="QJ96" s="4"/>
      <c r="QK96" s="4"/>
      <c r="QL96" s="4"/>
      <c r="QM96" s="4"/>
      <c r="QN96" s="4"/>
      <c r="QO96" s="4"/>
      <c r="QP96" s="4"/>
      <c r="QQ96" s="4"/>
      <c r="QR96" s="4"/>
      <c r="QS96" s="4"/>
      <c r="QT96" s="4"/>
      <c r="QU96" s="4"/>
      <c r="QV96" s="4"/>
      <c r="QW96" s="4"/>
      <c r="QX96" s="4"/>
      <c r="QY96" s="4"/>
      <c r="QZ96" s="4"/>
      <c r="RA96" s="4"/>
      <c r="RB96" s="4"/>
      <c r="RC96" s="4"/>
      <c r="RD96" s="4"/>
      <c r="RE96" s="4"/>
      <c r="RF96" s="4"/>
      <c r="RG96" s="4"/>
      <c r="RH96" s="4"/>
      <c r="RI96" s="4"/>
      <c r="RJ96" s="4"/>
      <c r="RK96" s="4"/>
      <c r="RL96" s="4"/>
      <c r="RM96" s="4"/>
      <c r="RN96" s="4"/>
      <c r="RO96" s="4"/>
      <c r="RP96" s="4"/>
      <c r="RQ96" s="4"/>
      <c r="RR96" s="4"/>
      <c r="RS96" s="4"/>
      <c r="RT96" s="4"/>
      <c r="RU96" s="4"/>
      <c r="RV96" s="4"/>
      <c r="RW96" s="4"/>
      <c r="RX96" s="4"/>
      <c r="RY96" s="4"/>
      <c r="RZ96" s="4"/>
      <c r="SA96" s="4"/>
      <c r="SB96" s="4"/>
      <c r="SC96" s="4"/>
      <c r="SD96" s="4"/>
      <c r="SE96" s="4"/>
      <c r="SF96" s="4"/>
      <c r="SG96" s="4"/>
      <c r="SH96" s="4"/>
      <c r="SI96" s="4"/>
      <c r="SJ96" s="4"/>
      <c r="SK96" s="4"/>
      <c r="SL96" s="4"/>
      <c r="SM96" s="4"/>
      <c r="SN96" s="4"/>
      <c r="SO96" s="4"/>
      <c r="SP96" s="4"/>
      <c r="SQ96" s="4"/>
      <c r="SR96" s="4"/>
      <c r="SS96" s="4"/>
      <c r="ST96" s="4"/>
      <c r="SU96" s="4"/>
      <c r="SV96" s="4"/>
      <c r="SW96" s="4"/>
      <c r="SX96" s="4"/>
      <c r="SY96" s="4"/>
      <c r="SZ96" s="4"/>
      <c r="TA96" s="4"/>
      <c r="TB96" s="4"/>
      <c r="TC96" s="4"/>
      <c r="TD96" s="4"/>
      <c r="TE96" s="4"/>
      <c r="TF96" s="4"/>
      <c r="TG96" s="4"/>
      <c r="TH96" s="4"/>
      <c r="TI96" s="4"/>
      <c r="TJ96" s="4"/>
      <c r="TK96" s="4"/>
      <c r="TL96" s="4"/>
      <c r="TM96" s="4"/>
      <c r="TN96" s="4"/>
      <c r="TO96" s="4"/>
      <c r="TP96" s="4"/>
      <c r="TQ96" s="4"/>
      <c r="TR96" s="4"/>
      <c r="TS96" s="4"/>
      <c r="TT96" s="4"/>
      <c r="TU96" s="4"/>
      <c r="TV96" s="4"/>
      <c r="TW96" s="4"/>
      <c r="TX96" s="4"/>
      <c r="TY96" s="4"/>
      <c r="TZ96" s="4"/>
      <c r="UA96" s="4"/>
      <c r="UB96" s="4"/>
      <c r="UC96" s="4"/>
      <c r="UD96" s="4"/>
      <c r="UE96" s="4"/>
      <c r="UF96" s="4"/>
      <c r="UG96" s="4"/>
      <c r="UH96" s="4"/>
      <c r="UI96" s="4"/>
      <c r="UJ96" s="4"/>
      <c r="UK96" s="4"/>
      <c r="UL96" s="4"/>
      <c r="UM96" s="4"/>
      <c r="UN96" s="4"/>
      <c r="UO96" s="4"/>
      <c r="UP96" s="4"/>
      <c r="UQ96" s="4"/>
      <c r="UR96" s="4"/>
      <c r="US96" s="4"/>
      <c r="UT96" s="4"/>
      <c r="UU96" s="4"/>
      <c r="UV96" s="4"/>
      <c r="UW96" s="4"/>
      <c r="UX96" s="4"/>
      <c r="UY96" s="4"/>
      <c r="UZ96" s="4"/>
      <c r="VA96" s="4"/>
      <c r="VB96" s="4"/>
      <c r="VC96" s="4"/>
      <c r="VD96" s="4"/>
      <c r="VE96" s="4"/>
      <c r="VF96" s="4"/>
      <c r="VG96" s="4"/>
      <c r="VH96" s="4"/>
      <c r="VI96" s="4"/>
      <c r="VJ96" s="4"/>
      <c r="VK96" s="4"/>
      <c r="VL96" s="4"/>
      <c r="VM96" s="4"/>
      <c r="VN96" s="4"/>
      <c r="VO96" s="4"/>
      <c r="VP96" s="4"/>
      <c r="VQ96" s="4"/>
      <c r="VR96" s="4"/>
      <c r="VS96" s="4"/>
      <c r="VT96" s="4"/>
      <c r="VU96" s="4"/>
      <c r="VV96" s="4"/>
      <c r="VW96" s="4"/>
      <c r="VX96" s="4"/>
      <c r="VY96" s="4"/>
      <c r="VZ96" s="4"/>
      <c r="WA96" s="4"/>
      <c r="WB96" s="4"/>
      <c r="WC96" s="4"/>
      <c r="WD96" s="4"/>
      <c r="WE96" s="4"/>
      <c r="WF96" s="4"/>
      <c r="WG96" s="4"/>
      <c r="WH96" s="4"/>
      <c r="WI96" s="4"/>
      <c r="WJ96" s="4"/>
      <c r="WK96" s="4"/>
      <c r="WL96" s="4"/>
      <c r="WM96" s="4"/>
      <c r="WN96" s="4"/>
      <c r="WO96" s="4"/>
      <c r="WP96" s="4"/>
      <c r="WQ96" s="4"/>
      <c r="WR96" s="4"/>
      <c r="WS96" s="4"/>
      <c r="WT96" s="4"/>
      <c r="WU96" s="4"/>
      <c r="WV96" s="4"/>
      <c r="WW96" s="4"/>
      <c r="WX96" s="4"/>
      <c r="WY96" s="4"/>
      <c r="WZ96" s="4"/>
      <c r="XA96" s="4"/>
      <c r="XB96" s="4"/>
      <c r="XC96" s="4"/>
      <c r="XD96" s="4"/>
      <c r="XE96" s="4"/>
      <c r="XF96" s="4"/>
      <c r="XG96" s="4"/>
      <c r="XH96" s="4"/>
      <c r="XI96" s="4"/>
      <c r="XJ96" s="4"/>
      <c r="XK96" s="4"/>
      <c r="XL96" s="4"/>
      <c r="XM96" s="4"/>
      <c r="XN96" s="4"/>
      <c r="XO96" s="4"/>
      <c r="XP96" s="4"/>
      <c r="XQ96" s="4"/>
      <c r="XR96" s="4"/>
      <c r="XS96" s="4"/>
      <c r="XT96" s="4"/>
      <c r="XU96" s="4"/>
      <c r="XV96" s="4"/>
      <c r="XW96" s="4"/>
      <c r="XX96" s="4"/>
      <c r="XY96" s="4"/>
      <c r="XZ96" s="4"/>
      <c r="YA96" s="4"/>
      <c r="YB96" s="4"/>
      <c r="YC96" s="4"/>
      <c r="YD96" s="4"/>
      <c r="YE96" s="4"/>
      <c r="YF96" s="4"/>
      <c r="YG96" s="4"/>
      <c r="YH96" s="4"/>
      <c r="YI96" s="4"/>
      <c r="YJ96" s="4"/>
      <c r="YK96" s="4"/>
      <c r="YL96" s="4"/>
      <c r="YM96" s="4"/>
      <c r="YN96" s="4"/>
      <c r="YO96" s="4"/>
      <c r="YP96" s="4"/>
      <c r="YQ96" s="4"/>
      <c r="YR96" s="4"/>
      <c r="YS96" s="4"/>
      <c r="YT96" s="4"/>
      <c r="YU96" s="4"/>
      <c r="YV96" s="4"/>
      <c r="YW96" s="4"/>
      <c r="YX96" s="4"/>
      <c r="YY96" s="4"/>
      <c r="YZ96" s="4"/>
      <c r="ZA96" s="4"/>
      <c r="ZB96" s="4"/>
      <c r="ZC96" s="4"/>
      <c r="ZD96" s="4"/>
      <c r="ZE96" s="4"/>
      <c r="ZF96" s="4"/>
      <c r="ZG96" s="4"/>
      <c r="ZH96" s="4"/>
      <c r="ZI96" s="4"/>
      <c r="ZJ96" s="4"/>
      <c r="ZK96" s="4"/>
      <c r="ZL96" s="4"/>
      <c r="ZM96" s="4"/>
      <c r="ZN96" s="4"/>
      <c r="ZO96" s="4"/>
      <c r="ZP96" s="4"/>
      <c r="ZQ96" s="4"/>
      <c r="ZR96" s="4"/>
      <c r="ZS96" s="4"/>
      <c r="ZT96" s="4"/>
      <c r="ZU96" s="4"/>
      <c r="ZV96" s="4"/>
      <c r="ZW96" s="4"/>
      <c r="ZX96" s="4"/>
      <c r="ZY96" s="4"/>
      <c r="ZZ96" s="4"/>
      <c r="AAA96" s="4"/>
      <c r="AAB96" s="4"/>
      <c r="AAC96" s="4"/>
      <c r="AAD96" s="4"/>
      <c r="AAE96" s="4"/>
      <c r="AAF96" s="4"/>
      <c r="AAG96" s="4"/>
      <c r="AAH96" s="4"/>
      <c r="AAI96" s="4"/>
      <c r="AAJ96" s="4"/>
      <c r="AAK96" s="4"/>
      <c r="AAL96" s="4"/>
      <c r="AAM96" s="4"/>
      <c r="AAN96" s="4"/>
      <c r="AAO96" s="4"/>
      <c r="AAP96" s="4"/>
      <c r="AAQ96" s="4"/>
      <c r="AAR96" s="4"/>
      <c r="AAS96" s="4"/>
      <c r="AAT96" s="4"/>
      <c r="AAU96" s="4"/>
      <c r="AAV96" s="4"/>
      <c r="AAW96" s="4"/>
      <c r="AAX96" s="4"/>
      <c r="AAY96" s="4"/>
      <c r="AAZ96" s="4"/>
      <c r="ABA96" s="4"/>
      <c r="ABB96" s="4"/>
      <c r="ABC96" s="4"/>
      <c r="ABD96" s="4"/>
      <c r="ABE96" s="4"/>
      <c r="ABF96" s="4"/>
      <c r="ABG96" s="4"/>
      <c r="ABH96" s="4"/>
      <c r="ABI96" s="4"/>
      <c r="ABJ96" s="4"/>
      <c r="ABK96" s="4"/>
      <c r="ABL96" s="4"/>
      <c r="ABM96" s="4"/>
      <c r="ABN96" s="4"/>
      <c r="ABO96" s="4"/>
      <c r="ABP96" s="4"/>
      <c r="ABQ96" s="4"/>
      <c r="ABR96" s="4"/>
      <c r="ABS96" s="4"/>
      <c r="ABT96" s="4"/>
      <c r="ABU96" s="4"/>
      <c r="ABV96" s="4"/>
      <c r="ABW96" s="4"/>
      <c r="ABX96" s="4"/>
      <c r="ABY96" s="4"/>
      <c r="ABZ96" s="4"/>
      <c r="ACA96" s="4"/>
      <c r="ACB96" s="4"/>
      <c r="ACC96" s="4"/>
      <c r="ACD96" s="4"/>
      <c r="ACE96" s="4"/>
      <c r="ACF96" s="4"/>
      <c r="ACG96" s="4"/>
      <c r="ACH96" s="4"/>
      <c r="ACI96" s="4"/>
      <c r="ACJ96" s="4"/>
      <c r="ACK96" s="4"/>
      <c r="ACL96" s="4"/>
      <c r="ACM96" s="4"/>
      <c r="ACN96" s="4"/>
      <c r="ACO96" s="4"/>
      <c r="ACP96" s="4"/>
      <c r="ACQ96" s="4"/>
      <c r="ACR96" s="4"/>
      <c r="ACS96" s="4"/>
      <c r="ACT96" s="4"/>
      <c r="ACU96" s="4"/>
      <c r="ACV96" s="4"/>
      <c r="ACW96" s="4"/>
      <c r="ACX96" s="4"/>
      <c r="ACY96" s="4"/>
      <c r="ACZ96" s="4"/>
      <c r="ADA96" s="4"/>
      <c r="ADB96" s="4"/>
      <c r="ADC96" s="4"/>
      <c r="ADD96" s="4"/>
      <c r="ADE96" s="4"/>
      <c r="ADF96" s="4"/>
      <c r="ADG96" s="4"/>
      <c r="ADH96" s="4"/>
      <c r="ADI96" s="4"/>
      <c r="ADJ96" s="4"/>
      <c r="ADK96" s="4"/>
      <c r="ADL96" s="4"/>
      <c r="ADM96" s="4"/>
      <c r="ADN96" s="4"/>
      <c r="ADO96" s="4"/>
      <c r="ADP96" s="4"/>
      <c r="ADQ96" s="4"/>
      <c r="ADR96" s="4"/>
      <c r="ADS96" s="4"/>
      <c r="ADT96" s="4"/>
      <c r="ADU96" s="4"/>
      <c r="ADV96" s="4"/>
      <c r="ADW96" s="4"/>
      <c r="ADX96" s="4"/>
      <c r="ADY96" s="4"/>
      <c r="ADZ96" s="4"/>
      <c r="AEA96" s="4"/>
      <c r="AEB96" s="4"/>
      <c r="AEC96" s="4"/>
      <c r="AED96" s="4"/>
      <c r="AEE96" s="4"/>
      <c r="AEF96" s="4"/>
      <c r="AEG96" s="4"/>
      <c r="AEH96" s="4"/>
      <c r="AEI96" s="4"/>
      <c r="AEJ96" s="4"/>
      <c r="AEK96" s="4"/>
      <c r="AEL96" s="4"/>
      <c r="AEM96" s="4"/>
      <c r="AEN96" s="4"/>
      <c r="AEO96" s="4"/>
      <c r="AEP96" s="4"/>
      <c r="AEQ96" s="4"/>
      <c r="AER96" s="4"/>
      <c r="AES96" s="4"/>
      <c r="AET96" s="4"/>
      <c r="AEU96" s="4"/>
      <c r="AEV96" s="4"/>
      <c r="AEW96" s="4"/>
      <c r="AEX96" s="4"/>
      <c r="AEY96" s="4"/>
      <c r="AEZ96" s="4"/>
      <c r="AFA96" s="4"/>
      <c r="AFB96" s="4"/>
      <c r="AFC96" s="4"/>
      <c r="AFD96" s="4"/>
      <c r="AFE96" s="4"/>
      <c r="AFF96" s="4"/>
      <c r="AFG96" s="4"/>
      <c r="AFH96" s="4"/>
      <c r="AFI96" s="4"/>
      <c r="AFJ96" s="4"/>
      <c r="AFK96" s="4"/>
      <c r="AFL96" s="4"/>
      <c r="AFM96" s="4"/>
      <c r="AFN96" s="4"/>
      <c r="AFO96" s="4"/>
      <c r="AFP96" s="4"/>
      <c r="AFQ96" s="4"/>
      <c r="AFR96" s="4"/>
      <c r="AFS96" s="4"/>
      <c r="AFT96" s="4"/>
      <c r="AFU96" s="4"/>
      <c r="AFV96" s="4"/>
      <c r="AFW96" s="4"/>
      <c r="AFX96" s="4"/>
      <c r="AFY96" s="4"/>
      <c r="AFZ96" s="4"/>
      <c r="AGA96" s="4"/>
      <c r="AGB96" s="4"/>
      <c r="AGC96" s="4"/>
      <c r="AGD96" s="4"/>
      <c r="AGE96" s="4"/>
      <c r="AGF96" s="4"/>
      <c r="AGG96" s="4"/>
      <c r="AGH96" s="4"/>
      <c r="AGI96" s="4"/>
      <c r="AGJ96" s="4"/>
      <c r="AGK96" s="4"/>
      <c r="AGL96" s="4"/>
      <c r="AGM96" s="4"/>
      <c r="AGN96" s="4"/>
      <c r="AGO96" s="4"/>
      <c r="AGP96" s="4"/>
      <c r="AGQ96" s="4"/>
      <c r="AGR96" s="4"/>
      <c r="AGS96" s="4"/>
      <c r="AGT96" s="4"/>
      <c r="AGU96" s="4"/>
      <c r="AGV96" s="4"/>
      <c r="AGW96" s="4"/>
      <c r="AGX96" s="4"/>
      <c r="AGY96" s="4"/>
      <c r="AGZ96" s="4"/>
      <c r="AHA96" s="4"/>
      <c r="AHB96" s="4"/>
      <c r="AHC96" s="4"/>
      <c r="AHD96" s="4"/>
      <c r="AHE96" s="4"/>
      <c r="AHF96" s="4"/>
      <c r="AHG96" s="4"/>
      <c r="AHH96" s="4"/>
      <c r="AHI96" s="4"/>
      <c r="AHJ96" s="4"/>
      <c r="AHK96" s="4"/>
      <c r="AHL96" s="4"/>
      <c r="AHM96" s="4"/>
      <c r="AHN96" s="4"/>
      <c r="AHO96" s="4"/>
      <c r="AHP96" s="4"/>
      <c r="AHQ96" s="4"/>
      <c r="AHR96" s="4"/>
      <c r="AHS96" s="4"/>
      <c r="AHT96" s="4"/>
      <c r="AHU96" s="4"/>
      <c r="AHV96" s="4"/>
      <c r="AHW96" s="4"/>
      <c r="AHX96" s="4"/>
      <c r="AHY96" s="4"/>
      <c r="AHZ96" s="4"/>
      <c r="AIA96" s="4"/>
      <c r="AIB96" s="4"/>
      <c r="AIC96" s="4"/>
      <c r="AID96" s="4"/>
      <c r="AIE96" s="4"/>
      <c r="AIF96" s="4"/>
      <c r="AIG96" s="4"/>
      <c r="AIH96" s="4"/>
      <c r="AII96" s="4"/>
      <c r="AIJ96" s="4"/>
      <c r="AIK96" s="4"/>
      <c r="AIL96" s="4"/>
      <c r="AIM96" s="4"/>
      <c r="AIN96" s="4"/>
      <c r="AIO96" s="4"/>
      <c r="AIP96" s="4"/>
      <c r="AIQ96" s="4"/>
      <c r="AIR96" s="4"/>
      <c r="AIS96" s="4"/>
      <c r="AIT96" s="4"/>
      <c r="AIU96" s="4"/>
      <c r="AIV96" s="4"/>
      <c r="AIW96" s="4"/>
      <c r="AIX96" s="4"/>
      <c r="AIY96" s="4"/>
      <c r="AIZ96" s="4"/>
      <c r="AJA96" s="4"/>
      <c r="AJB96" s="4"/>
      <c r="AJC96" s="4"/>
      <c r="AJD96" s="4"/>
      <c r="AJE96" s="4"/>
      <c r="AJF96" s="4"/>
      <c r="AJG96" s="4"/>
      <c r="AJH96" s="4"/>
      <c r="AJI96" s="4"/>
      <c r="AJJ96" s="4"/>
      <c r="AJK96" s="4"/>
      <c r="AJL96" s="4"/>
      <c r="AJM96" s="4"/>
      <c r="AJN96" s="4"/>
      <c r="AJO96" s="4"/>
      <c r="AJP96" s="4"/>
      <c r="AJQ96" s="4"/>
      <c r="AJR96" s="4"/>
      <c r="AJS96" s="4"/>
      <c r="AJT96" s="4"/>
      <c r="AJU96" s="4"/>
      <c r="AJV96" s="4"/>
      <c r="AJW96" s="4"/>
      <c r="AJX96" s="4"/>
      <c r="AJY96" s="4"/>
      <c r="AJZ96" s="4"/>
      <c r="AKA96" s="4"/>
      <c r="AKB96" s="4"/>
      <c r="AKC96" s="4"/>
      <c r="AKD96" s="4"/>
      <c r="AKE96" s="4"/>
      <c r="AKF96" s="4"/>
      <c r="AKG96" s="4"/>
      <c r="AKH96" s="4"/>
      <c r="AKI96" s="4"/>
      <c r="AKJ96" s="4"/>
      <c r="AKK96" s="4"/>
      <c r="AKL96" s="4"/>
      <c r="AKM96" s="4"/>
      <c r="AKN96" s="4"/>
      <c r="AKO96" s="4"/>
      <c r="AKP96" s="4"/>
      <c r="AKQ96" s="4"/>
      <c r="AKR96" s="4"/>
      <c r="AKS96" s="4"/>
      <c r="AKT96" s="4"/>
      <c r="AKU96" s="4"/>
      <c r="AKV96" s="4"/>
      <c r="AKW96" s="4"/>
      <c r="AKX96" s="4"/>
      <c r="AKY96" s="4"/>
      <c r="AKZ96" s="4"/>
      <c r="ALA96" s="4"/>
      <c r="ALB96" s="4"/>
      <c r="ALC96" s="4"/>
      <c r="ALD96" s="4"/>
      <c r="ALE96" s="4"/>
      <c r="ALF96" s="4"/>
      <c r="ALG96" s="4"/>
      <c r="ALH96" s="4"/>
      <c r="ALI96" s="4"/>
      <c r="ALJ96" s="4"/>
      <c r="ALK96" s="4"/>
      <c r="ALL96" s="4"/>
      <c r="ALM96" s="4"/>
      <c r="ALN96" s="4"/>
      <c r="ALO96" s="4"/>
      <c r="ALP96" s="4"/>
      <c r="ALQ96" s="4"/>
      <c r="ALR96" s="4"/>
      <c r="ALS96" s="4"/>
      <c r="ALT96" s="4"/>
      <c r="ALU96" s="4"/>
    </row>
    <row r="97" spans="1:1009" ht="5.0999999999999996" customHeight="1" x14ac:dyDescent="0.3">
      <c r="B97" s="10"/>
      <c r="C97" s="10"/>
      <c r="D97" s="4"/>
      <c r="F97" s="10"/>
      <c r="G97" s="4"/>
      <c r="J97" s="186"/>
      <c r="K97" s="186"/>
      <c r="L97" s="186"/>
      <c r="M97" s="186"/>
      <c r="N97" s="186"/>
      <c r="O97" s="186"/>
      <c r="Q97" s="10"/>
      <c r="R97" s="10"/>
      <c r="S97" s="4"/>
      <c r="U97" s="10"/>
      <c r="V97" s="4"/>
      <c r="Y97" s="186"/>
      <c r="Z97" s="186"/>
      <c r="AA97" s="186"/>
      <c r="AB97" s="186"/>
      <c r="AC97" s="186"/>
      <c r="AD97" s="186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  <c r="IY97" s="4"/>
      <c r="IZ97" s="4"/>
      <c r="JA97" s="4"/>
      <c r="JB97" s="4"/>
      <c r="JC97" s="4"/>
      <c r="JD97" s="4"/>
      <c r="JE97" s="4"/>
      <c r="JF97" s="4"/>
      <c r="JG97" s="4"/>
      <c r="JH97" s="4"/>
      <c r="JI97" s="4"/>
      <c r="JJ97" s="4"/>
      <c r="JK97" s="4"/>
      <c r="JL97" s="4"/>
      <c r="JM97" s="4"/>
      <c r="JN97" s="4"/>
      <c r="JO97" s="4"/>
      <c r="JP97" s="4"/>
      <c r="JQ97" s="4"/>
      <c r="JR97" s="4"/>
      <c r="JS97" s="4"/>
      <c r="JT97" s="4"/>
      <c r="JU97" s="4"/>
      <c r="JV97" s="4"/>
      <c r="JW97" s="4"/>
      <c r="JX97" s="4"/>
      <c r="JY97" s="4"/>
      <c r="JZ97" s="4"/>
      <c r="KA97" s="4"/>
      <c r="KB97" s="4"/>
      <c r="KC97" s="4"/>
      <c r="KD97" s="4"/>
      <c r="KE97" s="4"/>
      <c r="KF97" s="4"/>
      <c r="KG97" s="4"/>
      <c r="KH97" s="4"/>
      <c r="KI97" s="4"/>
      <c r="KJ97" s="4"/>
      <c r="KK97" s="4"/>
      <c r="KL97" s="4"/>
      <c r="KM97" s="4"/>
      <c r="KN97" s="4"/>
      <c r="KO97" s="4"/>
      <c r="KP97" s="4"/>
      <c r="KQ97" s="4"/>
      <c r="KR97" s="4"/>
      <c r="KS97" s="4"/>
      <c r="KT97" s="4"/>
      <c r="KU97" s="4"/>
      <c r="KV97" s="4"/>
      <c r="KW97" s="4"/>
      <c r="KX97" s="4"/>
      <c r="KY97" s="4"/>
      <c r="KZ97" s="4"/>
      <c r="LA97" s="4"/>
      <c r="LB97" s="4"/>
      <c r="LC97" s="4"/>
      <c r="LD97" s="4"/>
      <c r="LE97" s="4"/>
      <c r="LF97" s="4"/>
      <c r="LG97" s="4"/>
      <c r="LH97" s="4"/>
      <c r="LI97" s="4"/>
      <c r="LJ97" s="4"/>
      <c r="LK97" s="4"/>
      <c r="LL97" s="4"/>
      <c r="LM97" s="4"/>
      <c r="LN97" s="4"/>
      <c r="LO97" s="4"/>
      <c r="LP97" s="4"/>
      <c r="LQ97" s="4"/>
      <c r="LR97" s="4"/>
      <c r="LS97" s="4"/>
      <c r="LT97" s="4"/>
      <c r="LU97" s="4"/>
      <c r="LV97" s="4"/>
      <c r="LW97" s="4"/>
      <c r="LX97" s="4"/>
      <c r="LY97" s="4"/>
      <c r="LZ97" s="4"/>
      <c r="MA97" s="4"/>
      <c r="MB97" s="4"/>
      <c r="MC97" s="4"/>
      <c r="MD97" s="4"/>
      <c r="ME97" s="4"/>
      <c r="MF97" s="4"/>
      <c r="MG97" s="4"/>
      <c r="MH97" s="4"/>
      <c r="MI97" s="4"/>
      <c r="MJ97" s="4"/>
      <c r="MK97" s="4"/>
      <c r="ML97" s="4"/>
      <c r="MM97" s="4"/>
      <c r="MN97" s="4"/>
      <c r="MO97" s="4"/>
      <c r="MP97" s="4"/>
      <c r="MQ97" s="4"/>
      <c r="MR97" s="4"/>
      <c r="MS97" s="4"/>
      <c r="MT97" s="4"/>
      <c r="MU97" s="4"/>
      <c r="MV97" s="4"/>
      <c r="MW97" s="4"/>
      <c r="MX97" s="4"/>
      <c r="MY97" s="4"/>
      <c r="MZ97" s="4"/>
      <c r="NA97" s="4"/>
      <c r="NB97" s="4"/>
      <c r="NC97" s="4"/>
      <c r="ND97" s="4"/>
      <c r="NE97" s="4"/>
      <c r="NF97" s="4"/>
      <c r="NG97" s="4"/>
      <c r="NH97" s="4"/>
      <c r="NI97" s="4"/>
      <c r="NJ97" s="4"/>
      <c r="NK97" s="4"/>
      <c r="NL97" s="4"/>
      <c r="NM97" s="4"/>
      <c r="NN97" s="4"/>
      <c r="NO97" s="4"/>
      <c r="NP97" s="4"/>
      <c r="NQ97" s="4"/>
      <c r="NR97" s="4"/>
      <c r="NS97" s="4"/>
      <c r="NT97" s="4"/>
      <c r="NU97" s="4"/>
      <c r="NV97" s="4"/>
      <c r="NW97" s="4"/>
      <c r="NX97" s="4"/>
      <c r="NY97" s="4"/>
      <c r="NZ97" s="4"/>
      <c r="OA97" s="4"/>
      <c r="OB97" s="4"/>
      <c r="OC97" s="4"/>
      <c r="OD97" s="4"/>
      <c r="OE97" s="4"/>
      <c r="OF97" s="4"/>
      <c r="OG97" s="4"/>
      <c r="OH97" s="4"/>
      <c r="OI97" s="4"/>
      <c r="OJ97" s="4"/>
      <c r="OK97" s="4"/>
      <c r="OL97" s="4"/>
      <c r="OM97" s="4"/>
      <c r="ON97" s="4"/>
      <c r="OO97" s="4"/>
      <c r="OP97" s="4"/>
      <c r="OQ97" s="4"/>
      <c r="OR97" s="4"/>
      <c r="OS97" s="4"/>
      <c r="OT97" s="4"/>
      <c r="OU97" s="4"/>
      <c r="OV97" s="4"/>
      <c r="OW97" s="4"/>
      <c r="OX97" s="4"/>
      <c r="OY97" s="4"/>
      <c r="OZ97" s="4"/>
      <c r="PA97" s="4"/>
      <c r="PB97" s="4"/>
      <c r="PC97" s="4"/>
      <c r="PD97" s="4"/>
      <c r="PE97" s="4"/>
      <c r="PF97" s="4"/>
      <c r="PG97" s="4"/>
      <c r="PH97" s="4"/>
      <c r="PI97" s="4"/>
      <c r="PJ97" s="4"/>
      <c r="PK97" s="4"/>
      <c r="PL97" s="4"/>
      <c r="PM97" s="4"/>
      <c r="PN97" s="4"/>
      <c r="PO97" s="4"/>
      <c r="PP97" s="4"/>
      <c r="PQ97" s="4"/>
      <c r="PR97" s="4"/>
      <c r="PS97" s="4"/>
      <c r="PT97" s="4"/>
      <c r="PU97" s="4"/>
      <c r="PV97" s="4"/>
      <c r="PW97" s="4"/>
      <c r="PX97" s="4"/>
      <c r="PY97" s="4"/>
      <c r="PZ97" s="4"/>
      <c r="QA97" s="4"/>
      <c r="QB97" s="4"/>
      <c r="QC97" s="4"/>
      <c r="QD97" s="4"/>
      <c r="QE97" s="4"/>
      <c r="QF97" s="4"/>
      <c r="QG97" s="4"/>
      <c r="QH97" s="4"/>
      <c r="QI97" s="4"/>
      <c r="QJ97" s="4"/>
      <c r="QK97" s="4"/>
      <c r="QL97" s="4"/>
      <c r="QM97" s="4"/>
      <c r="QN97" s="4"/>
      <c r="QO97" s="4"/>
      <c r="QP97" s="4"/>
      <c r="QQ97" s="4"/>
      <c r="QR97" s="4"/>
      <c r="QS97" s="4"/>
      <c r="QT97" s="4"/>
      <c r="QU97" s="4"/>
      <c r="QV97" s="4"/>
      <c r="QW97" s="4"/>
      <c r="QX97" s="4"/>
      <c r="QY97" s="4"/>
      <c r="QZ97" s="4"/>
      <c r="RA97" s="4"/>
      <c r="RB97" s="4"/>
      <c r="RC97" s="4"/>
      <c r="RD97" s="4"/>
      <c r="RE97" s="4"/>
      <c r="RF97" s="4"/>
      <c r="RG97" s="4"/>
      <c r="RH97" s="4"/>
      <c r="RI97" s="4"/>
      <c r="RJ97" s="4"/>
      <c r="RK97" s="4"/>
      <c r="RL97" s="4"/>
      <c r="RM97" s="4"/>
      <c r="RN97" s="4"/>
      <c r="RO97" s="4"/>
      <c r="RP97" s="4"/>
      <c r="RQ97" s="4"/>
      <c r="RR97" s="4"/>
      <c r="RS97" s="4"/>
      <c r="RT97" s="4"/>
      <c r="RU97" s="4"/>
      <c r="RV97" s="4"/>
      <c r="RW97" s="4"/>
      <c r="RX97" s="4"/>
      <c r="RY97" s="4"/>
      <c r="RZ97" s="4"/>
      <c r="SA97" s="4"/>
      <c r="SB97" s="4"/>
      <c r="SC97" s="4"/>
      <c r="SD97" s="4"/>
      <c r="SE97" s="4"/>
      <c r="SF97" s="4"/>
      <c r="SG97" s="4"/>
      <c r="SH97" s="4"/>
      <c r="SI97" s="4"/>
      <c r="SJ97" s="4"/>
      <c r="SK97" s="4"/>
      <c r="SL97" s="4"/>
      <c r="SM97" s="4"/>
      <c r="SN97" s="4"/>
      <c r="SO97" s="4"/>
      <c r="SP97" s="4"/>
      <c r="SQ97" s="4"/>
      <c r="SR97" s="4"/>
      <c r="SS97" s="4"/>
      <c r="ST97" s="4"/>
      <c r="SU97" s="4"/>
      <c r="SV97" s="4"/>
      <c r="SW97" s="4"/>
      <c r="SX97" s="4"/>
      <c r="SY97" s="4"/>
      <c r="SZ97" s="4"/>
      <c r="TA97" s="4"/>
      <c r="TB97" s="4"/>
      <c r="TC97" s="4"/>
      <c r="TD97" s="4"/>
      <c r="TE97" s="4"/>
      <c r="TF97" s="4"/>
      <c r="TG97" s="4"/>
      <c r="TH97" s="4"/>
      <c r="TI97" s="4"/>
      <c r="TJ97" s="4"/>
      <c r="TK97" s="4"/>
      <c r="TL97" s="4"/>
      <c r="TM97" s="4"/>
      <c r="TN97" s="4"/>
      <c r="TO97" s="4"/>
      <c r="TP97" s="4"/>
      <c r="TQ97" s="4"/>
      <c r="TR97" s="4"/>
      <c r="TS97" s="4"/>
      <c r="TT97" s="4"/>
      <c r="TU97" s="4"/>
      <c r="TV97" s="4"/>
      <c r="TW97" s="4"/>
      <c r="TX97" s="4"/>
      <c r="TY97" s="4"/>
      <c r="TZ97" s="4"/>
      <c r="UA97" s="4"/>
      <c r="UB97" s="4"/>
      <c r="UC97" s="4"/>
      <c r="UD97" s="4"/>
      <c r="UE97" s="4"/>
      <c r="UF97" s="4"/>
      <c r="UG97" s="4"/>
      <c r="UH97" s="4"/>
      <c r="UI97" s="4"/>
      <c r="UJ97" s="4"/>
      <c r="UK97" s="4"/>
      <c r="UL97" s="4"/>
      <c r="UM97" s="4"/>
      <c r="UN97" s="4"/>
      <c r="UO97" s="4"/>
      <c r="UP97" s="4"/>
      <c r="UQ97" s="4"/>
      <c r="UR97" s="4"/>
      <c r="US97" s="4"/>
      <c r="UT97" s="4"/>
      <c r="UU97" s="4"/>
      <c r="UV97" s="4"/>
      <c r="UW97" s="4"/>
      <c r="UX97" s="4"/>
      <c r="UY97" s="4"/>
      <c r="UZ97" s="4"/>
      <c r="VA97" s="4"/>
      <c r="VB97" s="4"/>
      <c r="VC97" s="4"/>
      <c r="VD97" s="4"/>
      <c r="VE97" s="4"/>
      <c r="VF97" s="4"/>
      <c r="VG97" s="4"/>
      <c r="VH97" s="4"/>
      <c r="VI97" s="4"/>
      <c r="VJ97" s="4"/>
      <c r="VK97" s="4"/>
      <c r="VL97" s="4"/>
      <c r="VM97" s="4"/>
      <c r="VN97" s="4"/>
      <c r="VO97" s="4"/>
      <c r="VP97" s="4"/>
      <c r="VQ97" s="4"/>
      <c r="VR97" s="4"/>
      <c r="VS97" s="4"/>
      <c r="VT97" s="4"/>
      <c r="VU97" s="4"/>
      <c r="VV97" s="4"/>
      <c r="VW97" s="4"/>
      <c r="VX97" s="4"/>
      <c r="VY97" s="4"/>
      <c r="VZ97" s="4"/>
      <c r="WA97" s="4"/>
      <c r="WB97" s="4"/>
      <c r="WC97" s="4"/>
      <c r="WD97" s="4"/>
      <c r="WE97" s="4"/>
      <c r="WF97" s="4"/>
      <c r="WG97" s="4"/>
      <c r="WH97" s="4"/>
      <c r="WI97" s="4"/>
      <c r="WJ97" s="4"/>
      <c r="WK97" s="4"/>
      <c r="WL97" s="4"/>
      <c r="WM97" s="4"/>
      <c r="WN97" s="4"/>
      <c r="WO97" s="4"/>
      <c r="WP97" s="4"/>
      <c r="WQ97" s="4"/>
      <c r="WR97" s="4"/>
      <c r="WS97" s="4"/>
      <c r="WT97" s="4"/>
      <c r="WU97" s="4"/>
      <c r="WV97" s="4"/>
      <c r="WW97" s="4"/>
      <c r="WX97" s="4"/>
      <c r="WY97" s="4"/>
      <c r="WZ97" s="4"/>
      <c r="XA97" s="4"/>
      <c r="XB97" s="4"/>
      <c r="XC97" s="4"/>
      <c r="XD97" s="4"/>
      <c r="XE97" s="4"/>
      <c r="XF97" s="4"/>
      <c r="XG97" s="4"/>
      <c r="XH97" s="4"/>
      <c r="XI97" s="4"/>
      <c r="XJ97" s="4"/>
      <c r="XK97" s="4"/>
      <c r="XL97" s="4"/>
      <c r="XM97" s="4"/>
      <c r="XN97" s="4"/>
      <c r="XO97" s="4"/>
      <c r="XP97" s="4"/>
      <c r="XQ97" s="4"/>
      <c r="XR97" s="4"/>
      <c r="XS97" s="4"/>
      <c r="XT97" s="4"/>
      <c r="XU97" s="4"/>
      <c r="XV97" s="4"/>
      <c r="XW97" s="4"/>
      <c r="XX97" s="4"/>
      <c r="XY97" s="4"/>
      <c r="XZ97" s="4"/>
      <c r="YA97" s="4"/>
      <c r="YB97" s="4"/>
      <c r="YC97" s="4"/>
      <c r="YD97" s="4"/>
      <c r="YE97" s="4"/>
      <c r="YF97" s="4"/>
      <c r="YG97" s="4"/>
      <c r="YH97" s="4"/>
      <c r="YI97" s="4"/>
      <c r="YJ97" s="4"/>
      <c r="YK97" s="4"/>
      <c r="YL97" s="4"/>
      <c r="YM97" s="4"/>
      <c r="YN97" s="4"/>
      <c r="YO97" s="4"/>
      <c r="YP97" s="4"/>
      <c r="YQ97" s="4"/>
      <c r="YR97" s="4"/>
      <c r="YS97" s="4"/>
      <c r="YT97" s="4"/>
      <c r="YU97" s="4"/>
      <c r="YV97" s="4"/>
      <c r="YW97" s="4"/>
      <c r="YX97" s="4"/>
      <c r="YY97" s="4"/>
      <c r="YZ97" s="4"/>
      <c r="ZA97" s="4"/>
      <c r="ZB97" s="4"/>
      <c r="ZC97" s="4"/>
      <c r="ZD97" s="4"/>
      <c r="ZE97" s="4"/>
      <c r="ZF97" s="4"/>
      <c r="ZG97" s="4"/>
      <c r="ZH97" s="4"/>
      <c r="ZI97" s="4"/>
      <c r="ZJ97" s="4"/>
      <c r="ZK97" s="4"/>
      <c r="ZL97" s="4"/>
      <c r="ZM97" s="4"/>
      <c r="ZN97" s="4"/>
      <c r="ZO97" s="4"/>
      <c r="ZP97" s="4"/>
      <c r="ZQ97" s="4"/>
      <c r="ZR97" s="4"/>
      <c r="ZS97" s="4"/>
      <c r="ZT97" s="4"/>
      <c r="ZU97" s="4"/>
      <c r="ZV97" s="4"/>
      <c r="ZW97" s="4"/>
      <c r="ZX97" s="4"/>
      <c r="ZY97" s="4"/>
      <c r="ZZ97" s="4"/>
      <c r="AAA97" s="4"/>
      <c r="AAB97" s="4"/>
      <c r="AAC97" s="4"/>
      <c r="AAD97" s="4"/>
      <c r="AAE97" s="4"/>
      <c r="AAF97" s="4"/>
      <c r="AAG97" s="4"/>
      <c r="AAH97" s="4"/>
      <c r="AAI97" s="4"/>
      <c r="AAJ97" s="4"/>
      <c r="AAK97" s="4"/>
      <c r="AAL97" s="4"/>
      <c r="AAM97" s="4"/>
      <c r="AAN97" s="4"/>
      <c r="AAO97" s="4"/>
      <c r="AAP97" s="4"/>
      <c r="AAQ97" s="4"/>
      <c r="AAR97" s="4"/>
      <c r="AAS97" s="4"/>
      <c r="AAT97" s="4"/>
      <c r="AAU97" s="4"/>
      <c r="AAV97" s="4"/>
      <c r="AAW97" s="4"/>
      <c r="AAX97" s="4"/>
      <c r="AAY97" s="4"/>
      <c r="AAZ97" s="4"/>
      <c r="ABA97" s="4"/>
      <c r="ABB97" s="4"/>
      <c r="ABC97" s="4"/>
      <c r="ABD97" s="4"/>
      <c r="ABE97" s="4"/>
      <c r="ABF97" s="4"/>
      <c r="ABG97" s="4"/>
      <c r="ABH97" s="4"/>
      <c r="ABI97" s="4"/>
      <c r="ABJ97" s="4"/>
      <c r="ABK97" s="4"/>
      <c r="ABL97" s="4"/>
      <c r="ABM97" s="4"/>
      <c r="ABN97" s="4"/>
      <c r="ABO97" s="4"/>
      <c r="ABP97" s="4"/>
      <c r="ABQ97" s="4"/>
      <c r="ABR97" s="4"/>
      <c r="ABS97" s="4"/>
      <c r="ABT97" s="4"/>
      <c r="ABU97" s="4"/>
      <c r="ABV97" s="4"/>
      <c r="ABW97" s="4"/>
      <c r="ABX97" s="4"/>
      <c r="ABY97" s="4"/>
      <c r="ABZ97" s="4"/>
      <c r="ACA97" s="4"/>
      <c r="ACB97" s="4"/>
      <c r="ACC97" s="4"/>
      <c r="ACD97" s="4"/>
      <c r="ACE97" s="4"/>
      <c r="ACF97" s="4"/>
      <c r="ACG97" s="4"/>
      <c r="ACH97" s="4"/>
      <c r="ACI97" s="4"/>
      <c r="ACJ97" s="4"/>
      <c r="ACK97" s="4"/>
      <c r="ACL97" s="4"/>
      <c r="ACM97" s="4"/>
      <c r="ACN97" s="4"/>
      <c r="ACO97" s="4"/>
      <c r="ACP97" s="4"/>
      <c r="ACQ97" s="4"/>
      <c r="ACR97" s="4"/>
      <c r="ACS97" s="4"/>
      <c r="ACT97" s="4"/>
      <c r="ACU97" s="4"/>
      <c r="ACV97" s="4"/>
      <c r="ACW97" s="4"/>
      <c r="ACX97" s="4"/>
      <c r="ACY97" s="4"/>
      <c r="ACZ97" s="4"/>
      <c r="ADA97" s="4"/>
      <c r="ADB97" s="4"/>
      <c r="ADC97" s="4"/>
      <c r="ADD97" s="4"/>
      <c r="ADE97" s="4"/>
      <c r="ADF97" s="4"/>
      <c r="ADG97" s="4"/>
      <c r="ADH97" s="4"/>
      <c r="ADI97" s="4"/>
      <c r="ADJ97" s="4"/>
      <c r="ADK97" s="4"/>
      <c r="ADL97" s="4"/>
      <c r="ADM97" s="4"/>
      <c r="ADN97" s="4"/>
      <c r="ADO97" s="4"/>
      <c r="ADP97" s="4"/>
      <c r="ADQ97" s="4"/>
      <c r="ADR97" s="4"/>
      <c r="ADS97" s="4"/>
      <c r="ADT97" s="4"/>
      <c r="ADU97" s="4"/>
      <c r="ADV97" s="4"/>
      <c r="ADW97" s="4"/>
      <c r="ADX97" s="4"/>
      <c r="ADY97" s="4"/>
      <c r="ADZ97" s="4"/>
      <c r="AEA97" s="4"/>
      <c r="AEB97" s="4"/>
      <c r="AEC97" s="4"/>
      <c r="AED97" s="4"/>
      <c r="AEE97" s="4"/>
      <c r="AEF97" s="4"/>
      <c r="AEG97" s="4"/>
      <c r="AEH97" s="4"/>
      <c r="AEI97" s="4"/>
      <c r="AEJ97" s="4"/>
      <c r="AEK97" s="4"/>
      <c r="AEL97" s="4"/>
      <c r="AEM97" s="4"/>
      <c r="AEN97" s="4"/>
      <c r="AEO97" s="4"/>
      <c r="AEP97" s="4"/>
      <c r="AEQ97" s="4"/>
      <c r="AER97" s="4"/>
      <c r="AES97" s="4"/>
      <c r="AET97" s="4"/>
      <c r="AEU97" s="4"/>
      <c r="AEV97" s="4"/>
      <c r="AEW97" s="4"/>
      <c r="AEX97" s="4"/>
      <c r="AEY97" s="4"/>
      <c r="AEZ97" s="4"/>
      <c r="AFA97" s="4"/>
      <c r="AFB97" s="4"/>
      <c r="AFC97" s="4"/>
      <c r="AFD97" s="4"/>
      <c r="AFE97" s="4"/>
      <c r="AFF97" s="4"/>
      <c r="AFG97" s="4"/>
      <c r="AFH97" s="4"/>
      <c r="AFI97" s="4"/>
      <c r="AFJ97" s="4"/>
      <c r="AFK97" s="4"/>
      <c r="AFL97" s="4"/>
      <c r="AFM97" s="4"/>
      <c r="AFN97" s="4"/>
      <c r="AFO97" s="4"/>
      <c r="AFP97" s="4"/>
      <c r="AFQ97" s="4"/>
      <c r="AFR97" s="4"/>
      <c r="AFS97" s="4"/>
      <c r="AFT97" s="4"/>
      <c r="AFU97" s="4"/>
      <c r="AFV97" s="4"/>
      <c r="AFW97" s="4"/>
      <c r="AFX97" s="4"/>
      <c r="AFY97" s="4"/>
      <c r="AFZ97" s="4"/>
      <c r="AGA97" s="4"/>
      <c r="AGB97" s="4"/>
      <c r="AGC97" s="4"/>
      <c r="AGD97" s="4"/>
      <c r="AGE97" s="4"/>
      <c r="AGF97" s="4"/>
      <c r="AGG97" s="4"/>
      <c r="AGH97" s="4"/>
      <c r="AGI97" s="4"/>
      <c r="AGJ97" s="4"/>
      <c r="AGK97" s="4"/>
      <c r="AGL97" s="4"/>
      <c r="AGM97" s="4"/>
      <c r="AGN97" s="4"/>
      <c r="AGO97" s="4"/>
      <c r="AGP97" s="4"/>
      <c r="AGQ97" s="4"/>
      <c r="AGR97" s="4"/>
      <c r="AGS97" s="4"/>
      <c r="AGT97" s="4"/>
      <c r="AGU97" s="4"/>
      <c r="AGV97" s="4"/>
      <c r="AGW97" s="4"/>
      <c r="AGX97" s="4"/>
      <c r="AGY97" s="4"/>
      <c r="AGZ97" s="4"/>
      <c r="AHA97" s="4"/>
      <c r="AHB97" s="4"/>
      <c r="AHC97" s="4"/>
      <c r="AHD97" s="4"/>
      <c r="AHE97" s="4"/>
      <c r="AHF97" s="4"/>
      <c r="AHG97" s="4"/>
      <c r="AHH97" s="4"/>
      <c r="AHI97" s="4"/>
      <c r="AHJ97" s="4"/>
      <c r="AHK97" s="4"/>
      <c r="AHL97" s="4"/>
      <c r="AHM97" s="4"/>
      <c r="AHN97" s="4"/>
      <c r="AHO97" s="4"/>
      <c r="AHP97" s="4"/>
      <c r="AHQ97" s="4"/>
      <c r="AHR97" s="4"/>
      <c r="AHS97" s="4"/>
      <c r="AHT97" s="4"/>
      <c r="AHU97" s="4"/>
      <c r="AHV97" s="4"/>
      <c r="AHW97" s="4"/>
      <c r="AHX97" s="4"/>
      <c r="AHY97" s="4"/>
      <c r="AHZ97" s="4"/>
      <c r="AIA97" s="4"/>
      <c r="AIB97" s="4"/>
      <c r="AIC97" s="4"/>
      <c r="AID97" s="4"/>
      <c r="AIE97" s="4"/>
      <c r="AIF97" s="4"/>
      <c r="AIG97" s="4"/>
      <c r="AIH97" s="4"/>
      <c r="AII97" s="4"/>
      <c r="AIJ97" s="4"/>
      <c r="AIK97" s="4"/>
      <c r="AIL97" s="4"/>
      <c r="AIM97" s="4"/>
      <c r="AIN97" s="4"/>
      <c r="AIO97" s="4"/>
      <c r="AIP97" s="4"/>
      <c r="AIQ97" s="4"/>
      <c r="AIR97" s="4"/>
      <c r="AIS97" s="4"/>
      <c r="AIT97" s="4"/>
      <c r="AIU97" s="4"/>
      <c r="AIV97" s="4"/>
      <c r="AIW97" s="4"/>
      <c r="AIX97" s="4"/>
      <c r="AIY97" s="4"/>
      <c r="AIZ97" s="4"/>
      <c r="AJA97" s="4"/>
      <c r="AJB97" s="4"/>
      <c r="AJC97" s="4"/>
      <c r="AJD97" s="4"/>
      <c r="AJE97" s="4"/>
      <c r="AJF97" s="4"/>
      <c r="AJG97" s="4"/>
      <c r="AJH97" s="4"/>
      <c r="AJI97" s="4"/>
      <c r="AJJ97" s="4"/>
      <c r="AJK97" s="4"/>
      <c r="AJL97" s="4"/>
      <c r="AJM97" s="4"/>
      <c r="AJN97" s="4"/>
      <c r="AJO97" s="4"/>
      <c r="AJP97" s="4"/>
      <c r="AJQ97" s="4"/>
      <c r="AJR97" s="4"/>
      <c r="AJS97" s="4"/>
      <c r="AJT97" s="4"/>
      <c r="AJU97" s="4"/>
      <c r="AJV97" s="4"/>
      <c r="AJW97" s="4"/>
      <c r="AJX97" s="4"/>
      <c r="AJY97" s="4"/>
      <c r="AJZ97" s="4"/>
      <c r="AKA97" s="4"/>
      <c r="AKB97" s="4"/>
      <c r="AKC97" s="4"/>
      <c r="AKD97" s="4"/>
      <c r="AKE97" s="4"/>
      <c r="AKF97" s="4"/>
      <c r="AKG97" s="4"/>
      <c r="AKH97" s="4"/>
      <c r="AKI97" s="4"/>
      <c r="AKJ97" s="4"/>
      <c r="AKK97" s="4"/>
      <c r="AKL97" s="4"/>
      <c r="AKM97" s="4"/>
      <c r="AKN97" s="4"/>
      <c r="AKO97" s="4"/>
      <c r="AKP97" s="4"/>
      <c r="AKQ97" s="4"/>
      <c r="AKR97" s="4"/>
      <c r="AKS97" s="4"/>
      <c r="AKT97" s="4"/>
      <c r="AKU97" s="4"/>
      <c r="AKV97" s="4"/>
      <c r="AKW97" s="4"/>
      <c r="AKX97" s="4"/>
      <c r="AKY97" s="4"/>
      <c r="AKZ97" s="4"/>
      <c r="ALA97" s="4"/>
      <c r="ALB97" s="4"/>
      <c r="ALC97" s="4"/>
      <c r="ALD97" s="4"/>
      <c r="ALE97" s="4"/>
      <c r="ALF97" s="4"/>
      <c r="ALG97" s="4"/>
      <c r="ALH97" s="4"/>
      <c r="ALI97" s="4"/>
      <c r="ALJ97" s="4"/>
      <c r="ALK97" s="4"/>
      <c r="ALL97" s="4"/>
      <c r="ALM97" s="4"/>
      <c r="ALN97" s="4"/>
      <c r="ALO97" s="4"/>
      <c r="ALP97" s="4"/>
      <c r="ALQ97" s="4"/>
      <c r="ALR97" s="4"/>
      <c r="ALS97" s="4"/>
      <c r="ALT97" s="4"/>
      <c r="ALU97" s="4"/>
    </row>
    <row r="98" spans="1:1009" ht="21" customHeight="1" x14ac:dyDescent="0.3">
      <c r="A98" s="236" t="s">
        <v>3</v>
      </c>
      <c r="B98" s="237"/>
      <c r="C98" s="238"/>
      <c r="D98" s="14" t="s">
        <v>7</v>
      </c>
      <c r="E98" s="32"/>
      <c r="F98" s="33"/>
      <c r="G98" s="48"/>
      <c r="J98" s="187" t="str">
        <f>IF(E98&lt;&gt;"",$J$5,"")</f>
        <v/>
      </c>
      <c r="K98" s="187"/>
      <c r="L98" s="187"/>
      <c r="M98" s="187" t="str">
        <f>IF(E98&lt;&gt;"",$M$5,"")</f>
        <v/>
      </c>
      <c r="N98" s="187"/>
      <c r="O98" s="187"/>
      <c r="P98" s="236" t="s">
        <v>3</v>
      </c>
      <c r="Q98" s="237"/>
      <c r="R98" s="238"/>
      <c r="S98" s="14" t="s">
        <v>7</v>
      </c>
      <c r="T98" s="32"/>
      <c r="U98" s="33"/>
      <c r="V98" s="48"/>
      <c r="Y98" s="187" t="str">
        <f>IF(T98&lt;&gt;"",$J$5,"")</f>
        <v/>
      </c>
      <c r="Z98" s="187"/>
      <c r="AA98" s="187"/>
      <c r="AB98" s="187" t="str">
        <f>IF(T98&lt;&gt;"",$M$5,"")</f>
        <v/>
      </c>
      <c r="AC98" s="187"/>
      <c r="AD98" s="187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/>
      <c r="NX98" s="3"/>
      <c r="NY98" s="3"/>
      <c r="NZ98" s="3"/>
      <c r="OA98" s="3"/>
      <c r="OB98" s="3"/>
      <c r="OC98" s="3"/>
      <c r="OD98" s="3"/>
      <c r="OE98" s="3"/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/>
      <c r="OU98" s="3"/>
      <c r="OV98" s="3"/>
      <c r="OW98" s="3"/>
      <c r="OX98" s="3"/>
      <c r="OY98" s="3"/>
      <c r="OZ98" s="3"/>
      <c r="PA98" s="3"/>
      <c r="PB98" s="3"/>
      <c r="PC98" s="3"/>
      <c r="PD98" s="3"/>
      <c r="PE98" s="3"/>
      <c r="PF98" s="3"/>
      <c r="PG98" s="3"/>
      <c r="PH98" s="3"/>
      <c r="PI98" s="3"/>
      <c r="PJ98" s="3"/>
      <c r="PK98" s="3"/>
      <c r="PL98" s="3"/>
      <c r="PM98" s="3"/>
      <c r="PN98" s="3"/>
      <c r="PO98" s="3"/>
      <c r="PP98" s="3"/>
      <c r="PQ98" s="3"/>
      <c r="PR98" s="3"/>
      <c r="PS98" s="3"/>
      <c r="PT98" s="3"/>
      <c r="PU98" s="3"/>
      <c r="PV98" s="3"/>
      <c r="PW98" s="3"/>
      <c r="PX98" s="3"/>
      <c r="PY98" s="3"/>
      <c r="PZ98" s="3"/>
      <c r="QA98" s="3"/>
      <c r="QB98" s="3"/>
      <c r="QC98" s="3"/>
      <c r="QD98" s="3"/>
      <c r="QE98" s="3"/>
      <c r="QF98" s="3"/>
      <c r="QG98" s="3"/>
      <c r="QH98" s="3"/>
      <c r="QI98" s="3"/>
      <c r="QJ98" s="3"/>
      <c r="QK98" s="3"/>
      <c r="QL98" s="3"/>
      <c r="QM98" s="3"/>
      <c r="QN98" s="3"/>
      <c r="QO98" s="3"/>
      <c r="QP98" s="3"/>
      <c r="QQ98" s="3"/>
      <c r="QR98" s="3"/>
      <c r="QS98" s="3"/>
      <c r="QT98" s="3"/>
      <c r="QU98" s="3"/>
      <c r="QV98" s="3"/>
      <c r="QW98" s="3"/>
      <c r="QX98" s="3"/>
      <c r="QY98" s="3"/>
      <c r="QZ98" s="3"/>
      <c r="RA98" s="3"/>
      <c r="RB98" s="3"/>
      <c r="RC98" s="3"/>
      <c r="RD98" s="3"/>
      <c r="RE98" s="3"/>
      <c r="RF98" s="3"/>
      <c r="RG98" s="3"/>
      <c r="RH98" s="3"/>
      <c r="RI98" s="3"/>
      <c r="RJ98" s="3"/>
      <c r="RK98" s="3"/>
      <c r="RL98" s="3"/>
      <c r="RM98" s="3"/>
      <c r="RN98" s="3"/>
      <c r="RO98" s="3"/>
      <c r="RP98" s="3"/>
      <c r="RQ98" s="3"/>
      <c r="RR98" s="3"/>
      <c r="RS98" s="3"/>
      <c r="RT98" s="3"/>
      <c r="RU98" s="3"/>
      <c r="RV98" s="3"/>
      <c r="RW98" s="3"/>
      <c r="RX98" s="3"/>
      <c r="RY98" s="3"/>
      <c r="RZ98" s="3"/>
      <c r="SA98" s="3"/>
      <c r="SB98" s="3"/>
      <c r="SC98" s="3"/>
      <c r="SD98" s="3"/>
      <c r="SE98" s="3"/>
      <c r="SF98" s="3"/>
      <c r="SG98" s="3"/>
      <c r="SH98" s="3"/>
      <c r="SI98" s="3"/>
      <c r="SJ98" s="3"/>
      <c r="SK98" s="3"/>
      <c r="SL98" s="3"/>
      <c r="SM98" s="3"/>
      <c r="SN98" s="3"/>
      <c r="SO98" s="3"/>
      <c r="SP98" s="3"/>
      <c r="SQ98" s="3"/>
      <c r="SR98" s="3"/>
      <c r="SS98" s="3"/>
      <c r="ST98" s="3"/>
      <c r="SU98" s="3"/>
      <c r="SV98" s="3"/>
      <c r="SW98" s="3"/>
      <c r="SX98" s="3"/>
      <c r="SY98" s="3"/>
      <c r="SZ98" s="3"/>
      <c r="TA98" s="3"/>
      <c r="TB98" s="3"/>
      <c r="TC98" s="3"/>
      <c r="TD98" s="3"/>
      <c r="TE98" s="3"/>
      <c r="TF98" s="3"/>
      <c r="TG98" s="3"/>
      <c r="TH98" s="3"/>
      <c r="TI98" s="3"/>
      <c r="TJ98" s="3"/>
      <c r="TK98" s="3"/>
      <c r="TL98" s="3"/>
      <c r="TM98" s="3"/>
      <c r="TN98" s="3"/>
      <c r="TO98" s="3"/>
      <c r="TP98" s="3"/>
      <c r="TQ98" s="3"/>
      <c r="TR98" s="3"/>
      <c r="TS98" s="3"/>
      <c r="TT98" s="3"/>
      <c r="TU98" s="3"/>
      <c r="TV98" s="3"/>
      <c r="TW98" s="3"/>
      <c r="TX98" s="3"/>
      <c r="TY98" s="3"/>
      <c r="TZ98" s="3"/>
      <c r="UA98" s="3"/>
      <c r="UB98" s="3"/>
      <c r="UC98" s="3"/>
      <c r="UD98" s="3"/>
      <c r="UE98" s="3"/>
      <c r="UF98" s="3"/>
      <c r="UG98" s="3"/>
      <c r="UH98" s="3"/>
      <c r="UI98" s="3"/>
      <c r="UJ98" s="3"/>
      <c r="UK98" s="3"/>
      <c r="UL98" s="3"/>
      <c r="UM98" s="3"/>
      <c r="UN98" s="3"/>
      <c r="UO98" s="3"/>
      <c r="UP98" s="3"/>
      <c r="UQ98" s="3"/>
      <c r="UR98" s="3"/>
      <c r="US98" s="3"/>
      <c r="UT98" s="3"/>
      <c r="UU98" s="3"/>
      <c r="UV98" s="3"/>
      <c r="UW98" s="3"/>
      <c r="UX98" s="3"/>
      <c r="UY98" s="3"/>
      <c r="UZ98" s="3"/>
      <c r="VA98" s="3"/>
      <c r="VB98" s="3"/>
      <c r="VC98" s="3"/>
      <c r="VD98" s="3"/>
      <c r="VE98" s="3"/>
      <c r="VF98" s="3"/>
      <c r="VG98" s="3"/>
      <c r="VH98" s="3"/>
      <c r="VI98" s="3"/>
      <c r="VJ98" s="3"/>
      <c r="VK98" s="3"/>
      <c r="VL98" s="3"/>
      <c r="VM98" s="3"/>
      <c r="VN98" s="3"/>
      <c r="VO98" s="3"/>
      <c r="VP98" s="3"/>
      <c r="VQ98" s="3"/>
      <c r="VR98" s="3"/>
      <c r="VS98" s="3"/>
      <c r="VT98" s="3"/>
      <c r="VU98" s="3"/>
      <c r="VV98" s="3"/>
      <c r="VW98" s="3"/>
      <c r="VX98" s="3"/>
      <c r="VY98" s="3"/>
      <c r="VZ98" s="3"/>
      <c r="WA98" s="3"/>
      <c r="WB98" s="3"/>
      <c r="WC98" s="3"/>
      <c r="WD98" s="3"/>
      <c r="WE98" s="3"/>
      <c r="WF98" s="3"/>
      <c r="WG98" s="3"/>
      <c r="WH98" s="3"/>
      <c r="WI98" s="3"/>
      <c r="WJ98" s="3"/>
      <c r="WK98" s="3"/>
      <c r="WL98" s="3"/>
      <c r="WM98" s="3"/>
      <c r="WN98" s="3"/>
      <c r="WO98" s="3"/>
      <c r="WP98" s="3"/>
      <c r="WQ98" s="3"/>
      <c r="WR98" s="3"/>
      <c r="WS98" s="3"/>
      <c r="WT98" s="3"/>
      <c r="WU98" s="3"/>
      <c r="WV98" s="3"/>
      <c r="WW98" s="3"/>
      <c r="WX98" s="3"/>
      <c r="WY98" s="3"/>
      <c r="WZ98" s="3"/>
      <c r="XA98" s="3"/>
      <c r="XB98" s="3"/>
      <c r="XC98" s="3"/>
      <c r="XD98" s="3"/>
      <c r="XE98" s="3"/>
      <c r="XF98" s="3"/>
      <c r="XG98" s="3"/>
      <c r="XH98" s="3"/>
      <c r="XI98" s="3"/>
      <c r="XJ98" s="3"/>
      <c r="XK98" s="3"/>
      <c r="XL98" s="3"/>
      <c r="XM98" s="3"/>
      <c r="XN98" s="3"/>
      <c r="XO98" s="3"/>
      <c r="XP98" s="3"/>
      <c r="XQ98" s="3"/>
      <c r="XR98" s="3"/>
      <c r="XS98" s="3"/>
      <c r="XT98" s="3"/>
      <c r="XU98" s="3"/>
      <c r="XV98" s="3"/>
      <c r="XW98" s="3"/>
      <c r="XX98" s="3"/>
      <c r="XY98" s="3"/>
      <c r="XZ98" s="3"/>
      <c r="YA98" s="3"/>
      <c r="YB98" s="3"/>
      <c r="YC98" s="3"/>
      <c r="YD98" s="3"/>
      <c r="YE98" s="3"/>
      <c r="YF98" s="3"/>
      <c r="YG98" s="3"/>
      <c r="YH98" s="3"/>
      <c r="YI98" s="3"/>
      <c r="YJ98" s="3"/>
      <c r="YK98" s="3"/>
      <c r="YL98" s="3"/>
      <c r="YM98" s="3"/>
      <c r="YN98" s="3"/>
      <c r="YO98" s="3"/>
      <c r="YP98" s="3"/>
      <c r="YQ98" s="3"/>
      <c r="YR98" s="3"/>
      <c r="YS98" s="3"/>
      <c r="YT98" s="3"/>
      <c r="YU98" s="3"/>
      <c r="YV98" s="3"/>
      <c r="YW98" s="3"/>
      <c r="YX98" s="3"/>
      <c r="YY98" s="3"/>
      <c r="YZ98" s="3"/>
      <c r="ZA98" s="3"/>
      <c r="ZB98" s="3"/>
      <c r="ZC98" s="3"/>
      <c r="ZD98" s="3"/>
      <c r="ZE98" s="3"/>
      <c r="ZF98" s="3"/>
      <c r="ZG98" s="3"/>
      <c r="ZH98" s="3"/>
      <c r="ZI98" s="3"/>
      <c r="ZJ98" s="3"/>
      <c r="ZK98" s="3"/>
      <c r="ZL98" s="3"/>
      <c r="ZM98" s="3"/>
      <c r="ZN98" s="3"/>
      <c r="ZO98" s="3"/>
      <c r="ZP98" s="3"/>
      <c r="ZQ98" s="3"/>
      <c r="ZR98" s="3"/>
      <c r="ZS98" s="3"/>
      <c r="ZT98" s="3"/>
      <c r="ZU98" s="3"/>
      <c r="ZV98" s="3"/>
      <c r="ZW98" s="3"/>
      <c r="ZX98" s="3"/>
      <c r="ZY98" s="3"/>
      <c r="ZZ98" s="3"/>
      <c r="AAA98" s="3"/>
      <c r="AAB98" s="3"/>
      <c r="AAC98" s="3"/>
      <c r="AAD98" s="3"/>
      <c r="AAE98" s="3"/>
      <c r="AAF98" s="3"/>
      <c r="AAG98" s="3"/>
      <c r="AAH98" s="3"/>
      <c r="AAI98" s="3"/>
      <c r="AAJ98" s="3"/>
      <c r="AAK98" s="3"/>
      <c r="AAL98" s="3"/>
      <c r="AAM98" s="3"/>
      <c r="AAN98" s="3"/>
      <c r="AAO98" s="3"/>
      <c r="AAP98" s="3"/>
      <c r="AAQ98" s="3"/>
      <c r="AAR98" s="3"/>
      <c r="AAS98" s="3"/>
      <c r="AAT98" s="3"/>
      <c r="AAU98" s="3"/>
      <c r="AAV98" s="3"/>
      <c r="AAW98" s="3"/>
      <c r="AAX98" s="3"/>
      <c r="AAY98" s="3"/>
      <c r="AAZ98" s="3"/>
      <c r="ABA98" s="3"/>
      <c r="ABB98" s="3"/>
      <c r="ABC98" s="3"/>
      <c r="ABD98" s="3"/>
      <c r="ABE98" s="3"/>
      <c r="ABF98" s="3"/>
      <c r="ABG98" s="3"/>
      <c r="ABH98" s="3"/>
      <c r="ABI98" s="3"/>
      <c r="ABJ98" s="3"/>
      <c r="ABK98" s="3"/>
      <c r="ABL98" s="3"/>
      <c r="ABM98" s="3"/>
      <c r="ABN98" s="3"/>
      <c r="ABO98" s="3"/>
      <c r="ABP98" s="3"/>
      <c r="ABQ98" s="3"/>
      <c r="ABR98" s="3"/>
      <c r="ABS98" s="3"/>
      <c r="ABT98" s="3"/>
      <c r="ABU98" s="3"/>
      <c r="ABV98" s="3"/>
      <c r="ABW98" s="3"/>
      <c r="ABX98" s="3"/>
      <c r="ABY98" s="3"/>
      <c r="ABZ98" s="3"/>
      <c r="ACA98" s="3"/>
      <c r="ACB98" s="3"/>
      <c r="ACC98" s="3"/>
      <c r="ACD98" s="3"/>
      <c r="ACE98" s="3"/>
      <c r="ACF98" s="3"/>
      <c r="ACG98" s="3"/>
      <c r="ACH98" s="3"/>
      <c r="ACI98" s="3"/>
      <c r="ACJ98" s="3"/>
      <c r="ACK98" s="3"/>
      <c r="ACL98" s="3"/>
      <c r="ACM98" s="3"/>
      <c r="ACN98" s="3"/>
      <c r="ACO98" s="3"/>
      <c r="ACP98" s="3"/>
      <c r="ACQ98" s="3"/>
      <c r="ACR98" s="3"/>
      <c r="ACS98" s="3"/>
      <c r="ACT98" s="3"/>
      <c r="ACU98" s="3"/>
      <c r="ACV98" s="3"/>
      <c r="ACW98" s="3"/>
      <c r="ACX98" s="3"/>
      <c r="ACY98" s="3"/>
      <c r="ACZ98" s="3"/>
      <c r="ADA98" s="3"/>
      <c r="ADB98" s="3"/>
      <c r="ADC98" s="3"/>
      <c r="ADD98" s="3"/>
      <c r="ADE98" s="3"/>
      <c r="ADF98" s="3"/>
      <c r="ADG98" s="3"/>
      <c r="ADH98" s="3"/>
      <c r="ADI98" s="3"/>
      <c r="ADJ98" s="3"/>
      <c r="ADK98" s="3"/>
      <c r="ADL98" s="3"/>
      <c r="ADM98" s="3"/>
      <c r="ADN98" s="3"/>
      <c r="ADO98" s="3"/>
      <c r="ADP98" s="3"/>
      <c r="ADQ98" s="3"/>
      <c r="ADR98" s="3"/>
      <c r="ADS98" s="3"/>
      <c r="ADT98" s="3"/>
      <c r="ADU98" s="3"/>
      <c r="ADV98" s="3"/>
      <c r="ADW98" s="3"/>
      <c r="ADX98" s="3"/>
      <c r="ADY98" s="3"/>
      <c r="ADZ98" s="3"/>
      <c r="AEA98" s="3"/>
      <c r="AEB98" s="3"/>
      <c r="AEC98" s="3"/>
      <c r="AED98" s="3"/>
      <c r="AEE98" s="3"/>
      <c r="AEF98" s="3"/>
      <c r="AEG98" s="3"/>
      <c r="AEH98" s="3"/>
      <c r="AEI98" s="3"/>
      <c r="AEJ98" s="3"/>
      <c r="AEK98" s="3"/>
      <c r="AEL98" s="3"/>
      <c r="AEM98" s="3"/>
      <c r="AEN98" s="3"/>
      <c r="AEO98" s="3"/>
      <c r="AEP98" s="3"/>
      <c r="AEQ98" s="3"/>
      <c r="AER98" s="3"/>
      <c r="AES98" s="3"/>
      <c r="AET98" s="3"/>
      <c r="AEU98" s="3"/>
      <c r="AEV98" s="3"/>
      <c r="AEW98" s="3"/>
      <c r="AEX98" s="3"/>
      <c r="AEY98" s="3"/>
      <c r="AEZ98" s="3"/>
      <c r="AFA98" s="3"/>
      <c r="AFB98" s="3"/>
      <c r="AFC98" s="3"/>
      <c r="AFD98" s="3"/>
      <c r="AFE98" s="3"/>
      <c r="AFF98" s="3"/>
      <c r="AFG98" s="3"/>
      <c r="AFH98" s="3"/>
      <c r="AFI98" s="3"/>
      <c r="AFJ98" s="3"/>
      <c r="AFK98" s="3"/>
      <c r="AFL98" s="3"/>
      <c r="AFM98" s="3"/>
      <c r="AFN98" s="3"/>
      <c r="AFO98" s="3"/>
      <c r="AFP98" s="3"/>
      <c r="AFQ98" s="3"/>
      <c r="AFR98" s="3"/>
      <c r="AFS98" s="3"/>
      <c r="AFT98" s="3"/>
      <c r="AFU98" s="3"/>
      <c r="AFV98" s="3"/>
      <c r="AFW98" s="3"/>
      <c r="AFX98" s="3"/>
      <c r="AFY98" s="3"/>
      <c r="AFZ98" s="3"/>
      <c r="AGA98" s="3"/>
      <c r="AGB98" s="3"/>
      <c r="AGC98" s="3"/>
      <c r="AGD98" s="3"/>
      <c r="AGE98" s="3"/>
      <c r="AGF98" s="3"/>
      <c r="AGG98" s="3"/>
      <c r="AGH98" s="3"/>
      <c r="AGI98" s="3"/>
      <c r="AGJ98" s="3"/>
      <c r="AGK98" s="3"/>
      <c r="AGL98" s="3"/>
      <c r="AGM98" s="3"/>
      <c r="AGN98" s="3"/>
      <c r="AGO98" s="3"/>
      <c r="AGP98" s="3"/>
      <c r="AGQ98" s="3"/>
      <c r="AGR98" s="3"/>
      <c r="AGS98" s="3"/>
      <c r="AGT98" s="3"/>
      <c r="AGU98" s="3"/>
      <c r="AGV98" s="3"/>
      <c r="AGW98" s="3"/>
      <c r="AGX98" s="3"/>
      <c r="AGY98" s="3"/>
      <c r="AGZ98" s="3"/>
      <c r="AHA98" s="3"/>
      <c r="AHB98" s="3"/>
      <c r="AHC98" s="3"/>
      <c r="AHD98" s="3"/>
      <c r="AHE98" s="3"/>
      <c r="AHF98" s="3"/>
      <c r="AHG98" s="3"/>
      <c r="AHH98" s="3"/>
      <c r="AHI98" s="3"/>
      <c r="AHJ98" s="3"/>
      <c r="AHK98" s="3"/>
      <c r="AHL98" s="3"/>
      <c r="AHM98" s="3"/>
      <c r="AHN98" s="3"/>
      <c r="AHO98" s="3"/>
      <c r="AHP98" s="3"/>
      <c r="AHQ98" s="3"/>
      <c r="AHR98" s="3"/>
      <c r="AHS98" s="3"/>
      <c r="AHT98" s="3"/>
      <c r="AHU98" s="3"/>
      <c r="AHV98" s="3"/>
      <c r="AHW98" s="3"/>
      <c r="AHX98" s="3"/>
      <c r="AHY98" s="3"/>
      <c r="AHZ98" s="3"/>
      <c r="AIA98" s="3"/>
      <c r="AIB98" s="3"/>
      <c r="AIC98" s="3"/>
      <c r="AID98" s="3"/>
      <c r="AIE98" s="3"/>
      <c r="AIF98" s="3"/>
      <c r="AIG98" s="3"/>
      <c r="AIH98" s="3"/>
      <c r="AII98" s="3"/>
      <c r="AIJ98" s="3"/>
      <c r="AIK98" s="3"/>
      <c r="AIL98" s="3"/>
      <c r="AIM98" s="3"/>
      <c r="AIN98" s="3"/>
      <c r="AIO98" s="3"/>
      <c r="AIP98" s="3"/>
      <c r="AIQ98" s="3"/>
      <c r="AIR98" s="3"/>
      <c r="AIS98" s="3"/>
      <c r="AIT98" s="3"/>
      <c r="AIU98" s="3"/>
      <c r="AIV98" s="3"/>
      <c r="AIW98" s="3"/>
      <c r="AIX98" s="3"/>
      <c r="AIY98" s="3"/>
      <c r="AIZ98" s="3"/>
      <c r="AJA98" s="3"/>
      <c r="AJB98" s="3"/>
      <c r="AJC98" s="3"/>
      <c r="AJD98" s="3"/>
      <c r="AJE98" s="3"/>
      <c r="AJF98" s="3"/>
      <c r="AJG98" s="3"/>
      <c r="AJH98" s="3"/>
      <c r="AJI98" s="3"/>
      <c r="AJJ98" s="3"/>
      <c r="AJK98" s="3"/>
      <c r="AJL98" s="3"/>
      <c r="AJM98" s="3"/>
      <c r="AJN98" s="3"/>
      <c r="AJO98" s="3"/>
      <c r="AJP98" s="3"/>
      <c r="AJQ98" s="3"/>
      <c r="AJR98" s="3"/>
      <c r="AJS98" s="3"/>
      <c r="AJT98" s="3"/>
      <c r="AJU98" s="3"/>
      <c r="AJV98" s="3"/>
      <c r="AJW98" s="3"/>
      <c r="AJX98" s="3"/>
      <c r="AJY98" s="3"/>
      <c r="AJZ98" s="3"/>
      <c r="AKA98" s="3"/>
      <c r="AKB98" s="3"/>
      <c r="AKC98" s="3"/>
      <c r="AKD98" s="3"/>
      <c r="AKE98" s="3"/>
      <c r="AKF98" s="3"/>
      <c r="AKG98" s="3"/>
      <c r="AKH98" s="3"/>
      <c r="AKI98" s="3"/>
      <c r="AKJ98" s="3"/>
      <c r="AKK98" s="3"/>
      <c r="AKL98" s="3"/>
      <c r="AKM98" s="3"/>
      <c r="AKN98" s="3"/>
      <c r="AKO98" s="3"/>
      <c r="AKP98" s="3"/>
      <c r="AKQ98" s="3"/>
      <c r="AKR98" s="3"/>
      <c r="AKS98" s="3"/>
      <c r="AKT98" s="3"/>
      <c r="AKU98" s="3"/>
      <c r="AKV98" s="3"/>
      <c r="AKW98" s="3"/>
      <c r="AKX98" s="3"/>
      <c r="AKY98" s="3"/>
      <c r="AKZ98" s="3"/>
      <c r="ALA98" s="3"/>
      <c r="ALB98" s="3"/>
      <c r="ALC98" s="3"/>
      <c r="ALD98" s="3"/>
      <c r="ALE98" s="3"/>
      <c r="ALF98" s="3"/>
      <c r="ALG98" s="3"/>
      <c r="ALH98" s="3"/>
      <c r="ALI98" s="3"/>
      <c r="ALJ98" s="3"/>
      <c r="ALK98" s="3"/>
      <c r="ALL98" s="3"/>
      <c r="ALM98" s="3"/>
      <c r="ALN98" s="3"/>
      <c r="ALO98" s="3"/>
      <c r="ALP98" s="3"/>
      <c r="ALQ98" s="3"/>
      <c r="ALR98" s="3"/>
      <c r="ALS98" s="3"/>
      <c r="ALT98" s="3"/>
      <c r="ALU98" s="3"/>
    </row>
    <row r="99" spans="1:1009" ht="21" customHeight="1" x14ac:dyDescent="0.3">
      <c r="A99" s="239"/>
      <c r="B99" s="181"/>
      <c r="C99" s="182"/>
      <c r="D99" s="14" t="s">
        <v>8</v>
      </c>
      <c r="E99" s="32"/>
      <c r="F99" s="33"/>
      <c r="G99" s="48"/>
      <c r="J99" s="187"/>
      <c r="K99" s="187"/>
      <c r="L99" s="187"/>
      <c r="M99" s="187"/>
      <c r="N99" s="187"/>
      <c r="O99" s="187"/>
      <c r="P99" s="239"/>
      <c r="Q99" s="181"/>
      <c r="R99" s="182"/>
      <c r="S99" s="14" t="s">
        <v>8</v>
      </c>
      <c r="T99" s="32"/>
      <c r="U99" s="33"/>
      <c r="V99" s="48"/>
      <c r="Y99" s="187"/>
      <c r="Z99" s="187"/>
      <c r="AA99" s="187"/>
      <c r="AB99" s="187"/>
      <c r="AC99" s="187"/>
      <c r="AD99" s="187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3"/>
      <c r="AGW99" s="3"/>
      <c r="AGX99" s="3"/>
      <c r="AGY99" s="3"/>
      <c r="AGZ99" s="3"/>
      <c r="AHA99" s="3"/>
      <c r="AHB99" s="3"/>
      <c r="AHC99" s="3"/>
      <c r="AHD99" s="3"/>
      <c r="AHE99" s="3"/>
      <c r="AHF99" s="3"/>
      <c r="AHG99" s="3"/>
      <c r="AHH99" s="3"/>
      <c r="AHI99" s="3"/>
      <c r="AHJ99" s="3"/>
      <c r="AHK99" s="3"/>
      <c r="AHL99" s="3"/>
      <c r="AHM99" s="3"/>
      <c r="AHN99" s="3"/>
      <c r="AHO99" s="3"/>
      <c r="AHP99" s="3"/>
      <c r="AHQ99" s="3"/>
      <c r="AHR99" s="3"/>
      <c r="AHS99" s="3"/>
      <c r="AHT99" s="3"/>
      <c r="AHU99" s="3"/>
      <c r="AHV99" s="3"/>
      <c r="AHW99" s="3"/>
      <c r="AHX99" s="3"/>
      <c r="AHY99" s="3"/>
      <c r="AHZ99" s="3"/>
      <c r="AIA99" s="3"/>
      <c r="AIB99" s="3"/>
      <c r="AIC99" s="3"/>
      <c r="AID99" s="3"/>
      <c r="AIE99" s="3"/>
      <c r="AIF99" s="3"/>
      <c r="AIG99" s="3"/>
      <c r="AIH99" s="3"/>
      <c r="AII99" s="3"/>
      <c r="AIJ99" s="3"/>
      <c r="AIK99" s="3"/>
      <c r="AIL99" s="3"/>
      <c r="AIM99" s="3"/>
      <c r="AIN99" s="3"/>
      <c r="AIO99" s="3"/>
      <c r="AIP99" s="3"/>
      <c r="AIQ99" s="3"/>
      <c r="AIR99" s="3"/>
      <c r="AIS99" s="3"/>
      <c r="AIT99" s="3"/>
      <c r="AIU99" s="3"/>
      <c r="AIV99" s="3"/>
      <c r="AIW99" s="3"/>
      <c r="AIX99" s="3"/>
      <c r="AIY99" s="3"/>
      <c r="AIZ99" s="3"/>
      <c r="AJA99" s="3"/>
      <c r="AJB99" s="3"/>
      <c r="AJC99" s="3"/>
      <c r="AJD99" s="3"/>
      <c r="AJE99" s="3"/>
      <c r="AJF99" s="3"/>
      <c r="AJG99" s="3"/>
      <c r="AJH99" s="3"/>
      <c r="AJI99" s="3"/>
      <c r="AJJ99" s="3"/>
      <c r="AJK99" s="3"/>
      <c r="AJL99" s="3"/>
      <c r="AJM99" s="3"/>
      <c r="AJN99" s="3"/>
      <c r="AJO99" s="3"/>
      <c r="AJP99" s="3"/>
      <c r="AJQ99" s="3"/>
      <c r="AJR99" s="3"/>
      <c r="AJS99" s="3"/>
      <c r="AJT99" s="3"/>
      <c r="AJU99" s="3"/>
      <c r="AJV99" s="3"/>
      <c r="AJW99" s="3"/>
      <c r="AJX99" s="3"/>
      <c r="AJY99" s="3"/>
      <c r="AJZ99" s="3"/>
      <c r="AKA99" s="3"/>
      <c r="AKB99" s="3"/>
      <c r="AKC99" s="3"/>
      <c r="AKD99" s="3"/>
      <c r="AKE99" s="3"/>
      <c r="AKF99" s="3"/>
      <c r="AKG99" s="3"/>
      <c r="AKH99" s="3"/>
      <c r="AKI99" s="3"/>
      <c r="AKJ99" s="3"/>
      <c r="AKK99" s="3"/>
      <c r="AKL99" s="3"/>
      <c r="AKM99" s="3"/>
      <c r="AKN99" s="3"/>
      <c r="AKO99" s="3"/>
      <c r="AKP99" s="3"/>
      <c r="AKQ99" s="3"/>
      <c r="AKR99" s="3"/>
      <c r="AKS99" s="3"/>
      <c r="AKT99" s="3"/>
      <c r="AKU99" s="3"/>
      <c r="AKV99" s="3"/>
      <c r="AKW99" s="3"/>
      <c r="AKX99" s="3"/>
      <c r="AKY99" s="3"/>
      <c r="AKZ99" s="3"/>
      <c r="ALA99" s="3"/>
      <c r="ALB99" s="3"/>
      <c r="ALC99" s="3"/>
      <c r="ALD99" s="3"/>
      <c r="ALE99" s="3"/>
      <c r="ALF99" s="3"/>
      <c r="ALG99" s="3"/>
      <c r="ALH99" s="3"/>
      <c r="ALI99" s="3"/>
      <c r="ALJ99" s="3"/>
      <c r="ALK99" s="3"/>
      <c r="ALL99" s="3"/>
      <c r="ALM99" s="3"/>
      <c r="ALN99" s="3"/>
      <c r="ALO99" s="3"/>
      <c r="ALP99" s="3"/>
      <c r="ALQ99" s="3"/>
      <c r="ALR99" s="3"/>
      <c r="ALS99" s="3"/>
      <c r="ALT99" s="3"/>
      <c r="ALU99" s="3"/>
    </row>
    <row r="100" spans="1:1009" ht="21" customHeight="1" x14ac:dyDescent="0.3">
      <c r="A100" s="239"/>
      <c r="B100" s="181"/>
      <c r="C100" s="182"/>
      <c r="D100" s="14" t="s">
        <v>9</v>
      </c>
      <c r="E100" s="32"/>
      <c r="F100" s="33"/>
      <c r="G100" s="48"/>
      <c r="J100" s="186" t="s">
        <v>31</v>
      </c>
      <c r="K100" s="186"/>
      <c r="L100" s="186"/>
      <c r="M100" s="245" t="str">
        <f>IF(E98&lt;&gt;"",AB69+1,"")</f>
        <v/>
      </c>
      <c r="P100" s="239"/>
      <c r="Q100" s="181"/>
      <c r="R100" s="182"/>
      <c r="S100" s="14" t="s">
        <v>9</v>
      </c>
      <c r="T100" s="32"/>
      <c r="U100" s="33"/>
      <c r="V100" s="48"/>
      <c r="Y100" s="186" t="s">
        <v>31</v>
      </c>
      <c r="Z100" s="186"/>
      <c r="AA100" s="186"/>
      <c r="AB100" s="245" t="str">
        <f>IF(T98&lt;&gt;"",M100+1,"")</f>
        <v/>
      </c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  <c r="AJY100" s="3"/>
      <c r="AJZ100" s="3"/>
      <c r="AKA100" s="3"/>
      <c r="AKB100" s="3"/>
      <c r="AKC100" s="3"/>
      <c r="AKD100" s="3"/>
      <c r="AKE100" s="3"/>
      <c r="AKF100" s="3"/>
      <c r="AKG100" s="3"/>
      <c r="AKH100" s="3"/>
      <c r="AKI100" s="3"/>
      <c r="AKJ100" s="3"/>
      <c r="AKK100" s="3"/>
      <c r="AKL100" s="3"/>
      <c r="AKM100" s="3"/>
      <c r="AKN100" s="3"/>
      <c r="AKO100" s="3"/>
      <c r="AKP100" s="3"/>
      <c r="AKQ100" s="3"/>
      <c r="AKR100" s="3"/>
      <c r="AKS100" s="3"/>
      <c r="AKT100" s="3"/>
      <c r="AKU100" s="3"/>
      <c r="AKV100" s="3"/>
      <c r="AKW100" s="3"/>
      <c r="AKX100" s="3"/>
      <c r="AKY100" s="3"/>
      <c r="AKZ100" s="3"/>
      <c r="ALA100" s="3"/>
      <c r="ALB100" s="3"/>
      <c r="ALC100" s="3"/>
      <c r="ALD100" s="3"/>
      <c r="ALE100" s="3"/>
      <c r="ALF100" s="3"/>
      <c r="ALG100" s="3"/>
      <c r="ALH100" s="3"/>
      <c r="ALI100" s="3"/>
      <c r="ALJ100" s="3"/>
      <c r="ALK100" s="3"/>
      <c r="ALL100" s="3"/>
      <c r="ALM100" s="3"/>
      <c r="ALN100" s="3"/>
      <c r="ALO100" s="3"/>
      <c r="ALP100" s="3"/>
      <c r="ALQ100" s="3"/>
      <c r="ALR100" s="3"/>
      <c r="ALS100" s="3"/>
      <c r="ALT100" s="3"/>
      <c r="ALU100" s="3"/>
    </row>
    <row r="101" spans="1:1009" ht="21" customHeight="1" x14ac:dyDescent="0.3">
      <c r="A101" s="240"/>
      <c r="B101" s="241"/>
      <c r="C101" s="242"/>
      <c r="D101" s="14" t="s">
        <v>10</v>
      </c>
      <c r="E101" s="32"/>
      <c r="F101" s="33"/>
      <c r="G101" s="48"/>
      <c r="J101" s="186"/>
      <c r="K101" s="186"/>
      <c r="L101" s="186"/>
      <c r="M101" s="245"/>
      <c r="P101" s="240"/>
      <c r="Q101" s="241"/>
      <c r="R101" s="242"/>
      <c r="S101" s="14" t="s">
        <v>10</v>
      </c>
      <c r="T101" s="32"/>
      <c r="U101" s="33"/>
      <c r="V101" s="48"/>
      <c r="Y101" s="186"/>
      <c r="Z101" s="186"/>
      <c r="AA101" s="186"/>
      <c r="AB101" s="245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  <c r="AJY101" s="3"/>
      <c r="AJZ101" s="3"/>
      <c r="AKA101" s="3"/>
      <c r="AKB101" s="3"/>
      <c r="AKC101" s="3"/>
      <c r="AKD101" s="3"/>
      <c r="AKE101" s="3"/>
      <c r="AKF101" s="3"/>
      <c r="AKG101" s="3"/>
      <c r="AKH101" s="3"/>
      <c r="AKI101" s="3"/>
      <c r="AKJ101" s="3"/>
      <c r="AKK101" s="3"/>
      <c r="AKL101" s="3"/>
      <c r="AKM101" s="3"/>
      <c r="AKN101" s="3"/>
      <c r="AKO101" s="3"/>
      <c r="AKP101" s="3"/>
      <c r="AKQ101" s="3"/>
      <c r="AKR101" s="3"/>
      <c r="AKS101" s="3"/>
      <c r="AKT101" s="3"/>
      <c r="AKU101" s="3"/>
      <c r="AKV101" s="3"/>
      <c r="AKW101" s="3"/>
      <c r="AKX101" s="3"/>
      <c r="AKY101" s="3"/>
      <c r="AKZ101" s="3"/>
      <c r="ALA101" s="3"/>
      <c r="ALB101" s="3"/>
      <c r="ALC101" s="3"/>
      <c r="ALD101" s="3"/>
      <c r="ALE101" s="3"/>
      <c r="ALF101" s="3"/>
      <c r="ALG101" s="3"/>
      <c r="ALH101" s="3"/>
      <c r="ALI101" s="3"/>
      <c r="ALJ101" s="3"/>
      <c r="ALK101" s="3"/>
      <c r="ALL101" s="3"/>
      <c r="ALM101" s="3"/>
      <c r="ALN101" s="3"/>
      <c r="ALO101" s="3"/>
      <c r="ALP101" s="3"/>
      <c r="ALQ101" s="3"/>
      <c r="ALR101" s="3"/>
      <c r="ALS101" s="3"/>
      <c r="ALT101" s="3"/>
      <c r="ALU101" s="3"/>
    </row>
    <row r="102" spans="1:1009" ht="6" customHeight="1" thickBot="1" x14ac:dyDescent="0.35">
      <c r="A102" s="67"/>
      <c r="B102" s="20"/>
      <c r="O102" s="66"/>
      <c r="P102" s="3"/>
      <c r="Q102" s="20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  <c r="AJV102" s="3"/>
      <c r="AJW102" s="3"/>
      <c r="AJX102" s="3"/>
      <c r="AJY102" s="3"/>
      <c r="AJZ102" s="3"/>
      <c r="AKA102" s="3"/>
      <c r="AKB102" s="3"/>
      <c r="AKC102" s="3"/>
      <c r="AKD102" s="3"/>
      <c r="AKE102" s="3"/>
      <c r="AKF102" s="3"/>
      <c r="AKG102" s="3"/>
      <c r="AKH102" s="3"/>
      <c r="AKI102" s="3"/>
      <c r="AKJ102" s="3"/>
      <c r="AKK102" s="3"/>
      <c r="AKL102" s="3"/>
      <c r="AKM102" s="3"/>
      <c r="AKN102" s="3"/>
      <c r="AKO102" s="3"/>
      <c r="AKP102" s="3"/>
      <c r="AKQ102" s="3"/>
      <c r="AKR102" s="3"/>
      <c r="AKS102" s="3"/>
      <c r="AKT102" s="3"/>
      <c r="AKU102" s="3"/>
      <c r="AKV102" s="3"/>
      <c r="AKW102" s="3"/>
      <c r="AKX102" s="3"/>
      <c r="AKY102" s="3"/>
      <c r="AKZ102" s="3"/>
      <c r="ALA102" s="3"/>
      <c r="ALB102" s="3"/>
      <c r="ALC102" s="3"/>
      <c r="ALD102" s="3"/>
      <c r="ALE102" s="3"/>
      <c r="ALF102" s="3"/>
      <c r="ALG102" s="3"/>
      <c r="ALH102" s="3"/>
      <c r="ALI102" s="3"/>
      <c r="ALJ102" s="3"/>
      <c r="ALK102" s="3"/>
      <c r="ALL102" s="3"/>
      <c r="ALM102" s="3"/>
      <c r="ALN102" s="3"/>
      <c r="ALO102" s="3"/>
      <c r="ALP102" s="3"/>
      <c r="ALQ102" s="3"/>
      <c r="ALR102" s="3"/>
      <c r="ALS102" s="3"/>
      <c r="ALT102" s="3"/>
      <c r="ALU102" s="3"/>
    </row>
    <row r="103" spans="1:1009" ht="21" customHeight="1" x14ac:dyDescent="0.3">
      <c r="A103" s="168" t="s">
        <v>45</v>
      </c>
      <c r="B103" s="169"/>
      <c r="C103" s="169"/>
      <c r="D103" s="169"/>
      <c r="E103" s="169"/>
      <c r="F103" s="170"/>
      <c r="G103" s="50" t="str">
        <f>IF(AND(E98&lt;&gt;"",E99&lt;&gt;""),$G$10,"")</f>
        <v/>
      </c>
      <c r="H103" s="140" t="s">
        <v>50</v>
      </c>
      <c r="I103" s="141"/>
      <c r="J103" s="141"/>
      <c r="K103" s="141"/>
      <c r="L103" s="141"/>
      <c r="M103" s="141"/>
      <c r="N103" s="142"/>
      <c r="O103" s="51" t="str">
        <f>IF(AND(E101&lt;&gt;"",H104&lt;&gt;""),"G= 1 / P= 0","")</f>
        <v/>
      </c>
      <c r="P103" s="168" t="str">
        <f>IF(AB100&lt;&gt;"",$A$10,"")</f>
        <v/>
      </c>
      <c r="Q103" s="169"/>
      <c r="R103" s="169"/>
      <c r="S103" s="169"/>
      <c r="T103" s="169"/>
      <c r="U103" s="170"/>
      <c r="V103" s="50" t="s">
        <v>41</v>
      </c>
      <c r="W103" s="140" t="str">
        <f>IF(AB100&lt;&gt;"",$H$10,"")</f>
        <v/>
      </c>
      <c r="X103" s="141"/>
      <c r="Y103" s="141"/>
      <c r="Z103" s="141"/>
      <c r="AA103" s="141"/>
      <c r="AB103" s="141"/>
      <c r="AC103" s="142"/>
      <c r="AD103" s="51" t="str">
        <f>IF(AND(T101&lt;&gt;"",W104&lt;&gt;""),$O$10,"")</f>
        <v/>
      </c>
    </row>
    <row r="104" spans="1:1009" ht="21" customHeight="1" x14ac:dyDescent="0.3">
      <c r="A104" s="249">
        <v>1</v>
      </c>
      <c r="B104" s="226" t="str">
        <f>IF(AND($A$11&lt;&gt;"",E98&lt;&gt;""),"COMBAT","" )</f>
        <v/>
      </c>
      <c r="C104" s="227"/>
      <c r="D104" s="34" t="s">
        <v>7</v>
      </c>
      <c r="E104" s="114" t="str">
        <f>IF(AND(F98&lt;&gt;"",F99&lt;&gt;""),F98&amp;"  "&amp;G98,"")</f>
        <v/>
      </c>
      <c r="F104" s="114"/>
      <c r="G104" s="44"/>
      <c r="H104" s="228" t="str">
        <f>IF(AND(E100&lt;&gt;"",E101&lt;&gt;""),A104+1,"")</f>
        <v/>
      </c>
      <c r="I104" s="43" t="str">
        <f>IF(AND(E100&lt;&gt;"",E101&lt;&gt;""),"COMBAT","")</f>
        <v/>
      </c>
      <c r="J104" s="45" t="s">
        <v>9</v>
      </c>
      <c r="K104" s="146" t="str">
        <f>IF(AND(E100&lt;&gt;"",E101&lt;&gt;""),F100&amp;"  "&amp;G100,"")</f>
        <v/>
      </c>
      <c r="L104" s="147"/>
      <c r="M104" s="147"/>
      <c r="N104" s="148"/>
      <c r="O104" s="52"/>
      <c r="P104" s="249">
        <v>1</v>
      </c>
      <c r="Q104" s="226" t="str">
        <f>IF(AND($A$11&lt;&gt;"",T98&lt;&gt;""),"COMBAT","" )</f>
        <v/>
      </c>
      <c r="R104" s="227"/>
      <c r="S104" s="34" t="s">
        <v>7</v>
      </c>
      <c r="T104" s="114" t="str">
        <f>IF(AND(U98&lt;&gt;"",U99&lt;&gt;""),U98&amp;"  "&amp;V98,"")</f>
        <v/>
      </c>
      <c r="U104" s="114"/>
      <c r="V104" s="44"/>
      <c r="W104" s="228" t="str">
        <f>IF(AND(T100&lt;&gt;"",T101&lt;&gt;""),P104+1,"")</f>
        <v/>
      </c>
      <c r="X104" s="43" t="str">
        <f>IF(AND(T100&lt;&gt;"",T101&lt;&gt;""),"COMBAT","")</f>
        <v/>
      </c>
      <c r="Y104" s="45" t="s">
        <v>9</v>
      </c>
      <c r="Z104" s="146" t="str">
        <f>IF(AND(T100&lt;&gt;"",T101&lt;&gt;""),U100&amp;"  "&amp;V100,"")</f>
        <v/>
      </c>
      <c r="AA104" s="147"/>
      <c r="AB104" s="147"/>
      <c r="AC104" s="148"/>
      <c r="AD104" s="52"/>
    </row>
    <row r="105" spans="1:1009" ht="21" customHeight="1" thickBot="1" x14ac:dyDescent="0.35">
      <c r="A105" s="250"/>
      <c r="B105" s="251" t="str">
        <f>IF(AND($A$11&lt;&gt;"",E99&lt;&gt;""),"CONTRE","" )</f>
        <v/>
      </c>
      <c r="C105" s="252"/>
      <c r="D105" s="54" t="s">
        <v>8</v>
      </c>
      <c r="E105" s="115" t="str">
        <f>IF(AND(E99&lt;&gt;"",E98&lt;&gt;""),F99&amp;"  "&amp;G99,"")</f>
        <v/>
      </c>
      <c r="F105" s="115"/>
      <c r="G105" s="55"/>
      <c r="H105" s="229"/>
      <c r="I105" s="56" t="str">
        <f>IF(AND(E101&lt;&gt;"",E100&lt;&gt;""),"CONTRE","")</f>
        <v/>
      </c>
      <c r="J105" s="54" t="s">
        <v>10</v>
      </c>
      <c r="K105" s="143" t="str">
        <f>IF(AND(E101&lt;&gt;"",E100&lt;&gt;""),F101&amp;"  "&amp;G101,"")</f>
        <v/>
      </c>
      <c r="L105" s="144"/>
      <c r="M105" s="144"/>
      <c r="N105" s="145"/>
      <c r="O105" s="57"/>
      <c r="P105" s="250"/>
      <c r="Q105" s="251" t="str">
        <f>IF(AND($A$11&lt;&gt;"",T99&lt;&gt;""),"CONTRE","" )</f>
        <v/>
      </c>
      <c r="R105" s="252"/>
      <c r="S105" s="54" t="s">
        <v>8</v>
      </c>
      <c r="T105" s="115" t="str">
        <f>IF(AND(T99&lt;&gt;"",T98&lt;&gt;""),U99&amp;"  "&amp;V99,"")</f>
        <v/>
      </c>
      <c r="U105" s="115"/>
      <c r="V105" s="55"/>
      <c r="W105" s="229"/>
      <c r="X105" s="56" t="str">
        <f>IF(AND(T101&lt;&gt;"",T100&lt;&gt;""),"CONTRE","")</f>
        <v/>
      </c>
      <c r="Y105" s="54" t="s">
        <v>10</v>
      </c>
      <c r="Z105" s="143" t="str">
        <f>IF(AND(T101&lt;&gt;"",T100&lt;&gt;""),U101&amp;"  "&amp;V101,"")</f>
        <v/>
      </c>
      <c r="AA105" s="144"/>
      <c r="AB105" s="144"/>
      <c r="AC105" s="145"/>
      <c r="AD105" s="57"/>
    </row>
    <row r="106" spans="1:1009" ht="5.0999999999999996" customHeight="1" thickBot="1" x14ac:dyDescent="0.35">
      <c r="A106" s="63"/>
      <c r="B106" s="61"/>
      <c r="C106" s="61"/>
      <c r="D106" s="61"/>
      <c r="E106" s="62"/>
      <c r="F106" s="62"/>
      <c r="G106" s="64"/>
      <c r="H106" s="63"/>
      <c r="I106" s="60"/>
      <c r="J106" s="61"/>
      <c r="K106" s="62"/>
      <c r="L106" s="62"/>
      <c r="M106" s="62"/>
      <c r="N106" s="62"/>
      <c r="O106" s="64"/>
      <c r="P106" s="63"/>
      <c r="Q106" s="61"/>
      <c r="R106" s="61"/>
      <c r="S106" s="61"/>
      <c r="T106" s="62"/>
      <c r="U106" s="62"/>
      <c r="V106" s="64"/>
      <c r="W106" s="63"/>
      <c r="X106" s="60"/>
      <c r="Y106" s="61"/>
      <c r="Z106" s="62"/>
      <c r="AA106" s="62"/>
      <c r="AB106" s="62"/>
      <c r="AC106" s="62"/>
      <c r="AD106" s="64"/>
    </row>
    <row r="107" spans="1:1009" ht="21" customHeight="1" x14ac:dyDescent="0.3">
      <c r="A107" s="168" t="str">
        <f>IF(AND(E100&lt;&gt;"",E101&lt;&gt;""),"2 ème série de  Combats","")</f>
        <v/>
      </c>
      <c r="B107" s="169"/>
      <c r="C107" s="169"/>
      <c r="D107" s="169"/>
      <c r="E107" s="169"/>
      <c r="F107" s="170"/>
      <c r="G107" s="50" t="str">
        <f>IF(AND(E98&lt;&gt;"",E100&lt;&gt;""),$G$10,"")</f>
        <v/>
      </c>
      <c r="H107" s="141" t="str">
        <f>$H$10</f>
        <v>POUR LA MARQUE</v>
      </c>
      <c r="I107" s="141"/>
      <c r="J107" s="141"/>
      <c r="K107" s="141"/>
      <c r="L107" s="141"/>
      <c r="M107" s="141"/>
      <c r="N107" s="142"/>
      <c r="O107" s="51" t="str">
        <f>IF(AND(E100&lt;&gt;"",E101&gt;""),O103,"")</f>
        <v/>
      </c>
      <c r="P107" s="168" t="str">
        <f>IF(AB100&lt;&gt;"",$A$14,"")</f>
        <v/>
      </c>
      <c r="Q107" s="169"/>
      <c r="R107" s="169"/>
      <c r="S107" s="169"/>
      <c r="T107" s="169"/>
      <c r="U107" s="170"/>
      <c r="V107" s="50" t="str">
        <f>IF(AND(T98&lt;&gt;"",T100&lt;&gt;""),V103,"")</f>
        <v/>
      </c>
      <c r="W107" s="140" t="str">
        <f>IF(AB100&lt;&gt;"",$H$10,"")</f>
        <v/>
      </c>
      <c r="X107" s="141"/>
      <c r="Y107" s="141"/>
      <c r="Z107" s="141"/>
      <c r="AA107" s="141"/>
      <c r="AB107" s="141"/>
      <c r="AC107" s="142"/>
      <c r="AD107" s="51" t="str">
        <f>IF(AND(T99&lt;&gt;"",T101&lt;&gt;""),$O$10,"")</f>
        <v/>
      </c>
    </row>
    <row r="108" spans="1:1009" ht="21" customHeight="1" x14ac:dyDescent="0.3">
      <c r="A108" s="243">
        <f>IF(OR(K104="",H104=""),2,H104+1)</f>
        <v>2</v>
      </c>
      <c r="B108" s="226" t="str">
        <f>IF(AND(E98="",E100=""),"","COMBAT" )</f>
        <v/>
      </c>
      <c r="C108" s="227"/>
      <c r="D108" s="36" t="s">
        <v>7</v>
      </c>
      <c r="E108" s="146" t="str">
        <f>IF(AND(E98&lt;&gt;"",E100&lt;&gt;""),F98&amp;"  "&amp;G98,"")</f>
        <v/>
      </c>
      <c r="F108" s="148"/>
      <c r="G108" s="46"/>
      <c r="H108" s="228" t="str">
        <f>IF(AND(E99&lt;&gt;"",E101&lt;&gt;""),A108+1,"")</f>
        <v/>
      </c>
      <c r="I108" s="47" t="str">
        <f>IF(AND(E99&lt;&gt;"",E101&lt;&gt;""),"COMBAT","")</f>
        <v/>
      </c>
      <c r="J108" s="45" t="s">
        <v>8</v>
      </c>
      <c r="K108" s="146" t="str">
        <f>IF(AND(E99&lt;&gt;"",E101&lt;&gt;""),F99&amp;"  "&amp;G99,"")</f>
        <v/>
      </c>
      <c r="L108" s="147"/>
      <c r="M108" s="230"/>
      <c r="N108" s="231"/>
      <c r="O108" s="52"/>
      <c r="P108" s="243">
        <f>IF(OR(Z104="",W104=""),2,W104+1)</f>
        <v>2</v>
      </c>
      <c r="Q108" s="226" t="str">
        <f>IF(AND(T98="",T100=""),"","COMBAT" )</f>
        <v/>
      </c>
      <c r="R108" s="227"/>
      <c r="S108" s="36" t="s">
        <v>7</v>
      </c>
      <c r="T108" s="146" t="str">
        <f>IF(AND(T98&lt;&gt;"",T100&lt;&gt;""),U98&amp;"  "&amp;V98,"")</f>
        <v/>
      </c>
      <c r="U108" s="148"/>
      <c r="V108" s="46"/>
      <c r="W108" s="228" t="str">
        <f>IF(AND(T99&lt;&gt;"",T101&lt;&gt;""),P108+1,"")</f>
        <v/>
      </c>
      <c r="X108" s="47" t="str">
        <f>IF(AND(T99&lt;&gt;"",T101&lt;&gt;""),"COMBAT","")</f>
        <v/>
      </c>
      <c r="Y108" s="45" t="s">
        <v>8</v>
      </c>
      <c r="Z108" s="146" t="str">
        <f>IF(AND(T99&lt;&gt;"",T101&lt;&gt;""),U99&amp;"  "&amp;V99,"")</f>
        <v/>
      </c>
      <c r="AA108" s="147"/>
      <c r="AB108" s="230"/>
      <c r="AC108" s="231"/>
      <c r="AD108" s="52"/>
    </row>
    <row r="109" spans="1:1009" ht="21" customHeight="1" thickBot="1" x14ac:dyDescent="0.35">
      <c r="A109" s="244"/>
      <c r="B109" s="232" t="str">
        <f>IF(AND(E100="",E98=""),"","CONTRE")</f>
        <v/>
      </c>
      <c r="C109" s="233"/>
      <c r="D109" s="53" t="s">
        <v>9</v>
      </c>
      <c r="E109" s="143" t="str">
        <f>IF(AND(E100&lt;&gt;"",E98&lt;&gt;""),F100&amp;"  "&amp;G100,"")</f>
        <v/>
      </c>
      <c r="F109" s="145"/>
      <c r="G109" s="55"/>
      <c r="H109" s="229"/>
      <c r="I109" s="58" t="str">
        <f>IF(AND(E101&lt;&gt;"",E100&lt;&gt;""),"CONTRE","")</f>
        <v/>
      </c>
      <c r="J109" s="54" t="s">
        <v>10</v>
      </c>
      <c r="K109" s="143" t="str">
        <f>IF(AND(E101&lt;&gt;"",E99&lt;&gt;""),F101&amp;"  "&amp;G101,"")</f>
        <v/>
      </c>
      <c r="L109" s="144"/>
      <c r="M109" s="144"/>
      <c r="N109" s="145"/>
      <c r="O109" s="57"/>
      <c r="P109" s="244"/>
      <c r="Q109" s="232" t="str">
        <f>IF(AND(T100="",T98=""),"","CONTRE")</f>
        <v/>
      </c>
      <c r="R109" s="233"/>
      <c r="S109" s="53" t="s">
        <v>9</v>
      </c>
      <c r="T109" s="143" t="str">
        <f>IF(AND(T100&lt;&gt;"",T98&lt;&gt;""),U100&amp;"  "&amp;V100,"")</f>
        <v/>
      </c>
      <c r="U109" s="145"/>
      <c r="V109" s="55"/>
      <c r="W109" s="229"/>
      <c r="X109" s="58" t="str">
        <f>IF(AND(T101&lt;&gt;"",T100&lt;&gt;""),"CONTRE","")</f>
        <v/>
      </c>
      <c r="Y109" s="54" t="s">
        <v>10</v>
      </c>
      <c r="Z109" s="143" t="str">
        <f>IF(AND(T101&lt;&gt;"",T99&lt;&gt;""),U101&amp;"  "&amp;V101,"")</f>
        <v/>
      </c>
      <c r="AA109" s="144"/>
      <c r="AB109" s="144"/>
      <c r="AC109" s="145"/>
      <c r="AD109" s="57"/>
    </row>
    <row r="110" spans="1:1009" ht="5.0999999999999996" customHeight="1" thickBot="1" x14ac:dyDescent="0.35">
      <c r="A110" s="63"/>
      <c r="B110" s="60"/>
      <c r="C110" s="60"/>
      <c r="D110" s="61"/>
      <c r="E110" s="62"/>
      <c r="F110" s="62"/>
      <c r="G110" s="64"/>
      <c r="H110" s="63"/>
      <c r="I110" s="60"/>
      <c r="J110" s="61"/>
      <c r="K110" s="62"/>
      <c r="L110" s="62"/>
      <c r="M110" s="62"/>
      <c r="N110" s="62"/>
      <c r="O110" s="64"/>
      <c r="P110" s="63"/>
      <c r="Q110" s="60"/>
      <c r="R110" s="60"/>
      <c r="S110" s="61"/>
      <c r="T110" s="62"/>
      <c r="U110" s="62"/>
      <c r="V110" s="64"/>
      <c r="W110" s="63"/>
      <c r="X110" s="60"/>
      <c r="Y110" s="61"/>
      <c r="Z110" s="62"/>
      <c r="AA110" s="62"/>
      <c r="AB110" s="62"/>
      <c r="AC110" s="62"/>
      <c r="AD110" s="64"/>
    </row>
    <row r="111" spans="1:1009" ht="21" customHeight="1" x14ac:dyDescent="0.3">
      <c r="A111" s="168" t="str">
        <f>IF(AND(E100&lt;&gt;"",E101&lt;&gt;""),"3 ème série de  Combats","")</f>
        <v/>
      </c>
      <c r="B111" s="169"/>
      <c r="C111" s="169"/>
      <c r="D111" s="169"/>
      <c r="E111" s="169"/>
      <c r="F111" s="170"/>
      <c r="G111" s="50" t="str">
        <f>IF(AND(E98&lt;&gt;"",E101&lt;&gt;""),$G$10,"")</f>
        <v/>
      </c>
      <c r="H111" s="246" t="str">
        <f>$H$10</f>
        <v>POUR LA MARQUE</v>
      </c>
      <c r="I111" s="247"/>
      <c r="J111" s="247"/>
      <c r="K111" s="247"/>
      <c r="L111" s="247"/>
      <c r="M111" s="247"/>
      <c r="N111" s="248"/>
      <c r="O111" s="51" t="str">
        <f>IF(AND(E99&lt;&gt;"",E100&lt;&gt;""),"G=1 / P=0","")</f>
        <v/>
      </c>
      <c r="P111" s="168" t="str">
        <f>IF(AB100&lt;&gt;"",$A$18,"")</f>
        <v/>
      </c>
      <c r="Q111" s="169"/>
      <c r="R111" s="169"/>
      <c r="S111" s="169"/>
      <c r="T111" s="169"/>
      <c r="U111" s="170"/>
      <c r="V111" s="50" t="str">
        <f>IF(AND(T100&lt;&gt;"",T101&lt;&gt;""),V103,"")</f>
        <v/>
      </c>
      <c r="W111" s="140" t="str">
        <f>IF(AB100&lt;&gt;"",$H$10,"")</f>
        <v/>
      </c>
      <c r="X111" s="141"/>
      <c r="Y111" s="141"/>
      <c r="Z111" s="141"/>
      <c r="AA111" s="141"/>
      <c r="AB111" s="141"/>
      <c r="AC111" s="142"/>
      <c r="AD111" s="51" t="str">
        <f>IF(AND(T99&lt;&gt;"",T100&lt;&gt;""),$O$10,"")</f>
        <v/>
      </c>
    </row>
    <row r="112" spans="1:1009" ht="21" customHeight="1" x14ac:dyDescent="0.3">
      <c r="A112" s="243" t="str">
        <f>IF(AND(E98&lt;&gt;"",E101&lt;&gt;""),H108+1,"")</f>
        <v/>
      </c>
      <c r="B112" s="226" t="str">
        <f>IF(A112&lt;&gt;"","COMBAT","")</f>
        <v/>
      </c>
      <c r="C112" s="227"/>
      <c r="D112" s="36" t="s">
        <v>7</v>
      </c>
      <c r="E112" s="146" t="str">
        <f>IF(AND(E98&lt;&gt;"",E101&lt;&gt;""),F98&amp;"  "&amp;G98,"")</f>
        <v/>
      </c>
      <c r="F112" s="148"/>
      <c r="G112" s="46"/>
      <c r="H112" s="228" t="str">
        <f>IF(AND(E99&lt;&gt;"",E100&lt;&gt;""),A108+1,"")</f>
        <v/>
      </c>
      <c r="I112" s="43" t="str">
        <f>IF(AND(E99&lt;&gt;"",E100&lt;&gt;""),"COMBAT","" )</f>
        <v/>
      </c>
      <c r="J112" s="34" t="s">
        <v>8</v>
      </c>
      <c r="K112" s="146" t="str">
        <f>IF(AND(E99&lt;&gt;"",E100&lt;&gt;""),F99&amp;"  "&amp;G99,"")</f>
        <v/>
      </c>
      <c r="L112" s="147"/>
      <c r="M112" s="230"/>
      <c r="N112" s="231"/>
      <c r="O112" s="52"/>
      <c r="P112" s="243" t="str">
        <f>IF(AND(T98&lt;&gt;"",T101&lt;&gt;""),W108+1,"")</f>
        <v/>
      </c>
      <c r="Q112" s="226" t="str">
        <f>IF(P112&lt;&gt;"","COMBAT","")</f>
        <v/>
      </c>
      <c r="R112" s="227"/>
      <c r="S112" s="36" t="s">
        <v>7</v>
      </c>
      <c r="T112" s="146" t="str">
        <f>IF(AND(T98&lt;&gt;"",T101&lt;&gt;""),U98&amp;"  "&amp;V98,"")</f>
        <v/>
      </c>
      <c r="U112" s="148"/>
      <c r="V112" s="46"/>
      <c r="W112" s="228" t="str">
        <f>IF(AND(T99&lt;&gt;"",T100&lt;&gt;""),P108+1,"")</f>
        <v/>
      </c>
      <c r="X112" s="43" t="str">
        <f>IF(AND(T99&lt;&gt;"",T100&lt;&gt;""),"COMBAT","" )</f>
        <v/>
      </c>
      <c r="Y112" s="34" t="s">
        <v>8</v>
      </c>
      <c r="Z112" s="146" t="str">
        <f>IF(AND(T99&lt;&gt;"",T100&lt;&gt;""),U99&amp;"  "&amp;V99,"")</f>
        <v/>
      </c>
      <c r="AA112" s="147"/>
      <c r="AB112" s="230"/>
      <c r="AC112" s="231"/>
      <c r="AD112" s="52"/>
    </row>
    <row r="113" spans="1:30" ht="21" customHeight="1" thickBot="1" x14ac:dyDescent="0.35">
      <c r="A113" s="244"/>
      <c r="B113" s="232" t="str">
        <f>IF(A112&lt;&gt;"","CONTRE","")</f>
        <v/>
      </c>
      <c r="C113" s="233"/>
      <c r="D113" s="53" t="s">
        <v>10</v>
      </c>
      <c r="E113" s="143" t="str">
        <f>IF(AND(E101&lt;&gt;"",E98&lt;&gt;""),F101&amp;"  "&amp;G101,"")</f>
        <v/>
      </c>
      <c r="F113" s="145"/>
      <c r="G113" s="55"/>
      <c r="H113" s="229"/>
      <c r="I113" s="56" t="str">
        <f>IF(AND(E99&lt;&gt;"",E100&lt;&gt;""),"CONTRE","")</f>
        <v/>
      </c>
      <c r="J113" s="54" t="s">
        <v>9</v>
      </c>
      <c r="K113" s="143" t="str">
        <f>IF(AND(E99&lt;&gt;"",E100&lt;&gt;""),F100&amp;"  "&amp;G100,"")</f>
        <v/>
      </c>
      <c r="L113" s="144"/>
      <c r="M113" s="234"/>
      <c r="N113" s="235"/>
      <c r="O113" s="57"/>
      <c r="P113" s="244"/>
      <c r="Q113" s="232" t="str">
        <f>IF(P112&lt;&gt;"","CONTRE","")</f>
        <v/>
      </c>
      <c r="R113" s="233"/>
      <c r="S113" s="53" t="s">
        <v>10</v>
      </c>
      <c r="T113" s="143" t="str">
        <f>IF(AND(T101&lt;&gt;"",T98&lt;&gt;""),U101&amp;"  "&amp;V101,"")</f>
        <v/>
      </c>
      <c r="U113" s="145"/>
      <c r="V113" s="55"/>
      <c r="W113" s="229"/>
      <c r="X113" s="56" t="str">
        <f>IF(AND(T99&lt;&gt;"",T100&lt;&gt;""),"CONTRE","")</f>
        <v/>
      </c>
      <c r="Y113" s="54" t="s">
        <v>9</v>
      </c>
      <c r="Z113" s="143" t="str">
        <f>IF(AND(T99&lt;&gt;"",T100&lt;&gt;""),U100&amp;"  "&amp;V100,"")</f>
        <v/>
      </c>
      <c r="AA113" s="144"/>
      <c r="AB113" s="234"/>
      <c r="AC113" s="235"/>
      <c r="AD113" s="57"/>
    </row>
    <row r="114" spans="1:30" ht="5.0999999999999996" customHeight="1" x14ac:dyDescent="0.3">
      <c r="A114" s="16"/>
      <c r="B114" s="21"/>
      <c r="C114" s="21"/>
      <c r="D114" s="22"/>
      <c r="E114" s="17"/>
      <c r="F114" s="17"/>
      <c r="G114" s="22"/>
      <c r="H114" s="17"/>
      <c r="P114" s="16"/>
      <c r="Q114" s="21"/>
      <c r="R114" s="21"/>
      <c r="S114" s="22"/>
      <c r="T114" s="17"/>
      <c r="U114" s="17"/>
      <c r="V114" s="22"/>
      <c r="W114" s="17"/>
    </row>
    <row r="115" spans="1:30" ht="21" customHeight="1" x14ac:dyDescent="0.3">
      <c r="A115" s="216" t="str">
        <f>IF(M100&lt;&gt;"",$A$22,"")</f>
        <v/>
      </c>
      <c r="B115" s="217"/>
      <c r="C115" s="217"/>
      <c r="D115" s="218"/>
      <c r="E115" s="137" t="s">
        <v>27</v>
      </c>
      <c r="F115" s="137"/>
      <c r="G115" s="13" t="s">
        <v>12</v>
      </c>
      <c r="H115" s="137" t="s">
        <v>13</v>
      </c>
      <c r="I115" s="137"/>
      <c r="J115" s="137"/>
      <c r="K115" s="223" t="s">
        <v>14</v>
      </c>
      <c r="L115" s="224"/>
      <c r="M115" s="225" t="s">
        <v>11</v>
      </c>
      <c r="N115" s="225"/>
      <c r="P115" s="216" t="str">
        <f>IF(AB100&lt;&gt;"",$A$22,"")</f>
        <v/>
      </c>
      <c r="Q115" s="217"/>
      <c r="R115" s="217"/>
      <c r="S115" s="218"/>
      <c r="T115" s="137" t="s">
        <v>27</v>
      </c>
      <c r="U115" s="137"/>
      <c r="V115" s="13" t="s">
        <v>12</v>
      </c>
      <c r="W115" s="137" t="s">
        <v>13</v>
      </c>
      <c r="X115" s="137"/>
      <c r="Y115" s="137"/>
      <c r="Z115" s="223" t="s">
        <v>14</v>
      </c>
      <c r="AA115" s="224"/>
      <c r="AB115" s="225" t="s">
        <v>11</v>
      </c>
      <c r="AC115" s="225"/>
    </row>
    <row r="116" spans="1:30" ht="21" customHeight="1" x14ac:dyDescent="0.3">
      <c r="A116" s="219"/>
      <c r="B116" s="163"/>
      <c r="C116" s="163"/>
      <c r="D116" s="164"/>
      <c r="E116" s="97" t="str">
        <f>IF(E98&lt;&gt;"",D98&amp;"   "&amp;F98,"")</f>
        <v/>
      </c>
      <c r="F116" s="96" t="str">
        <f>IF(E98&lt;&gt;"",G98,"")</f>
        <v/>
      </c>
      <c r="G116" s="31"/>
      <c r="H116" s="193"/>
      <c r="I116" s="193"/>
      <c r="J116" s="193"/>
      <c r="K116" s="193"/>
      <c r="L116" s="193"/>
      <c r="M116" s="193"/>
      <c r="N116" s="193"/>
      <c r="P116" s="219"/>
      <c r="Q116" s="163"/>
      <c r="R116" s="163"/>
      <c r="S116" s="164"/>
      <c r="T116" s="97" t="str">
        <f>IF(T98&lt;&gt;"",S98&amp;"   "&amp;U98,"")</f>
        <v/>
      </c>
      <c r="U116" s="96" t="str">
        <f>IF(T98&lt;&gt;"",V98,"")</f>
        <v/>
      </c>
      <c r="V116" s="31"/>
      <c r="W116" s="193"/>
      <c r="X116" s="193"/>
      <c r="Y116" s="193"/>
      <c r="Z116" s="193"/>
      <c r="AA116" s="193"/>
      <c r="AB116" s="193"/>
      <c r="AC116" s="193"/>
    </row>
    <row r="117" spans="1:30" ht="21" customHeight="1" x14ac:dyDescent="0.3">
      <c r="A117" s="219"/>
      <c r="B117" s="163"/>
      <c r="C117" s="163"/>
      <c r="D117" s="164"/>
      <c r="E117" s="97" t="str">
        <f>IF(E99&lt;&gt;"",D99&amp;"   "&amp;F99,"")</f>
        <v/>
      </c>
      <c r="F117" s="96" t="str">
        <f t="shared" ref="F117:F119" si="0">IF(E99&lt;&gt;"",G99,"")</f>
        <v/>
      </c>
      <c r="G117" s="31"/>
      <c r="H117" s="215"/>
      <c r="I117" s="215"/>
      <c r="J117" s="215"/>
      <c r="K117" s="215"/>
      <c r="L117" s="215"/>
      <c r="M117" s="193"/>
      <c r="N117" s="193"/>
      <c r="P117" s="219"/>
      <c r="Q117" s="163"/>
      <c r="R117" s="163"/>
      <c r="S117" s="164"/>
      <c r="T117" s="97" t="str">
        <f>IF(T99&lt;&gt;"",S99&amp;"   "&amp;U99,"")</f>
        <v/>
      </c>
      <c r="U117" s="96" t="str">
        <f t="shared" ref="U117:U119" si="1">IF(T99&lt;&gt;"",V99,"")</f>
        <v/>
      </c>
      <c r="V117" s="31"/>
      <c r="W117" s="215"/>
      <c r="X117" s="215"/>
      <c r="Y117" s="215"/>
      <c r="Z117" s="215"/>
      <c r="AA117" s="215"/>
      <c r="AB117" s="193"/>
      <c r="AC117" s="193"/>
    </row>
    <row r="118" spans="1:30" ht="21" customHeight="1" x14ac:dyDescent="0.3">
      <c r="A118" s="219"/>
      <c r="B118" s="163"/>
      <c r="C118" s="163"/>
      <c r="D118" s="164"/>
      <c r="E118" s="97" t="str">
        <f>IF(E100&lt;&gt;"",D100&amp;"   "&amp;F100,"")</f>
        <v/>
      </c>
      <c r="F118" s="96" t="str">
        <f t="shared" si="0"/>
        <v/>
      </c>
      <c r="G118" s="31"/>
      <c r="H118" s="215"/>
      <c r="I118" s="215"/>
      <c r="J118" s="215"/>
      <c r="K118" s="215"/>
      <c r="L118" s="215"/>
      <c r="M118" s="193"/>
      <c r="N118" s="193"/>
      <c r="P118" s="219"/>
      <c r="Q118" s="163"/>
      <c r="R118" s="163"/>
      <c r="S118" s="164"/>
      <c r="T118" s="97" t="str">
        <f>IF(T100&lt;&gt;"",S100&amp;"   "&amp;U100,"")</f>
        <v/>
      </c>
      <c r="U118" s="96" t="str">
        <f t="shared" si="1"/>
        <v/>
      </c>
      <c r="V118" s="31"/>
      <c r="W118" s="215"/>
      <c r="X118" s="215"/>
      <c r="Y118" s="215"/>
      <c r="Z118" s="215"/>
      <c r="AA118" s="215"/>
      <c r="AB118" s="193"/>
      <c r="AC118" s="193"/>
    </row>
    <row r="119" spans="1:30" ht="21" customHeight="1" x14ac:dyDescent="0.3">
      <c r="A119" s="220"/>
      <c r="B119" s="221"/>
      <c r="C119" s="221"/>
      <c r="D119" s="222"/>
      <c r="E119" s="97" t="str">
        <f>IF(E101&lt;&gt;"",D101&amp;"   "&amp;F101,"")</f>
        <v/>
      </c>
      <c r="F119" s="96" t="str">
        <f t="shared" si="0"/>
        <v/>
      </c>
      <c r="G119" s="31"/>
      <c r="H119" s="215"/>
      <c r="I119" s="215"/>
      <c r="J119" s="215"/>
      <c r="K119" s="193"/>
      <c r="L119" s="193"/>
      <c r="M119" s="193"/>
      <c r="N119" s="193"/>
      <c r="P119" s="220"/>
      <c r="Q119" s="221"/>
      <c r="R119" s="221"/>
      <c r="S119" s="222"/>
      <c r="T119" s="97" t="str">
        <f>IF(T101&lt;&gt;"",S101&amp;"   "&amp;U101,"")</f>
        <v/>
      </c>
      <c r="U119" s="96" t="str">
        <f t="shared" si="1"/>
        <v/>
      </c>
      <c r="V119" s="31"/>
      <c r="W119" s="215"/>
      <c r="X119" s="215"/>
      <c r="Y119" s="215"/>
      <c r="Z119" s="193"/>
      <c r="AA119" s="193"/>
      <c r="AB119" s="193"/>
      <c r="AC119" s="193"/>
    </row>
    <row r="120" spans="1:30" ht="5.0999999999999996" customHeight="1" x14ac:dyDescent="0.3">
      <c r="A120" s="27"/>
      <c r="B120" s="25"/>
      <c r="C120" s="26"/>
      <c r="D120" s="27"/>
      <c r="E120" s="40"/>
      <c r="G120" s="3"/>
      <c r="H120" s="3"/>
      <c r="I120" s="3"/>
      <c r="P120" s="27"/>
      <c r="Q120" s="25"/>
      <c r="R120" s="26"/>
      <c r="S120" s="27"/>
      <c r="T120" s="40"/>
      <c r="V120" s="3"/>
      <c r="W120" s="3"/>
      <c r="X120" s="3"/>
    </row>
    <row r="121" spans="1:30" ht="24.9" customHeight="1" x14ac:dyDescent="0.3">
      <c r="A121" s="200" t="s">
        <v>32</v>
      </c>
      <c r="B121" s="201"/>
      <c r="C121" s="201"/>
      <c r="D121" s="202"/>
      <c r="E121" s="125" t="s">
        <v>29</v>
      </c>
      <c r="F121" s="126"/>
      <c r="G121" s="127"/>
      <c r="H121" s="41" t="s">
        <v>38</v>
      </c>
      <c r="I121" s="137"/>
      <c r="J121" s="137"/>
      <c r="K121" s="137"/>
      <c r="L121" s="137"/>
      <c r="M121" s="137"/>
      <c r="N121" s="137"/>
      <c r="O121" s="137"/>
      <c r="P121" s="200" t="s">
        <v>32</v>
      </c>
      <c r="Q121" s="201"/>
      <c r="R121" s="201"/>
      <c r="S121" s="202"/>
      <c r="T121" s="125" t="s">
        <v>29</v>
      </c>
      <c r="U121" s="126"/>
      <c r="V121" s="127"/>
      <c r="W121" s="41" t="s">
        <v>38</v>
      </c>
      <c r="X121" s="137"/>
      <c r="Y121" s="137"/>
      <c r="Z121" s="137"/>
      <c r="AA121" s="137"/>
      <c r="AB121" s="137"/>
      <c r="AC121" s="137"/>
      <c r="AD121" s="137"/>
    </row>
    <row r="122" spans="1:30" ht="24.9" customHeight="1" x14ac:dyDescent="0.3">
      <c r="A122" s="203"/>
      <c r="B122" s="204"/>
      <c r="C122" s="204"/>
      <c r="D122" s="205"/>
      <c r="E122" s="128"/>
      <c r="F122" s="129"/>
      <c r="G122" s="130"/>
      <c r="H122" s="41" t="s">
        <v>39</v>
      </c>
      <c r="I122" s="137"/>
      <c r="J122" s="137"/>
      <c r="K122" s="137"/>
      <c r="L122" s="137"/>
      <c r="M122" s="137"/>
      <c r="N122" s="137"/>
      <c r="O122" s="137"/>
      <c r="P122" s="203"/>
      <c r="Q122" s="204"/>
      <c r="R122" s="204"/>
      <c r="S122" s="205"/>
      <c r="T122" s="128"/>
      <c r="U122" s="129"/>
      <c r="V122" s="130"/>
      <c r="W122" s="41" t="s">
        <v>39</v>
      </c>
      <c r="X122" s="137"/>
      <c r="Y122" s="137"/>
      <c r="Z122" s="137"/>
      <c r="AA122" s="137"/>
      <c r="AB122" s="137"/>
      <c r="AC122" s="137"/>
      <c r="AD122" s="137"/>
    </row>
    <row r="123" spans="1:30" ht="18" customHeight="1" x14ac:dyDescent="0.3">
      <c r="A123" s="203"/>
      <c r="B123" s="204"/>
      <c r="C123" s="204"/>
      <c r="D123" s="205"/>
      <c r="E123" s="209" t="s">
        <v>30</v>
      </c>
      <c r="F123" s="210"/>
      <c r="G123" s="211"/>
      <c r="H123" s="139" t="s">
        <v>40</v>
      </c>
      <c r="I123" s="137"/>
      <c r="J123" s="137"/>
      <c r="K123" s="137"/>
      <c r="L123" s="149" t="s">
        <v>28</v>
      </c>
      <c r="M123" s="137"/>
      <c r="N123" s="137"/>
      <c r="O123" s="137"/>
      <c r="P123" s="203"/>
      <c r="Q123" s="204"/>
      <c r="R123" s="204"/>
      <c r="S123" s="205"/>
      <c r="T123" s="209" t="s">
        <v>30</v>
      </c>
      <c r="U123" s="210"/>
      <c r="V123" s="211"/>
      <c r="W123" s="139" t="s">
        <v>40</v>
      </c>
      <c r="X123" s="137"/>
      <c r="Y123" s="137"/>
      <c r="Z123" s="137"/>
      <c r="AA123" s="149" t="s">
        <v>28</v>
      </c>
      <c r="AB123" s="137"/>
      <c r="AC123" s="137"/>
      <c r="AD123" s="137"/>
    </row>
    <row r="124" spans="1:30" ht="18" customHeight="1" x14ac:dyDescent="0.3">
      <c r="A124" s="206"/>
      <c r="B124" s="207"/>
      <c r="C124" s="207"/>
      <c r="D124" s="208"/>
      <c r="E124" s="212"/>
      <c r="F124" s="213"/>
      <c r="G124" s="214"/>
      <c r="H124" s="139"/>
      <c r="I124" s="137"/>
      <c r="J124" s="137"/>
      <c r="K124" s="137"/>
      <c r="L124" s="149"/>
      <c r="M124" s="137"/>
      <c r="N124" s="137"/>
      <c r="O124" s="137"/>
      <c r="P124" s="206"/>
      <c r="Q124" s="207"/>
      <c r="R124" s="207"/>
      <c r="S124" s="208"/>
      <c r="T124" s="212"/>
      <c r="U124" s="213"/>
      <c r="V124" s="214"/>
      <c r="W124" s="139"/>
      <c r="X124" s="137"/>
      <c r="Y124" s="137"/>
      <c r="Z124" s="137"/>
      <c r="AA124" s="149"/>
      <c r="AB124" s="137"/>
      <c r="AC124" s="137"/>
      <c r="AD124" s="137"/>
    </row>
  </sheetData>
  <sheetProtection algorithmName="SHA-512" hashValue="xuuDWyLz+I04TOTMK+YV3/S7r/ZvJ2Qi6CmAWkyJB3Xvnto2NiRbt9Ih70NomblK4+U1Zu/+sKgmQuWETZbrmg==" saltValue="74oj7fV/OZs/QrUpIfSVJw==" spinCount="100000" sheet="1" objects="1" scenarios="1" selectLockedCells="1"/>
  <mergeCells count="520">
    <mergeCell ref="H103:N103"/>
    <mergeCell ref="P103:U103"/>
    <mergeCell ref="A107:F107"/>
    <mergeCell ref="H107:N107"/>
    <mergeCell ref="P107:U107"/>
    <mergeCell ref="W107:AC107"/>
    <mergeCell ref="A108:A109"/>
    <mergeCell ref="B108:C108"/>
    <mergeCell ref="E108:F108"/>
    <mergeCell ref="H108:H109"/>
    <mergeCell ref="K108:N108"/>
    <mergeCell ref="P108:P109"/>
    <mergeCell ref="Q108:R108"/>
    <mergeCell ref="T108:U108"/>
    <mergeCell ref="W108:W109"/>
    <mergeCell ref="Z108:AC108"/>
    <mergeCell ref="B109:C109"/>
    <mergeCell ref="E109:F109"/>
    <mergeCell ref="K109:N109"/>
    <mergeCell ref="Q109:R109"/>
    <mergeCell ref="T109:U109"/>
    <mergeCell ref="Z109:AC109"/>
    <mergeCell ref="A84:D88"/>
    <mergeCell ref="E84:F84"/>
    <mergeCell ref="H84:J84"/>
    <mergeCell ref="K84:L84"/>
    <mergeCell ref="M84:N84"/>
    <mergeCell ref="P84:S88"/>
    <mergeCell ref="W103:AC103"/>
    <mergeCell ref="A104:A105"/>
    <mergeCell ref="B104:C104"/>
    <mergeCell ref="E104:F104"/>
    <mergeCell ref="H104:H105"/>
    <mergeCell ref="K104:N104"/>
    <mergeCell ref="P104:P105"/>
    <mergeCell ref="Q104:R104"/>
    <mergeCell ref="T104:U104"/>
    <mergeCell ref="W104:W105"/>
    <mergeCell ref="Z104:AC104"/>
    <mergeCell ref="B105:C105"/>
    <mergeCell ref="E105:F105"/>
    <mergeCell ref="K105:N105"/>
    <mergeCell ref="Q105:R105"/>
    <mergeCell ref="T105:U105"/>
    <mergeCell ref="Z105:AC105"/>
    <mergeCell ref="A103:F103"/>
    <mergeCell ref="A80:F80"/>
    <mergeCell ref="H80:N80"/>
    <mergeCell ref="P80:U80"/>
    <mergeCell ref="W80:AC80"/>
    <mergeCell ref="A81:A82"/>
    <mergeCell ref="B81:C81"/>
    <mergeCell ref="E81:F81"/>
    <mergeCell ref="H81:H82"/>
    <mergeCell ref="K81:N81"/>
    <mergeCell ref="P81:P82"/>
    <mergeCell ref="Q81:R81"/>
    <mergeCell ref="T81:U81"/>
    <mergeCell ref="W81:W82"/>
    <mergeCell ref="Z81:AC81"/>
    <mergeCell ref="B82:C82"/>
    <mergeCell ref="E82:F82"/>
    <mergeCell ref="K82:N82"/>
    <mergeCell ref="Q82:R82"/>
    <mergeCell ref="T82:U82"/>
    <mergeCell ref="Z82:AC82"/>
    <mergeCell ref="B73:C73"/>
    <mergeCell ref="E73:F73"/>
    <mergeCell ref="K73:N73"/>
    <mergeCell ref="Q73:R73"/>
    <mergeCell ref="T73:U73"/>
    <mergeCell ref="Z73:AC73"/>
    <mergeCell ref="A72:F72"/>
    <mergeCell ref="H72:N72"/>
    <mergeCell ref="P72:U72"/>
    <mergeCell ref="W72:AC72"/>
    <mergeCell ref="A73:A74"/>
    <mergeCell ref="H73:H74"/>
    <mergeCell ref="P73:P74"/>
    <mergeCell ref="W73:W74"/>
    <mergeCell ref="B74:C74"/>
    <mergeCell ref="E74:F74"/>
    <mergeCell ref="K74:N74"/>
    <mergeCell ref="Q74:R74"/>
    <mergeCell ref="T74:U74"/>
    <mergeCell ref="Z74:AC74"/>
    <mergeCell ref="AB53:AC53"/>
    <mergeCell ref="H53:J53"/>
    <mergeCell ref="K53:L53"/>
    <mergeCell ref="M53:N53"/>
    <mergeCell ref="B63:D63"/>
    <mergeCell ref="E63:H63"/>
    <mergeCell ref="I63:N63"/>
    <mergeCell ref="Q63:S63"/>
    <mergeCell ref="T63:W63"/>
    <mergeCell ref="X63:AC63"/>
    <mergeCell ref="H56:J56"/>
    <mergeCell ref="K56:L56"/>
    <mergeCell ref="M56:N56"/>
    <mergeCell ref="W56:Y56"/>
    <mergeCell ref="Z56:AA56"/>
    <mergeCell ref="AB56:AC56"/>
    <mergeCell ref="W57:Y57"/>
    <mergeCell ref="AB57:AC57"/>
    <mergeCell ref="A59:D62"/>
    <mergeCell ref="E59:G60"/>
    <mergeCell ref="I59:O59"/>
    <mergeCell ref="P59:S62"/>
    <mergeCell ref="T59:V60"/>
    <mergeCell ref="X59:AD59"/>
    <mergeCell ref="A50:A51"/>
    <mergeCell ref="B50:C50"/>
    <mergeCell ref="E50:F50"/>
    <mergeCell ref="H50:H51"/>
    <mergeCell ref="A49:F49"/>
    <mergeCell ref="H49:N49"/>
    <mergeCell ref="P49:U49"/>
    <mergeCell ref="W49:AC49"/>
    <mergeCell ref="W45:AC45"/>
    <mergeCell ref="A46:A47"/>
    <mergeCell ref="H46:H47"/>
    <mergeCell ref="K46:N46"/>
    <mergeCell ref="P46:P47"/>
    <mergeCell ref="Q46:R46"/>
    <mergeCell ref="T46:U46"/>
    <mergeCell ref="W46:W47"/>
    <mergeCell ref="Z46:AC46"/>
    <mergeCell ref="B47:C47"/>
    <mergeCell ref="A42:A43"/>
    <mergeCell ref="B42:C42"/>
    <mergeCell ref="E42:F42"/>
    <mergeCell ref="H42:H43"/>
    <mergeCell ref="Z47:AC47"/>
    <mergeCell ref="A45:F45"/>
    <mergeCell ref="B46:C46"/>
    <mergeCell ref="E46:F46"/>
    <mergeCell ref="H45:N45"/>
    <mergeCell ref="P45:U45"/>
    <mergeCell ref="E28:G29"/>
    <mergeCell ref="T28:V29"/>
    <mergeCell ref="H24:J24"/>
    <mergeCell ref="K24:L24"/>
    <mergeCell ref="M24:N24"/>
    <mergeCell ref="J36:L37"/>
    <mergeCell ref="Y36:AA37"/>
    <mergeCell ref="B32:D32"/>
    <mergeCell ref="E32:H32"/>
    <mergeCell ref="I32:N32"/>
    <mergeCell ref="Q32:S32"/>
    <mergeCell ref="T32:W32"/>
    <mergeCell ref="X32:AC32"/>
    <mergeCell ref="Z26:AA26"/>
    <mergeCell ref="AB26:AC26"/>
    <mergeCell ref="A28:D31"/>
    <mergeCell ref="I28:O28"/>
    <mergeCell ref="P28:S31"/>
    <mergeCell ref="X28:AD28"/>
    <mergeCell ref="I29:O29"/>
    <mergeCell ref="X29:AD29"/>
    <mergeCell ref="E30:G31"/>
    <mergeCell ref="H30:H31"/>
    <mergeCell ref="I30:K31"/>
    <mergeCell ref="H23:J23"/>
    <mergeCell ref="K23:L23"/>
    <mergeCell ref="M23:N23"/>
    <mergeCell ref="W23:Y23"/>
    <mergeCell ref="Z23:AA23"/>
    <mergeCell ref="AB23:AC23"/>
    <mergeCell ref="A22:D26"/>
    <mergeCell ref="E22:F22"/>
    <mergeCell ref="P22:S26"/>
    <mergeCell ref="T22:U22"/>
    <mergeCell ref="H25:J25"/>
    <mergeCell ref="K25:L25"/>
    <mergeCell ref="M25:N25"/>
    <mergeCell ref="W25:Y25"/>
    <mergeCell ref="W24:Y24"/>
    <mergeCell ref="Z24:AA24"/>
    <mergeCell ref="AB24:AC24"/>
    <mergeCell ref="Z25:AA25"/>
    <mergeCell ref="AB25:AC25"/>
    <mergeCell ref="H26:J26"/>
    <mergeCell ref="K26:L26"/>
    <mergeCell ref="M26:N26"/>
    <mergeCell ref="W26:Y26"/>
    <mergeCell ref="A19:A20"/>
    <mergeCell ref="B19:C19"/>
    <mergeCell ref="E19:F19"/>
    <mergeCell ref="H19:H20"/>
    <mergeCell ref="H22:J22"/>
    <mergeCell ref="K22:L22"/>
    <mergeCell ref="M22:N22"/>
    <mergeCell ref="W22:Y22"/>
    <mergeCell ref="Z22:AA22"/>
    <mergeCell ref="K19:N19"/>
    <mergeCell ref="P19:P20"/>
    <mergeCell ref="Q19:R19"/>
    <mergeCell ref="T19:U19"/>
    <mergeCell ref="W19:W20"/>
    <mergeCell ref="Z19:AC19"/>
    <mergeCell ref="B20:C20"/>
    <mergeCell ref="K20:N20"/>
    <mergeCell ref="Q20:R20"/>
    <mergeCell ref="Z20:AC20"/>
    <mergeCell ref="E20:F20"/>
    <mergeCell ref="T20:U20"/>
    <mergeCell ref="AB22:AC22"/>
    <mergeCell ref="K15:N15"/>
    <mergeCell ref="Q15:R15"/>
    <mergeCell ref="T15:U15"/>
    <mergeCell ref="Z15:AC15"/>
    <mergeCell ref="B15:C15"/>
    <mergeCell ref="Q16:R16"/>
    <mergeCell ref="T16:U16"/>
    <mergeCell ref="Z16:AC16"/>
    <mergeCell ref="A18:F18"/>
    <mergeCell ref="H18:N18"/>
    <mergeCell ref="P18:U18"/>
    <mergeCell ref="W18:AC18"/>
    <mergeCell ref="K11:N11"/>
    <mergeCell ref="P11:P12"/>
    <mergeCell ref="Q11:R11"/>
    <mergeCell ref="T11:U11"/>
    <mergeCell ref="W11:W12"/>
    <mergeCell ref="Z11:AC11"/>
    <mergeCell ref="B12:C12"/>
    <mergeCell ref="E12:F12"/>
    <mergeCell ref="K12:N12"/>
    <mergeCell ref="Q12:R12"/>
    <mergeCell ref="T12:U12"/>
    <mergeCell ref="Z12:AC12"/>
    <mergeCell ref="B11:C11"/>
    <mergeCell ref="E11:F11"/>
    <mergeCell ref="M5:O6"/>
    <mergeCell ref="P5:R8"/>
    <mergeCell ref="Y5:AA6"/>
    <mergeCell ref="AB5:AD6"/>
    <mergeCell ref="J7:L8"/>
    <mergeCell ref="M7:M8"/>
    <mergeCell ref="Y7:AA8"/>
    <mergeCell ref="AB7:AB8"/>
    <mergeCell ref="E1:H1"/>
    <mergeCell ref="I1:N1"/>
    <mergeCell ref="Q1:S1"/>
    <mergeCell ref="T1:W1"/>
    <mergeCell ref="A10:F10"/>
    <mergeCell ref="H10:N10"/>
    <mergeCell ref="P10:U10"/>
    <mergeCell ref="W10:AC10"/>
    <mergeCell ref="B1:D1"/>
    <mergeCell ref="E15:F15"/>
    <mergeCell ref="A11:A12"/>
    <mergeCell ref="H11:H12"/>
    <mergeCell ref="A14:F14"/>
    <mergeCell ref="H14:N14"/>
    <mergeCell ref="P14:U14"/>
    <mergeCell ref="W14:AC14"/>
    <mergeCell ref="A15:A16"/>
    <mergeCell ref="H15:H16"/>
    <mergeCell ref="P15:P16"/>
    <mergeCell ref="W15:W16"/>
    <mergeCell ref="B16:C16"/>
    <mergeCell ref="E16:F16"/>
    <mergeCell ref="K16:N16"/>
    <mergeCell ref="X1:AC1"/>
    <mergeCell ref="J3:O4"/>
    <mergeCell ref="Y3:AD4"/>
    <mergeCell ref="A5:C8"/>
    <mergeCell ref="J5:L6"/>
    <mergeCell ref="L30:L31"/>
    <mergeCell ref="M30:O31"/>
    <mergeCell ref="T30:V31"/>
    <mergeCell ref="W30:W31"/>
    <mergeCell ref="X30:Z31"/>
    <mergeCell ref="AA30:AA31"/>
    <mergeCell ref="AB30:AD31"/>
    <mergeCell ref="J34:O35"/>
    <mergeCell ref="Y34:AD35"/>
    <mergeCell ref="A36:C39"/>
    <mergeCell ref="M36:O37"/>
    <mergeCell ref="P36:R39"/>
    <mergeCell ref="AB36:AD37"/>
    <mergeCell ref="J38:L39"/>
    <mergeCell ref="M38:M39"/>
    <mergeCell ref="Y38:AA39"/>
    <mergeCell ref="AB38:AB39"/>
    <mergeCell ref="K42:N42"/>
    <mergeCell ref="P42:P43"/>
    <mergeCell ref="Q42:R42"/>
    <mergeCell ref="T42:U42"/>
    <mergeCell ref="W42:W43"/>
    <mergeCell ref="Z42:AC42"/>
    <mergeCell ref="A41:F41"/>
    <mergeCell ref="H41:N41"/>
    <mergeCell ref="P41:U41"/>
    <mergeCell ref="W41:AC41"/>
    <mergeCell ref="B43:C43"/>
    <mergeCell ref="E43:F43"/>
    <mergeCell ref="K43:N43"/>
    <mergeCell ref="Q43:R43"/>
    <mergeCell ref="T43:U43"/>
    <mergeCell ref="Z43:AC43"/>
    <mergeCell ref="W54:Y54"/>
    <mergeCell ref="Z54:AA54"/>
    <mergeCell ref="H57:J57"/>
    <mergeCell ref="K57:L57"/>
    <mergeCell ref="M57:N57"/>
    <mergeCell ref="E47:F47"/>
    <mergeCell ref="K47:N47"/>
    <mergeCell ref="Q47:R47"/>
    <mergeCell ref="T47:U47"/>
    <mergeCell ref="K50:N50"/>
    <mergeCell ref="P50:P51"/>
    <mergeCell ref="Q50:R50"/>
    <mergeCell ref="T50:U50"/>
    <mergeCell ref="W50:W51"/>
    <mergeCell ref="T61:V62"/>
    <mergeCell ref="W61:W62"/>
    <mergeCell ref="X61:Z62"/>
    <mergeCell ref="AA61:AA62"/>
    <mergeCell ref="AB61:AD62"/>
    <mergeCell ref="Z50:AC50"/>
    <mergeCell ref="B51:C51"/>
    <mergeCell ref="E51:F51"/>
    <mergeCell ref="K51:N51"/>
    <mergeCell ref="Q51:R51"/>
    <mergeCell ref="T51:U51"/>
    <mergeCell ref="Z51:AC51"/>
    <mergeCell ref="AB54:AC54"/>
    <mergeCell ref="H55:J55"/>
    <mergeCell ref="K55:L55"/>
    <mergeCell ref="M55:N55"/>
    <mergeCell ref="W55:Y55"/>
    <mergeCell ref="Z55:AA55"/>
    <mergeCell ref="AB55:AC55"/>
    <mergeCell ref="P53:S57"/>
    <mergeCell ref="T53:U53"/>
    <mergeCell ref="H54:J54"/>
    <mergeCell ref="K54:L54"/>
    <mergeCell ref="M54:N54"/>
    <mergeCell ref="A53:D57"/>
    <mergeCell ref="E53:F53"/>
    <mergeCell ref="Z57:AA57"/>
    <mergeCell ref="W53:Y53"/>
    <mergeCell ref="Z53:AA53"/>
    <mergeCell ref="J65:O66"/>
    <mergeCell ref="Y65:AD66"/>
    <mergeCell ref="A67:C70"/>
    <mergeCell ref="J67:L68"/>
    <mergeCell ref="M67:O68"/>
    <mergeCell ref="P67:R70"/>
    <mergeCell ref="Y67:AA68"/>
    <mergeCell ref="AB67:AD68"/>
    <mergeCell ref="J69:L70"/>
    <mergeCell ref="M69:M70"/>
    <mergeCell ref="Y69:AA70"/>
    <mergeCell ref="AB69:AB70"/>
    <mergeCell ref="I60:O60"/>
    <mergeCell ref="X60:AD60"/>
    <mergeCell ref="E61:G62"/>
    <mergeCell ref="H61:H62"/>
    <mergeCell ref="I61:K62"/>
    <mergeCell ref="L61:L62"/>
    <mergeCell ref="M61:O62"/>
    <mergeCell ref="A76:F76"/>
    <mergeCell ref="H76:N76"/>
    <mergeCell ref="P76:U76"/>
    <mergeCell ref="W76:AC76"/>
    <mergeCell ref="K77:N77"/>
    <mergeCell ref="P77:P78"/>
    <mergeCell ref="Q77:R77"/>
    <mergeCell ref="T77:U77"/>
    <mergeCell ref="W77:W78"/>
    <mergeCell ref="Z77:AC77"/>
    <mergeCell ref="B78:C78"/>
    <mergeCell ref="K78:N78"/>
    <mergeCell ref="Q78:R78"/>
    <mergeCell ref="Z78:AC78"/>
    <mergeCell ref="T78:U78"/>
    <mergeCell ref="E78:F78"/>
    <mergeCell ref="A77:A78"/>
    <mergeCell ref="B77:C77"/>
    <mergeCell ref="E77:F77"/>
    <mergeCell ref="H77:H78"/>
    <mergeCell ref="T84:U84"/>
    <mergeCell ref="W84:Y84"/>
    <mergeCell ref="Z84:AA84"/>
    <mergeCell ref="AB84:AC84"/>
    <mergeCell ref="H85:J85"/>
    <mergeCell ref="K85:L85"/>
    <mergeCell ref="M85:N85"/>
    <mergeCell ref="W85:Y85"/>
    <mergeCell ref="Z85:AA85"/>
    <mergeCell ref="AB85:AC85"/>
    <mergeCell ref="H86:J86"/>
    <mergeCell ref="K86:L86"/>
    <mergeCell ref="M86:N86"/>
    <mergeCell ref="W86:Y86"/>
    <mergeCell ref="Z86:AA86"/>
    <mergeCell ref="AB86:AC86"/>
    <mergeCell ref="H87:J87"/>
    <mergeCell ref="K87:L87"/>
    <mergeCell ref="M87:N87"/>
    <mergeCell ref="W87:Y87"/>
    <mergeCell ref="Z87:AA87"/>
    <mergeCell ref="AB87:AC87"/>
    <mergeCell ref="H88:J88"/>
    <mergeCell ref="K88:L88"/>
    <mergeCell ref="M88:N88"/>
    <mergeCell ref="W88:Y88"/>
    <mergeCell ref="Z88:AA88"/>
    <mergeCell ref="AB88:AC88"/>
    <mergeCell ref="A90:D93"/>
    <mergeCell ref="E90:G91"/>
    <mergeCell ref="I90:O90"/>
    <mergeCell ref="P90:S93"/>
    <mergeCell ref="T90:V91"/>
    <mergeCell ref="X90:AD90"/>
    <mergeCell ref="I91:O91"/>
    <mergeCell ref="X91:AD91"/>
    <mergeCell ref="E92:G93"/>
    <mergeCell ref="H92:H93"/>
    <mergeCell ref="I92:K93"/>
    <mergeCell ref="L92:L93"/>
    <mergeCell ref="T92:V93"/>
    <mergeCell ref="W92:W93"/>
    <mergeCell ref="X92:Z93"/>
    <mergeCell ref="AA92:AA93"/>
    <mergeCell ref="M92:O93"/>
    <mergeCell ref="AB92:AD93"/>
    <mergeCell ref="B94:D94"/>
    <mergeCell ref="E94:H94"/>
    <mergeCell ref="I94:N94"/>
    <mergeCell ref="Q94:S94"/>
    <mergeCell ref="T94:W94"/>
    <mergeCell ref="X94:AC94"/>
    <mergeCell ref="J96:O97"/>
    <mergeCell ref="Y96:AD97"/>
    <mergeCell ref="A98:C101"/>
    <mergeCell ref="J98:L99"/>
    <mergeCell ref="M98:O99"/>
    <mergeCell ref="P98:R101"/>
    <mergeCell ref="Y98:AA99"/>
    <mergeCell ref="AB98:AD99"/>
    <mergeCell ref="J100:L101"/>
    <mergeCell ref="M100:M101"/>
    <mergeCell ref="Y100:AA101"/>
    <mergeCell ref="AB100:AB101"/>
    <mergeCell ref="A111:F111"/>
    <mergeCell ref="H111:N111"/>
    <mergeCell ref="P111:U111"/>
    <mergeCell ref="W111:AC111"/>
    <mergeCell ref="A112:A113"/>
    <mergeCell ref="B112:C112"/>
    <mergeCell ref="E112:F112"/>
    <mergeCell ref="H112:H113"/>
    <mergeCell ref="K112:N112"/>
    <mergeCell ref="P112:P113"/>
    <mergeCell ref="Q112:R112"/>
    <mergeCell ref="T112:U112"/>
    <mergeCell ref="W112:W113"/>
    <mergeCell ref="Z112:AC112"/>
    <mergeCell ref="B113:C113"/>
    <mergeCell ref="E113:F113"/>
    <mergeCell ref="K113:N113"/>
    <mergeCell ref="Q113:R113"/>
    <mergeCell ref="T113:U113"/>
    <mergeCell ref="Z113:AC113"/>
    <mergeCell ref="AB118:AC118"/>
    <mergeCell ref="H119:J119"/>
    <mergeCell ref="K119:L119"/>
    <mergeCell ref="M119:N119"/>
    <mergeCell ref="W119:Y119"/>
    <mergeCell ref="Z119:AA119"/>
    <mergeCell ref="AB119:AC119"/>
    <mergeCell ref="A115:D119"/>
    <mergeCell ref="E115:F115"/>
    <mergeCell ref="H115:J115"/>
    <mergeCell ref="K115:L115"/>
    <mergeCell ref="M115:N115"/>
    <mergeCell ref="P115:S119"/>
    <mergeCell ref="T115:U115"/>
    <mergeCell ref="W115:Y115"/>
    <mergeCell ref="Z115:AA115"/>
    <mergeCell ref="H118:J118"/>
    <mergeCell ref="K118:L118"/>
    <mergeCell ref="M118:N118"/>
    <mergeCell ref="W118:Y118"/>
    <mergeCell ref="Z118:AA118"/>
    <mergeCell ref="AB115:AC115"/>
    <mergeCell ref="H116:J116"/>
    <mergeCell ref="K116:L116"/>
    <mergeCell ref="M116:N116"/>
    <mergeCell ref="W116:Y116"/>
    <mergeCell ref="Z116:AA116"/>
    <mergeCell ref="AB116:AC116"/>
    <mergeCell ref="H117:J117"/>
    <mergeCell ref="K117:L117"/>
    <mergeCell ref="M117:N117"/>
    <mergeCell ref="W117:Y117"/>
    <mergeCell ref="Z117:AA117"/>
    <mergeCell ref="AB117:AC117"/>
    <mergeCell ref="A121:D124"/>
    <mergeCell ref="E121:G122"/>
    <mergeCell ref="I121:O121"/>
    <mergeCell ref="P121:S124"/>
    <mergeCell ref="T121:V122"/>
    <mergeCell ref="X121:AD121"/>
    <mergeCell ref="I122:O122"/>
    <mergeCell ref="X122:AD122"/>
    <mergeCell ref="E123:G124"/>
    <mergeCell ref="H123:H124"/>
    <mergeCell ref="I123:K124"/>
    <mergeCell ref="L123:L124"/>
    <mergeCell ref="M123:O124"/>
    <mergeCell ref="T123:V124"/>
    <mergeCell ref="W123:W124"/>
    <mergeCell ref="X123:Z124"/>
    <mergeCell ref="AA123:AA124"/>
    <mergeCell ref="AB123:AD124"/>
  </mergeCells>
  <phoneticPr fontId="9" type="noConversion"/>
  <pageMargins left="0.19685039370078741" right="0.19685039370078741" top="0.35433070866141736" bottom="0.35433070866141736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U124"/>
  <sheetViews>
    <sheetView tabSelected="1" zoomScale="80" zoomScaleNormal="80" workbookViewId="0">
      <selection activeCell="T36" sqref="T36:V39"/>
    </sheetView>
  </sheetViews>
  <sheetFormatPr baseColWidth="10" defaultColWidth="11.1640625" defaultRowHeight="15.6" x14ac:dyDescent="0.3"/>
  <cols>
    <col min="1" max="1" width="3.6640625" style="18" customWidth="1"/>
    <col min="2" max="3" width="3.6640625" style="6" customWidth="1"/>
    <col min="4" max="4" width="3.6640625" style="18" customWidth="1"/>
    <col min="5" max="6" width="15.6640625" style="6" customWidth="1"/>
    <col min="7" max="7" width="15.6640625" style="18" customWidth="1"/>
    <col min="8" max="8" width="3.6640625" style="18" customWidth="1"/>
    <col min="9" max="9" width="6.6640625" style="18" customWidth="1"/>
    <col min="10" max="10" width="3.6640625" style="18" customWidth="1"/>
    <col min="11" max="14" width="5.6640625" style="6" customWidth="1"/>
    <col min="15" max="15" width="8.58203125" style="18" bestFit="1" customWidth="1"/>
    <col min="16" max="16" width="3.6640625" style="18" customWidth="1"/>
    <col min="17" max="18" width="3.6640625" style="6" customWidth="1"/>
    <col min="19" max="19" width="3.6640625" style="18" customWidth="1"/>
    <col min="20" max="21" width="15.6640625" style="6" customWidth="1"/>
    <col min="22" max="22" width="15.6640625" style="18" customWidth="1"/>
    <col min="23" max="23" width="3.6640625" style="18" customWidth="1"/>
    <col min="24" max="24" width="6.6640625" style="18" customWidth="1"/>
    <col min="25" max="25" width="3.6640625" style="18" customWidth="1"/>
    <col min="26" max="29" width="5.6640625" style="6" customWidth="1"/>
    <col min="30" max="30" width="8.58203125" style="18" bestFit="1" customWidth="1"/>
    <col min="31" max="16384" width="11.1640625" style="6"/>
  </cols>
  <sheetData>
    <row r="1" spans="1:1009" ht="23.25" customHeight="1" x14ac:dyDescent="0.45">
      <c r="B1" s="173" t="s">
        <v>0</v>
      </c>
      <c r="C1" s="173"/>
      <c r="D1" s="173"/>
      <c r="E1" s="188" t="s">
        <v>16</v>
      </c>
      <c r="F1" s="188"/>
      <c r="G1" s="188"/>
      <c r="H1" s="188"/>
      <c r="I1" s="173" t="s">
        <v>1</v>
      </c>
      <c r="J1" s="173"/>
      <c r="K1" s="173"/>
      <c r="L1" s="173"/>
      <c r="M1" s="173"/>
      <c r="N1" s="173"/>
      <c r="Q1" s="173" t="s">
        <v>0</v>
      </c>
      <c r="R1" s="173"/>
      <c r="S1" s="173"/>
      <c r="T1" s="188" t="s">
        <v>16</v>
      </c>
      <c r="U1" s="188"/>
      <c r="V1" s="188"/>
      <c r="W1" s="188"/>
      <c r="X1" s="173" t="s">
        <v>1</v>
      </c>
      <c r="Y1" s="173"/>
      <c r="Z1" s="173"/>
      <c r="AA1" s="173"/>
      <c r="AB1" s="173"/>
      <c r="AC1" s="173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</row>
    <row r="2" spans="1:1009" ht="5.0999999999999996" customHeight="1" x14ac:dyDescent="0.3">
      <c r="F2" s="7"/>
      <c r="G2" s="12"/>
      <c r="H2" s="12"/>
      <c r="U2" s="7"/>
      <c r="V2" s="12"/>
      <c r="W2" s="12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</row>
    <row r="3" spans="1:1009" ht="21" customHeight="1" x14ac:dyDescent="0.3">
      <c r="E3" s="1" t="s">
        <v>4</v>
      </c>
      <c r="F3" s="1" t="s">
        <v>5</v>
      </c>
      <c r="G3" s="1" t="s">
        <v>6</v>
      </c>
      <c r="J3" s="186" t="s">
        <v>2</v>
      </c>
      <c r="K3" s="186"/>
      <c r="L3" s="186"/>
      <c r="M3" s="186"/>
      <c r="N3" s="186"/>
      <c r="O3" s="186"/>
      <c r="T3" s="1" t="s">
        <v>4</v>
      </c>
      <c r="U3" s="1" t="s">
        <v>5</v>
      </c>
      <c r="V3" s="1" t="s">
        <v>6</v>
      </c>
      <c r="Y3" s="186" t="s">
        <v>2</v>
      </c>
      <c r="Z3" s="186"/>
      <c r="AA3" s="186"/>
      <c r="AB3" s="186"/>
      <c r="AC3" s="186"/>
      <c r="AD3" s="18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</row>
    <row r="4" spans="1:1009" ht="5.0999999999999996" customHeight="1" x14ac:dyDescent="0.3">
      <c r="B4" s="10"/>
      <c r="C4" s="10"/>
      <c r="D4" s="4"/>
      <c r="F4" s="10"/>
      <c r="G4" s="4"/>
      <c r="J4" s="186"/>
      <c r="K4" s="186"/>
      <c r="L4" s="186"/>
      <c r="M4" s="186"/>
      <c r="N4" s="186"/>
      <c r="O4" s="186"/>
      <c r="Q4" s="10"/>
      <c r="R4" s="10"/>
      <c r="S4" s="4"/>
      <c r="U4" s="10"/>
      <c r="V4" s="4"/>
      <c r="Y4" s="186"/>
      <c r="Z4" s="186"/>
      <c r="AA4" s="186"/>
      <c r="AB4" s="186"/>
      <c r="AC4" s="186"/>
      <c r="AD4" s="186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</row>
    <row r="5" spans="1:1009" ht="21" customHeight="1" x14ac:dyDescent="0.3">
      <c r="A5" s="236" t="s">
        <v>3</v>
      </c>
      <c r="B5" s="237"/>
      <c r="C5" s="238"/>
      <c r="D5" s="14" t="s">
        <v>7</v>
      </c>
      <c r="E5" s="106" t="s">
        <v>43</v>
      </c>
      <c r="F5" s="107" t="s">
        <v>63</v>
      </c>
      <c r="G5" s="107" t="s">
        <v>64</v>
      </c>
      <c r="J5" s="187" t="s">
        <v>20</v>
      </c>
      <c r="K5" s="187"/>
      <c r="L5" s="187"/>
      <c r="M5" s="186" t="s">
        <v>21</v>
      </c>
      <c r="N5" s="186"/>
      <c r="O5" s="186"/>
      <c r="P5" s="236" t="s">
        <v>3</v>
      </c>
      <c r="Q5" s="237"/>
      <c r="R5" s="238"/>
      <c r="S5" s="14" t="s">
        <v>7</v>
      </c>
      <c r="T5" s="106" t="s">
        <v>58</v>
      </c>
      <c r="U5" s="107" t="s">
        <v>68</v>
      </c>
      <c r="V5" s="107" t="s">
        <v>69</v>
      </c>
      <c r="Y5" s="187" t="str">
        <f>IF(T5&lt;&gt;"",$J$5,"")</f>
        <v>PUPILLES</v>
      </c>
      <c r="Z5" s="187"/>
      <c r="AA5" s="187"/>
      <c r="AB5" s="187" t="str">
        <f>IF(T5&lt;&gt;"",$M$5,"")</f>
        <v>FILLES</v>
      </c>
      <c r="AC5" s="187"/>
      <c r="AD5" s="187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</row>
    <row r="6" spans="1:1009" ht="21" customHeight="1" x14ac:dyDescent="0.3">
      <c r="A6" s="239"/>
      <c r="B6" s="181"/>
      <c r="C6" s="182"/>
      <c r="D6" s="14" t="s">
        <v>8</v>
      </c>
      <c r="E6" s="106" t="s">
        <v>58</v>
      </c>
      <c r="F6" s="107" t="s">
        <v>59</v>
      </c>
      <c r="G6" s="107" t="s">
        <v>60</v>
      </c>
      <c r="J6" s="187"/>
      <c r="K6" s="187"/>
      <c r="L6" s="187"/>
      <c r="M6" s="186"/>
      <c r="N6" s="186"/>
      <c r="O6" s="186"/>
      <c r="P6" s="239"/>
      <c r="Q6" s="181"/>
      <c r="R6" s="182"/>
      <c r="S6" s="14" t="s">
        <v>8</v>
      </c>
      <c r="T6" s="106" t="s">
        <v>58</v>
      </c>
      <c r="U6" s="107" t="s">
        <v>76</v>
      </c>
      <c r="V6" s="107" t="s">
        <v>77</v>
      </c>
      <c r="Y6" s="187"/>
      <c r="Z6" s="187"/>
      <c r="AA6" s="187"/>
      <c r="AB6" s="187"/>
      <c r="AC6" s="187"/>
      <c r="AD6" s="18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</row>
    <row r="7" spans="1:1009" ht="21" customHeight="1" x14ac:dyDescent="0.3">
      <c r="A7" s="239"/>
      <c r="B7" s="181"/>
      <c r="C7" s="182"/>
      <c r="D7" s="14" t="s">
        <v>9</v>
      </c>
      <c r="E7" s="106" t="s">
        <v>58</v>
      </c>
      <c r="F7" s="107" t="s">
        <v>70</v>
      </c>
      <c r="G7" s="107" t="s">
        <v>71</v>
      </c>
      <c r="J7" s="186" t="s">
        <v>31</v>
      </c>
      <c r="K7" s="186"/>
      <c r="L7" s="186"/>
      <c r="M7" s="245">
        <v>1</v>
      </c>
      <c r="P7" s="239"/>
      <c r="Q7" s="181"/>
      <c r="R7" s="182"/>
      <c r="S7" s="14" t="s">
        <v>9</v>
      </c>
      <c r="T7" s="106" t="s">
        <v>58</v>
      </c>
      <c r="U7" s="107" t="s">
        <v>83</v>
      </c>
      <c r="V7" s="107" t="s">
        <v>84</v>
      </c>
      <c r="Y7" s="186" t="s">
        <v>31</v>
      </c>
      <c r="Z7" s="186"/>
      <c r="AA7" s="186"/>
      <c r="AB7" s="245">
        <f>IF(T5&lt;&gt;"",M7+1,"")</f>
        <v>2</v>
      </c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</row>
    <row r="8" spans="1:1009" ht="21" customHeight="1" x14ac:dyDescent="0.3">
      <c r="A8" s="240"/>
      <c r="B8" s="241"/>
      <c r="C8" s="242"/>
      <c r="D8" s="14" t="s">
        <v>10</v>
      </c>
      <c r="E8" s="106" t="s">
        <v>78</v>
      </c>
      <c r="F8" s="107" t="s">
        <v>79</v>
      </c>
      <c r="G8" s="107" t="s">
        <v>80</v>
      </c>
      <c r="J8" s="186"/>
      <c r="K8" s="186"/>
      <c r="L8" s="186"/>
      <c r="M8" s="245"/>
      <c r="P8" s="240"/>
      <c r="Q8" s="241"/>
      <c r="R8" s="242"/>
      <c r="S8" s="14" t="s">
        <v>10</v>
      </c>
      <c r="T8" s="106" t="s">
        <v>58</v>
      </c>
      <c r="U8" s="107" t="s">
        <v>85</v>
      </c>
      <c r="V8" s="107" t="s">
        <v>86</v>
      </c>
      <c r="Y8" s="186"/>
      <c r="Z8" s="186"/>
      <c r="AA8" s="186"/>
      <c r="AB8" s="245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</row>
    <row r="9" spans="1:1009" ht="6" customHeight="1" thickBot="1" x14ac:dyDescent="0.35">
      <c r="A9" s="67"/>
      <c r="B9" s="20"/>
      <c r="O9" s="66"/>
      <c r="P9" s="3"/>
      <c r="Q9" s="20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</row>
    <row r="10" spans="1:1009" ht="21" customHeight="1" x14ac:dyDescent="0.3">
      <c r="A10" s="168" t="s">
        <v>45</v>
      </c>
      <c r="B10" s="169"/>
      <c r="C10" s="169"/>
      <c r="D10" s="169"/>
      <c r="E10" s="169"/>
      <c r="F10" s="170"/>
      <c r="G10" s="50" t="s">
        <v>41</v>
      </c>
      <c r="H10" s="140" t="s">
        <v>50</v>
      </c>
      <c r="I10" s="141"/>
      <c r="J10" s="141"/>
      <c r="K10" s="141"/>
      <c r="L10" s="141"/>
      <c r="M10" s="141"/>
      <c r="N10" s="142"/>
      <c r="O10" s="51" t="str">
        <f>IF(AND(E8&lt;&gt;"",H11&lt;&gt;""),"G= 1 / P= 0","")</f>
        <v>G= 1 / P= 0</v>
      </c>
      <c r="P10" s="168" t="str">
        <f>IF(AB7&lt;&gt;"",$A$10,"")</f>
        <v>1 iere  série de  Combats</v>
      </c>
      <c r="Q10" s="169"/>
      <c r="R10" s="169"/>
      <c r="S10" s="169"/>
      <c r="T10" s="169"/>
      <c r="U10" s="170"/>
      <c r="V10" s="50" t="str">
        <f>IF($AB$7&lt;&gt;"",$G$10,"")</f>
        <v>Gagné  1 / Perdu 0</v>
      </c>
      <c r="W10" s="140" t="str">
        <f>IF(AB7&lt;&gt;"",$H$10,"")</f>
        <v>POUR LA MARQUE</v>
      </c>
      <c r="X10" s="141"/>
      <c r="Y10" s="141"/>
      <c r="Z10" s="141"/>
      <c r="AA10" s="141"/>
      <c r="AB10" s="141"/>
      <c r="AC10" s="142"/>
      <c r="AD10" s="51" t="str">
        <f>IF(AND($AB$7&lt;&gt;"",W11&lt;&gt;""),$O$10,"")</f>
        <v>G= 1 / P= 0</v>
      </c>
    </row>
    <row r="11" spans="1:1009" ht="21" customHeight="1" x14ac:dyDescent="0.3">
      <c r="A11" s="249">
        <v>1</v>
      </c>
      <c r="B11" s="226" t="str">
        <f>IF(AND($A$11&lt;&gt;"",E5&lt;&gt;""),"COMBAT","" )</f>
        <v>COMBAT</v>
      </c>
      <c r="C11" s="227"/>
      <c r="D11" s="34" t="s">
        <v>7</v>
      </c>
      <c r="E11" s="114" t="str">
        <f>IF(AND(F5&lt;&gt;"",F6&lt;&gt;""),F5&amp;"  "&amp;G5,"")</f>
        <v>BIERNE   NATHALIE</v>
      </c>
      <c r="F11" s="114"/>
      <c r="G11" s="44"/>
      <c r="H11" s="228">
        <f>IF(AND(E7&lt;&gt;"",E8&lt;&gt;""),A11+1,"")</f>
        <v>2</v>
      </c>
      <c r="I11" s="43" t="str">
        <f>IF(AND(E7&lt;&gt;"",E8&lt;&gt;""),"COMBAT","")</f>
        <v>COMBAT</v>
      </c>
      <c r="J11" s="45" t="s">
        <v>9</v>
      </c>
      <c r="K11" s="146" t="str">
        <f>IF(AND(E7&lt;&gt;"",E8&lt;&gt;""),F7&amp;"  "&amp;G7,"")</f>
        <v>LOPEZ  SHERAZADE</v>
      </c>
      <c r="L11" s="147"/>
      <c r="M11" s="147"/>
      <c r="N11" s="148"/>
      <c r="O11" s="52"/>
      <c r="P11" s="249">
        <v>1</v>
      </c>
      <c r="Q11" s="226" t="str">
        <f>IF(AND($A$11&lt;&gt;"",T5&lt;&gt;""),"COMBAT","" )</f>
        <v>COMBAT</v>
      </c>
      <c r="R11" s="227"/>
      <c r="S11" s="34" t="s">
        <v>7</v>
      </c>
      <c r="T11" s="114" t="str">
        <f>IF(AND(U5&lt;&gt;"",U6&lt;&gt;""),U5&amp;"  "&amp;V5,"")</f>
        <v>TRUONG  LINH</v>
      </c>
      <c r="U11" s="114"/>
      <c r="V11" s="44"/>
      <c r="W11" s="228">
        <f>IF(AND(T7&lt;&gt;"",T8&lt;&gt;""),P11+1,"")</f>
        <v>2</v>
      </c>
      <c r="X11" s="43" t="str">
        <f>IF(AND(T7&lt;&gt;"",T8&lt;&gt;""),"COMBAT","")</f>
        <v>COMBAT</v>
      </c>
      <c r="Y11" s="45" t="s">
        <v>9</v>
      </c>
      <c r="Z11" s="146" t="str">
        <f>IF(AND(T7&lt;&gt;"",T8&lt;&gt;""),U7&amp;"  "&amp;V7,"")</f>
        <v>JANIN  MILAA</v>
      </c>
      <c r="AA11" s="147"/>
      <c r="AB11" s="147"/>
      <c r="AC11" s="148"/>
      <c r="AD11" s="52"/>
    </row>
    <row r="12" spans="1:1009" ht="21" customHeight="1" thickBot="1" x14ac:dyDescent="0.35">
      <c r="A12" s="250"/>
      <c r="B12" s="251" t="str">
        <f>IF(AND($A$11&lt;&gt;"",E6&lt;&gt;""),"CONTRE","" )</f>
        <v>CONTRE</v>
      </c>
      <c r="C12" s="252"/>
      <c r="D12" s="54" t="s">
        <v>8</v>
      </c>
      <c r="E12" s="115" t="str">
        <f>IF(AND(E6&lt;&gt;"",E5&lt;&gt;""),F6&amp;"  "&amp;G6,"")</f>
        <v>BAUVIN  ALICE</v>
      </c>
      <c r="F12" s="115"/>
      <c r="G12" s="55"/>
      <c r="H12" s="229"/>
      <c r="I12" s="56" t="str">
        <f>IF(AND(E8&lt;&gt;"",E7&lt;&gt;""),"CONTRE","")</f>
        <v>CONTRE</v>
      </c>
      <c r="J12" s="54" t="s">
        <v>10</v>
      </c>
      <c r="K12" s="143" t="str">
        <f>IF(AND(E8&lt;&gt;"",E7&lt;&gt;""),F8&amp;"  "&amp;G8,"")</f>
        <v>DRANES  TALA</v>
      </c>
      <c r="L12" s="144"/>
      <c r="M12" s="144"/>
      <c r="N12" s="145"/>
      <c r="O12" s="57"/>
      <c r="P12" s="250"/>
      <c r="Q12" s="251" t="str">
        <f>IF(AND($A$11&lt;&gt;"",T6&lt;&gt;""),"CONTRE","" )</f>
        <v>CONTRE</v>
      </c>
      <c r="R12" s="252"/>
      <c r="S12" s="54" t="s">
        <v>8</v>
      </c>
      <c r="T12" s="115" t="str">
        <f>IF(AND(T6&lt;&gt;"",T5&lt;&gt;""),U6&amp;"  "&amp;V6,"")</f>
        <v>MORIANA  LEA</v>
      </c>
      <c r="U12" s="115"/>
      <c r="V12" s="55"/>
      <c r="W12" s="229"/>
      <c r="X12" s="56" t="str">
        <f>IF(AND(T8&lt;&gt;"",T7&lt;&gt;""),"CONTRE","")</f>
        <v>CONTRE</v>
      </c>
      <c r="Y12" s="54" t="s">
        <v>10</v>
      </c>
      <c r="Z12" s="143" t="str">
        <f>IF(AND(T8&lt;&gt;"",T7&lt;&gt;""),U8&amp;"  "&amp;V8,"")</f>
        <v>DUJARDIN  CAPUCINE</v>
      </c>
      <c r="AA12" s="144"/>
      <c r="AB12" s="144"/>
      <c r="AC12" s="145"/>
      <c r="AD12" s="57"/>
    </row>
    <row r="13" spans="1:1009" ht="5.0999999999999996" customHeight="1" thickBot="1" x14ac:dyDescent="0.35">
      <c r="A13" s="59"/>
      <c r="B13" s="61"/>
      <c r="C13" s="61"/>
      <c r="D13" s="61"/>
      <c r="E13" s="62"/>
      <c r="F13" s="62"/>
      <c r="G13" s="64"/>
      <c r="H13" s="63"/>
      <c r="I13" s="60"/>
      <c r="J13" s="61"/>
      <c r="K13" s="62"/>
      <c r="L13" s="62"/>
      <c r="M13" s="62"/>
      <c r="N13" s="62"/>
      <c r="O13" s="65"/>
      <c r="P13" s="59"/>
      <c r="Q13" s="61"/>
      <c r="R13" s="61"/>
      <c r="S13" s="61"/>
      <c r="T13" s="62"/>
      <c r="U13" s="62"/>
      <c r="V13" s="64"/>
      <c r="W13" s="63"/>
      <c r="X13" s="60"/>
      <c r="Y13" s="61"/>
      <c r="Z13" s="62"/>
      <c r="AA13" s="62"/>
      <c r="AB13" s="62"/>
      <c r="AC13" s="62"/>
      <c r="AD13" s="65"/>
    </row>
    <row r="14" spans="1:1009" ht="21" customHeight="1" x14ac:dyDescent="0.3">
      <c r="A14" s="168" t="str">
        <f>IF(AND(E7&lt;&gt;"",E8&lt;&gt;""),"2 ème série de  Combats","")</f>
        <v>2 ème série de  Combats</v>
      </c>
      <c r="B14" s="169"/>
      <c r="C14" s="169"/>
      <c r="D14" s="169"/>
      <c r="E14" s="169"/>
      <c r="F14" s="170"/>
      <c r="G14" s="68" t="str">
        <f>IF(E5&lt;&gt;"",G10,"")</f>
        <v>Gagné  1 / Perdu 0</v>
      </c>
      <c r="H14" s="141" t="str">
        <f>$H$10</f>
        <v>POUR LA MARQUE</v>
      </c>
      <c r="I14" s="141"/>
      <c r="J14" s="141"/>
      <c r="K14" s="141"/>
      <c r="L14" s="141"/>
      <c r="M14" s="141"/>
      <c r="N14" s="142"/>
      <c r="O14" s="51" t="str">
        <f>IF(AND(E7&lt;&gt;"",E8&gt;""),O10,"")</f>
        <v>G= 1 / P= 0</v>
      </c>
      <c r="P14" s="168" t="str">
        <f>IF(AB7&lt;&gt;"",$A$14,"")</f>
        <v>2 ème série de  Combats</v>
      </c>
      <c r="Q14" s="169"/>
      <c r="R14" s="169"/>
      <c r="S14" s="169"/>
      <c r="T14" s="169"/>
      <c r="U14" s="170"/>
      <c r="V14" s="50" t="str">
        <f>IF($AB$7&lt;&gt;"",$G$10,"")</f>
        <v>Gagné  1 / Perdu 0</v>
      </c>
      <c r="W14" s="140" t="str">
        <f>IF(AB7&lt;&gt;"",$H$10,"")</f>
        <v>POUR LA MARQUE</v>
      </c>
      <c r="X14" s="141"/>
      <c r="Y14" s="141"/>
      <c r="Z14" s="141"/>
      <c r="AA14" s="141"/>
      <c r="AB14" s="141"/>
      <c r="AC14" s="142"/>
      <c r="AD14" s="51" t="str">
        <f>IF(AND($AB$7&lt;&gt;"",W15&lt;&gt;""),$O$10,"")</f>
        <v>G= 1 / P= 0</v>
      </c>
    </row>
    <row r="15" spans="1:1009" ht="21" customHeight="1" x14ac:dyDescent="0.3">
      <c r="A15" s="243">
        <f>IF(OR(K11="",H11=""),2,H11+1)</f>
        <v>3</v>
      </c>
      <c r="B15" s="226" t="str">
        <f>IF(AND(E5="",E7=""),"","COMBAT" )</f>
        <v>COMBAT</v>
      </c>
      <c r="C15" s="227"/>
      <c r="D15" s="36" t="s">
        <v>7</v>
      </c>
      <c r="E15" s="146" t="str">
        <f>IF(AND(E5&lt;&gt;"",E7&lt;&gt;""),F5&amp;"  "&amp;G5,"")</f>
        <v>BIERNE   NATHALIE</v>
      </c>
      <c r="F15" s="148"/>
      <c r="G15" s="46"/>
      <c r="H15" s="228">
        <f>IF(AND(E6&lt;&gt;"",E8&lt;&gt;""),A15+1,"")</f>
        <v>4</v>
      </c>
      <c r="I15" s="47" t="str">
        <f>IF(AND(E6&lt;&gt;"",E8&lt;&gt;""),"COMBAT","")</f>
        <v>COMBAT</v>
      </c>
      <c r="J15" s="45" t="s">
        <v>8</v>
      </c>
      <c r="K15" s="146" t="str">
        <f>IF(AND(E6&lt;&gt;"",E8&lt;&gt;""),F6&amp;"  "&amp;G6,"")</f>
        <v>BAUVIN  ALICE</v>
      </c>
      <c r="L15" s="147"/>
      <c r="M15" s="230"/>
      <c r="N15" s="231"/>
      <c r="O15" s="52"/>
      <c r="P15" s="243">
        <f>IF(OR(Z11="",W11=""),2,W11+1)</f>
        <v>3</v>
      </c>
      <c r="Q15" s="226" t="str">
        <f>IF(AND(T5="",T7=""),"","COMBAT" )</f>
        <v>COMBAT</v>
      </c>
      <c r="R15" s="227"/>
      <c r="S15" s="36" t="s">
        <v>7</v>
      </c>
      <c r="T15" s="146" t="str">
        <f>IF(AND(T5&lt;&gt;"",T7&lt;&gt;""),U5&amp;"  "&amp;V5,"")</f>
        <v>TRUONG  LINH</v>
      </c>
      <c r="U15" s="148"/>
      <c r="V15" s="46"/>
      <c r="W15" s="228">
        <f>IF(AND(T6&lt;&gt;"",T8&lt;&gt;""),P15+1,"")</f>
        <v>4</v>
      </c>
      <c r="X15" s="47" t="str">
        <f>IF(AND(T6&lt;&gt;"",T8&lt;&gt;""),"COMBAT","")</f>
        <v>COMBAT</v>
      </c>
      <c r="Y15" s="45" t="s">
        <v>8</v>
      </c>
      <c r="Z15" s="146" t="str">
        <f>IF(AND(T6&lt;&gt;"",T8&lt;&gt;""),U6&amp;"  "&amp;V6,"")</f>
        <v>MORIANA  LEA</v>
      </c>
      <c r="AA15" s="147"/>
      <c r="AB15" s="230"/>
      <c r="AC15" s="231"/>
      <c r="AD15" s="52"/>
    </row>
    <row r="16" spans="1:1009" ht="21" customHeight="1" thickBot="1" x14ac:dyDescent="0.35">
      <c r="A16" s="244"/>
      <c r="B16" s="232" t="str">
        <f>IF(AND(E7="",E5=""),"","CONTRE")</f>
        <v>CONTRE</v>
      </c>
      <c r="C16" s="233"/>
      <c r="D16" s="53" t="s">
        <v>9</v>
      </c>
      <c r="E16" s="143" t="str">
        <f>IF(AND(E7&lt;&gt;"",E5&lt;&gt;""),F7&amp;"  "&amp;G7,"")</f>
        <v>LOPEZ  SHERAZADE</v>
      </c>
      <c r="F16" s="145"/>
      <c r="G16" s="55"/>
      <c r="H16" s="229"/>
      <c r="I16" s="58" t="str">
        <f>IF(AND(E8&lt;&gt;"",E7&lt;&gt;""),"CONTRE","")</f>
        <v>CONTRE</v>
      </c>
      <c r="J16" s="54" t="s">
        <v>10</v>
      </c>
      <c r="K16" s="143" t="str">
        <f>IF(AND(E8&lt;&gt;"",E6&lt;&gt;""),F8&amp;"  "&amp;G8,"")</f>
        <v>DRANES  TALA</v>
      </c>
      <c r="L16" s="144"/>
      <c r="M16" s="144"/>
      <c r="N16" s="145"/>
      <c r="O16" s="57"/>
      <c r="P16" s="244"/>
      <c r="Q16" s="232" t="str">
        <f>IF(AND(T7="",T5=""),"","CONTRE")</f>
        <v>CONTRE</v>
      </c>
      <c r="R16" s="233"/>
      <c r="S16" s="53" t="s">
        <v>9</v>
      </c>
      <c r="T16" s="143" t="str">
        <f>IF(AND(T7&lt;&gt;"",T5&lt;&gt;""),U7&amp;"  "&amp;V7,"")</f>
        <v>JANIN  MILAA</v>
      </c>
      <c r="U16" s="145"/>
      <c r="V16" s="55"/>
      <c r="W16" s="229"/>
      <c r="X16" s="58" t="str">
        <f>IF(AND(T8&lt;&gt;"",T7&lt;&gt;""),"CONTRE","")</f>
        <v>CONTRE</v>
      </c>
      <c r="Y16" s="54" t="s">
        <v>10</v>
      </c>
      <c r="Z16" s="143" t="str">
        <f>IF(AND(T8&lt;&gt;"",T6&lt;&gt;""),U8&amp;"  "&amp;V8,"")</f>
        <v>DUJARDIN  CAPUCINE</v>
      </c>
      <c r="AA16" s="144"/>
      <c r="AB16" s="144"/>
      <c r="AC16" s="145"/>
      <c r="AD16" s="57"/>
    </row>
    <row r="17" spans="1:1009" ht="5.0999999999999996" customHeight="1" thickBot="1" x14ac:dyDescent="0.35">
      <c r="A17" s="59"/>
      <c r="B17" s="60"/>
      <c r="C17" s="60"/>
      <c r="D17" s="61"/>
      <c r="E17" s="62"/>
      <c r="F17" s="62"/>
      <c r="G17" s="64"/>
      <c r="H17" s="63"/>
      <c r="I17" s="60"/>
      <c r="J17" s="61"/>
      <c r="K17" s="62"/>
      <c r="L17" s="62"/>
      <c r="M17" s="62"/>
      <c r="N17" s="62"/>
      <c r="O17" s="65"/>
      <c r="P17" s="59"/>
      <c r="Q17" s="60"/>
      <c r="R17" s="60"/>
      <c r="S17" s="61"/>
      <c r="T17" s="62"/>
      <c r="U17" s="62"/>
      <c r="V17" s="64"/>
      <c r="W17" s="63"/>
      <c r="X17" s="60"/>
      <c r="Y17" s="61"/>
      <c r="Z17" s="62"/>
      <c r="AA17" s="62"/>
      <c r="AB17" s="62"/>
      <c r="AC17" s="62"/>
      <c r="AD17" s="65"/>
    </row>
    <row r="18" spans="1:1009" ht="21" customHeight="1" x14ac:dyDescent="0.3">
      <c r="A18" s="168" t="str">
        <f>IF(AND(E7&lt;&gt;"",E8&lt;&gt;""),"3 ème série de  Combats","")</f>
        <v>3 ème série de  Combats</v>
      </c>
      <c r="B18" s="169"/>
      <c r="C18" s="169"/>
      <c r="D18" s="169"/>
      <c r="E18" s="169"/>
      <c r="F18" s="170"/>
      <c r="G18" s="50" t="str">
        <f>IF(AND(E7&lt;&gt;"",E8&lt;&gt;""),G10,"")</f>
        <v>Gagné  1 / Perdu 0</v>
      </c>
      <c r="H18" s="246" t="str">
        <f>$H$10</f>
        <v>POUR LA MARQUE</v>
      </c>
      <c r="I18" s="247"/>
      <c r="J18" s="247"/>
      <c r="K18" s="247"/>
      <c r="L18" s="247"/>
      <c r="M18" s="247"/>
      <c r="N18" s="248"/>
      <c r="O18" s="51" t="str">
        <f>IF(AND(E6&lt;&gt;"",E7&lt;&gt;""),"G=1 / P=0","")</f>
        <v>G=1 / P=0</v>
      </c>
      <c r="P18" s="168" t="str">
        <f>IF(AB7&lt;&gt;"",$A$18,"")</f>
        <v>3 ème série de  Combats</v>
      </c>
      <c r="Q18" s="169"/>
      <c r="R18" s="169"/>
      <c r="S18" s="169"/>
      <c r="T18" s="169"/>
      <c r="U18" s="170"/>
      <c r="V18" s="50" t="str">
        <f>IF($AB$7&lt;&gt;"",$G$10,"")</f>
        <v>Gagné  1 / Perdu 0</v>
      </c>
      <c r="W18" s="140" t="str">
        <f>IF(AB7&lt;&gt;"",$H$10,"")</f>
        <v>POUR LA MARQUE</v>
      </c>
      <c r="X18" s="141"/>
      <c r="Y18" s="141"/>
      <c r="Z18" s="141"/>
      <c r="AA18" s="141"/>
      <c r="AB18" s="141"/>
      <c r="AC18" s="142"/>
      <c r="AD18" s="51" t="str">
        <f>IF(AND($AB$7&lt;&gt;"",W19&lt;&gt;""),$O$10,"")</f>
        <v>G= 1 / P= 0</v>
      </c>
    </row>
    <row r="19" spans="1:1009" ht="21" customHeight="1" x14ac:dyDescent="0.3">
      <c r="A19" s="243">
        <f>IF(AND(E5&lt;&gt;"",E8&lt;&gt;""),H15+1,"")</f>
        <v>5</v>
      </c>
      <c r="B19" s="226" t="str">
        <f>IF(A19&lt;&gt;"","COMBAT","")</f>
        <v>COMBAT</v>
      </c>
      <c r="C19" s="227"/>
      <c r="D19" s="36" t="s">
        <v>7</v>
      </c>
      <c r="E19" s="146" t="str">
        <f>IF(AND(E5&lt;&gt;"",E8&lt;&gt;""),F5&amp;"  "&amp;G5,"")</f>
        <v>BIERNE   NATHALIE</v>
      </c>
      <c r="F19" s="148"/>
      <c r="G19" s="46"/>
      <c r="H19" s="228">
        <f>IF(AND(E6&lt;&gt;"",E7&lt;&gt;""),A19+1,"")</f>
        <v>6</v>
      </c>
      <c r="I19" s="43" t="str">
        <f>IF(AND(E6&lt;&gt;"",E7&lt;&gt;""),"COMBAT","" )</f>
        <v>COMBAT</v>
      </c>
      <c r="J19" s="34" t="s">
        <v>8</v>
      </c>
      <c r="K19" s="146" t="str">
        <f>IF(AND(E6&lt;&gt;"",E7&lt;&gt;""),F6&amp;"  "&amp;G6,"")</f>
        <v>BAUVIN  ALICE</v>
      </c>
      <c r="L19" s="147"/>
      <c r="M19" s="230"/>
      <c r="N19" s="231"/>
      <c r="O19" s="52"/>
      <c r="P19" s="243">
        <f>IF(AND(T5&lt;&gt;"",T8&lt;&gt;""),W15+1,"")</f>
        <v>5</v>
      </c>
      <c r="Q19" s="226" t="str">
        <f>IF(P19&lt;&gt;"","COMBAT","")</f>
        <v>COMBAT</v>
      </c>
      <c r="R19" s="227"/>
      <c r="S19" s="36" t="s">
        <v>7</v>
      </c>
      <c r="T19" s="146" t="str">
        <f>IF(AND(T5&lt;&gt;"",T8&lt;&gt;""),U5&amp;"  "&amp;V5,"")</f>
        <v>TRUONG  LINH</v>
      </c>
      <c r="U19" s="148"/>
      <c r="V19" s="46"/>
      <c r="W19" s="228">
        <f>IF(AND(T6&lt;&gt;"",T7&lt;&gt;""),P19+1,"")</f>
        <v>6</v>
      </c>
      <c r="X19" s="43" t="str">
        <f>IF(AND(T6&lt;&gt;"",T7&lt;&gt;""),"COMBAT","" )</f>
        <v>COMBAT</v>
      </c>
      <c r="Y19" s="34" t="s">
        <v>8</v>
      </c>
      <c r="Z19" s="146" t="str">
        <f>IF(AND(T6&lt;&gt;"",T7&lt;&gt;""),U6&amp;"  "&amp;V6,"")</f>
        <v>MORIANA  LEA</v>
      </c>
      <c r="AA19" s="147"/>
      <c r="AB19" s="230"/>
      <c r="AC19" s="231"/>
      <c r="AD19" s="52"/>
    </row>
    <row r="20" spans="1:1009" ht="21" customHeight="1" thickBot="1" x14ac:dyDescent="0.35">
      <c r="A20" s="244"/>
      <c r="B20" s="232" t="str">
        <f>IF(A19&lt;&gt;"","CONTRE","")</f>
        <v>CONTRE</v>
      </c>
      <c r="C20" s="233"/>
      <c r="D20" s="53" t="s">
        <v>10</v>
      </c>
      <c r="E20" s="143" t="str">
        <f>IF(AND(E8&lt;&gt;"",E5&lt;&gt;""),F8&amp;"  "&amp;G8,"")</f>
        <v>DRANES  TALA</v>
      </c>
      <c r="F20" s="145"/>
      <c r="G20" s="55"/>
      <c r="H20" s="229"/>
      <c r="I20" s="56" t="str">
        <f>IF(AND(E6&lt;&gt;"",E7&lt;&gt;""),"CONTRE","")</f>
        <v>CONTRE</v>
      </c>
      <c r="J20" s="54" t="s">
        <v>9</v>
      </c>
      <c r="K20" s="143" t="str">
        <f>IF(AND(E6&lt;&gt;"",E7&lt;&gt;""),F7&amp;"  "&amp;G7,"")</f>
        <v>LOPEZ  SHERAZADE</v>
      </c>
      <c r="L20" s="144"/>
      <c r="M20" s="234"/>
      <c r="N20" s="235"/>
      <c r="O20" s="57"/>
      <c r="P20" s="244"/>
      <c r="Q20" s="232" t="str">
        <f>IF(P19&lt;&gt;"","CONTRE","")</f>
        <v>CONTRE</v>
      </c>
      <c r="R20" s="233"/>
      <c r="S20" s="53" t="s">
        <v>10</v>
      </c>
      <c r="T20" s="143" t="str">
        <f>IF(AND(T8&lt;&gt;"",T5&lt;&gt;""),U8&amp;"  "&amp;V8,"")</f>
        <v>DUJARDIN  CAPUCINE</v>
      </c>
      <c r="U20" s="145"/>
      <c r="V20" s="55"/>
      <c r="W20" s="229"/>
      <c r="X20" s="56" t="str">
        <f>IF(AND(T6&lt;&gt;"",T7&lt;&gt;""),"CONTRE","")</f>
        <v>CONTRE</v>
      </c>
      <c r="Y20" s="54" t="s">
        <v>9</v>
      </c>
      <c r="Z20" s="143" t="str">
        <f>IF(AND(T6&lt;&gt;"",T7&lt;&gt;""),U7&amp;"  "&amp;V7,"")</f>
        <v>JANIN  MILAA</v>
      </c>
      <c r="AA20" s="144"/>
      <c r="AB20" s="234"/>
      <c r="AC20" s="235"/>
      <c r="AD20" s="57"/>
    </row>
    <row r="21" spans="1:1009" ht="5.0999999999999996" customHeight="1" x14ac:dyDescent="0.3">
      <c r="A21" s="16"/>
      <c r="B21" s="21"/>
      <c r="C21" s="21"/>
      <c r="D21" s="22"/>
      <c r="E21" s="17"/>
      <c r="F21" s="17"/>
      <c r="G21" s="22"/>
      <c r="H21" s="17"/>
      <c r="P21" s="16"/>
      <c r="Q21" s="21"/>
      <c r="R21" s="21"/>
      <c r="S21" s="22"/>
      <c r="T21" s="17"/>
      <c r="U21" s="17"/>
      <c r="V21" s="22"/>
      <c r="W21" s="17"/>
    </row>
    <row r="22" spans="1:1009" ht="21" customHeight="1" x14ac:dyDescent="0.3">
      <c r="A22" s="216" t="s">
        <v>49</v>
      </c>
      <c r="B22" s="217"/>
      <c r="C22" s="217"/>
      <c r="D22" s="218"/>
      <c r="E22" s="224" t="s">
        <v>27</v>
      </c>
      <c r="F22" s="137"/>
      <c r="G22" s="13" t="s">
        <v>12</v>
      </c>
      <c r="H22" s="137" t="s">
        <v>13</v>
      </c>
      <c r="I22" s="137"/>
      <c r="J22" s="137"/>
      <c r="K22" s="223" t="s">
        <v>14</v>
      </c>
      <c r="L22" s="224"/>
      <c r="M22" s="225" t="s">
        <v>11</v>
      </c>
      <c r="N22" s="225"/>
      <c r="P22" s="216" t="str">
        <f>IF(AB7&lt;&gt;"",$A$22,"")</f>
        <v>Reporter ici                le Résultat              des combats</v>
      </c>
      <c r="Q22" s="217"/>
      <c r="R22" s="217"/>
      <c r="S22" s="218"/>
      <c r="T22" s="224" t="s">
        <v>27</v>
      </c>
      <c r="U22" s="137"/>
      <c r="V22" s="13" t="s">
        <v>12</v>
      </c>
      <c r="W22" s="137" t="s">
        <v>13</v>
      </c>
      <c r="X22" s="137"/>
      <c r="Y22" s="137"/>
      <c r="Z22" s="223" t="s">
        <v>14</v>
      </c>
      <c r="AA22" s="224"/>
      <c r="AB22" s="225" t="s">
        <v>11</v>
      </c>
      <c r="AC22" s="225"/>
    </row>
    <row r="23" spans="1:1009" ht="21" customHeight="1" x14ac:dyDescent="0.3">
      <c r="A23" s="219"/>
      <c r="B23" s="163"/>
      <c r="C23" s="163"/>
      <c r="D23" s="164"/>
      <c r="E23" s="97" t="str">
        <f>IF(E5&lt;&gt;"",D5&amp;"   "&amp;F5,"")</f>
        <v xml:space="preserve">A   BIERNE </v>
      </c>
      <c r="F23" s="96" t="str">
        <f>IF(E5&lt;&gt;"",G5,"")</f>
        <v>NATHALIE</v>
      </c>
      <c r="G23" s="31"/>
      <c r="H23" s="193"/>
      <c r="I23" s="193"/>
      <c r="J23" s="193"/>
      <c r="K23" s="193"/>
      <c r="L23" s="193"/>
      <c r="M23" s="193"/>
      <c r="N23" s="193"/>
      <c r="P23" s="219"/>
      <c r="Q23" s="163"/>
      <c r="R23" s="163"/>
      <c r="S23" s="164"/>
      <c r="T23" s="97" t="str">
        <f>IF(T5&lt;&gt;"",S5&amp;"   "&amp;U5,"")</f>
        <v>A   TRUONG</v>
      </c>
      <c r="U23" s="96" t="str">
        <f>IF(T5&lt;&gt;"",V5,"")</f>
        <v>LINH</v>
      </c>
      <c r="V23" s="31"/>
      <c r="W23" s="193"/>
      <c r="X23" s="193"/>
      <c r="Y23" s="193"/>
      <c r="Z23" s="193"/>
      <c r="AA23" s="193"/>
      <c r="AB23" s="193"/>
      <c r="AC23" s="193"/>
    </row>
    <row r="24" spans="1:1009" ht="21" customHeight="1" x14ac:dyDescent="0.3">
      <c r="A24" s="219"/>
      <c r="B24" s="163"/>
      <c r="C24" s="163"/>
      <c r="D24" s="164"/>
      <c r="E24" s="97" t="str">
        <f>IF(E6&lt;&gt;"",D6&amp;"   "&amp;F6,"")</f>
        <v>B   BAUVIN</v>
      </c>
      <c r="F24" s="96" t="str">
        <f>IF(E6&lt;&gt;"",G6,"")</f>
        <v>ALICE</v>
      </c>
      <c r="G24" s="31"/>
      <c r="H24" s="215"/>
      <c r="I24" s="215"/>
      <c r="J24" s="215"/>
      <c r="K24" s="215"/>
      <c r="L24" s="215"/>
      <c r="M24" s="193"/>
      <c r="N24" s="193"/>
      <c r="P24" s="219"/>
      <c r="Q24" s="163"/>
      <c r="R24" s="163"/>
      <c r="S24" s="164"/>
      <c r="T24" s="97" t="str">
        <f>IF(T6&lt;&gt;"",S6&amp;"   "&amp;U6,"")</f>
        <v>B   MORIANA</v>
      </c>
      <c r="U24" s="96" t="str">
        <f>IF(T6&lt;&gt;"",V6,"")</f>
        <v>LEA</v>
      </c>
      <c r="V24" s="31"/>
      <c r="W24" s="215"/>
      <c r="X24" s="215"/>
      <c r="Y24" s="215"/>
      <c r="Z24" s="215"/>
      <c r="AA24" s="215"/>
      <c r="AB24" s="193"/>
      <c r="AC24" s="193"/>
    </row>
    <row r="25" spans="1:1009" ht="21" customHeight="1" x14ac:dyDescent="0.3">
      <c r="A25" s="219"/>
      <c r="B25" s="163"/>
      <c r="C25" s="163"/>
      <c r="D25" s="164"/>
      <c r="E25" s="97" t="str">
        <f>IF(E7&lt;&gt;"",D7&amp;"   "&amp;F7,"")</f>
        <v>C   LOPEZ</v>
      </c>
      <c r="F25" s="96" t="str">
        <f>IF(E7&lt;&gt;"",G7,"")</f>
        <v>SHERAZADE</v>
      </c>
      <c r="G25" s="31"/>
      <c r="H25" s="215"/>
      <c r="I25" s="215"/>
      <c r="J25" s="215"/>
      <c r="K25" s="215"/>
      <c r="L25" s="215"/>
      <c r="M25" s="193"/>
      <c r="N25" s="193"/>
      <c r="P25" s="219"/>
      <c r="Q25" s="163"/>
      <c r="R25" s="163"/>
      <c r="S25" s="164"/>
      <c r="T25" s="97" t="str">
        <f>IF(T7&lt;&gt;"",S7&amp;"   "&amp;U7,"")</f>
        <v>C   JANIN</v>
      </c>
      <c r="U25" s="96" t="str">
        <f>IF(T7&lt;&gt;"",V7,"")</f>
        <v>MILAA</v>
      </c>
      <c r="V25" s="31"/>
      <c r="W25" s="215"/>
      <c r="X25" s="215"/>
      <c r="Y25" s="215"/>
      <c r="Z25" s="215"/>
      <c r="AA25" s="215"/>
      <c r="AB25" s="193"/>
      <c r="AC25" s="193"/>
    </row>
    <row r="26" spans="1:1009" ht="21" customHeight="1" x14ac:dyDescent="0.3">
      <c r="A26" s="220"/>
      <c r="B26" s="221"/>
      <c r="C26" s="221"/>
      <c r="D26" s="222"/>
      <c r="E26" s="97" t="str">
        <f>IF(E8&lt;&gt;"",D8&amp;"   "&amp;F8,"")</f>
        <v>D   DRANES</v>
      </c>
      <c r="F26" s="96" t="str">
        <f>IF(E8&lt;&gt;"",G8,"")</f>
        <v>TALA</v>
      </c>
      <c r="G26" s="31"/>
      <c r="H26" s="215"/>
      <c r="I26" s="215"/>
      <c r="J26" s="215"/>
      <c r="K26" s="193"/>
      <c r="L26" s="193"/>
      <c r="M26" s="193"/>
      <c r="N26" s="193"/>
      <c r="P26" s="220"/>
      <c r="Q26" s="221"/>
      <c r="R26" s="221"/>
      <c r="S26" s="222"/>
      <c r="T26" s="97" t="str">
        <f>IF(T8&lt;&gt;"",S8&amp;"   "&amp;U8,"")</f>
        <v>D   DUJARDIN</v>
      </c>
      <c r="U26" s="96" t="str">
        <f>IF(T8&lt;&gt;"",V8,"")</f>
        <v>CAPUCINE</v>
      </c>
      <c r="V26" s="31"/>
      <c r="W26" s="215"/>
      <c r="X26" s="215"/>
      <c r="Y26" s="215"/>
      <c r="Z26" s="193"/>
      <c r="AA26" s="193"/>
      <c r="AB26" s="193"/>
      <c r="AC26" s="193"/>
    </row>
    <row r="27" spans="1:1009" ht="5.0999999999999996" customHeight="1" x14ac:dyDescent="0.3">
      <c r="B27" s="49"/>
      <c r="E27" s="40"/>
      <c r="G27" s="3"/>
      <c r="H27" s="3"/>
      <c r="I27" s="3"/>
      <c r="Q27" s="49"/>
      <c r="T27" s="40"/>
      <c r="V27" s="3"/>
      <c r="W27" s="3"/>
      <c r="X27" s="3"/>
    </row>
    <row r="28" spans="1:1009" ht="24.9" customHeight="1" x14ac:dyDescent="0.3">
      <c r="A28" s="200" t="s">
        <v>32</v>
      </c>
      <c r="B28" s="201"/>
      <c r="C28" s="201"/>
      <c r="D28" s="202"/>
      <c r="E28" s="125" t="s">
        <v>29</v>
      </c>
      <c r="F28" s="126"/>
      <c r="G28" s="127"/>
      <c r="H28" s="41" t="s">
        <v>38</v>
      </c>
      <c r="I28" s="137"/>
      <c r="J28" s="137"/>
      <c r="K28" s="137"/>
      <c r="L28" s="137"/>
      <c r="M28" s="137"/>
      <c r="N28" s="137"/>
      <c r="O28" s="137"/>
      <c r="P28" s="200" t="s">
        <v>32</v>
      </c>
      <c r="Q28" s="201"/>
      <c r="R28" s="201"/>
      <c r="S28" s="202"/>
      <c r="T28" s="125" t="s">
        <v>29</v>
      </c>
      <c r="U28" s="126"/>
      <c r="V28" s="127"/>
      <c r="W28" s="41" t="s">
        <v>38</v>
      </c>
      <c r="X28" s="137"/>
      <c r="Y28" s="137"/>
      <c r="Z28" s="137"/>
      <c r="AA28" s="137"/>
      <c r="AB28" s="137"/>
      <c r="AC28" s="137"/>
      <c r="AD28" s="137"/>
    </row>
    <row r="29" spans="1:1009" ht="24.9" customHeight="1" x14ac:dyDescent="0.3">
      <c r="A29" s="203"/>
      <c r="B29" s="204"/>
      <c r="C29" s="204"/>
      <c r="D29" s="205"/>
      <c r="E29" s="128"/>
      <c r="F29" s="129"/>
      <c r="G29" s="130"/>
      <c r="H29" s="41" t="s">
        <v>39</v>
      </c>
      <c r="I29" s="137"/>
      <c r="J29" s="137"/>
      <c r="K29" s="137"/>
      <c r="L29" s="137"/>
      <c r="M29" s="137"/>
      <c r="N29" s="137"/>
      <c r="O29" s="137"/>
      <c r="P29" s="203"/>
      <c r="Q29" s="204"/>
      <c r="R29" s="204"/>
      <c r="S29" s="205"/>
      <c r="T29" s="128"/>
      <c r="U29" s="129"/>
      <c r="V29" s="130"/>
      <c r="W29" s="41" t="s">
        <v>39</v>
      </c>
      <c r="X29" s="137"/>
      <c r="Y29" s="137"/>
      <c r="Z29" s="137"/>
      <c r="AA29" s="137"/>
      <c r="AB29" s="137"/>
      <c r="AC29" s="137"/>
      <c r="AD29" s="137"/>
    </row>
    <row r="30" spans="1:1009" ht="18" customHeight="1" x14ac:dyDescent="0.3">
      <c r="A30" s="203"/>
      <c r="B30" s="204"/>
      <c r="C30" s="204"/>
      <c r="D30" s="205"/>
      <c r="E30" s="209" t="s">
        <v>30</v>
      </c>
      <c r="F30" s="210"/>
      <c r="G30" s="211"/>
      <c r="H30" s="139" t="s">
        <v>40</v>
      </c>
      <c r="I30" s="137"/>
      <c r="J30" s="137"/>
      <c r="K30" s="137"/>
      <c r="L30" s="149" t="s">
        <v>28</v>
      </c>
      <c r="M30" s="137"/>
      <c r="N30" s="137"/>
      <c r="O30" s="137"/>
      <c r="P30" s="203"/>
      <c r="Q30" s="204"/>
      <c r="R30" s="204"/>
      <c r="S30" s="205"/>
      <c r="T30" s="209" t="s">
        <v>30</v>
      </c>
      <c r="U30" s="210"/>
      <c r="V30" s="211"/>
      <c r="W30" s="139" t="s">
        <v>40</v>
      </c>
      <c r="X30" s="137"/>
      <c r="Y30" s="137"/>
      <c r="Z30" s="137"/>
      <c r="AA30" s="149" t="s">
        <v>28</v>
      </c>
      <c r="AB30" s="137"/>
      <c r="AC30" s="137"/>
      <c r="AD30" s="137"/>
    </row>
    <row r="31" spans="1:1009" ht="18" customHeight="1" x14ac:dyDescent="0.3">
      <c r="A31" s="206"/>
      <c r="B31" s="207"/>
      <c r="C31" s="207"/>
      <c r="D31" s="208"/>
      <c r="E31" s="212"/>
      <c r="F31" s="213"/>
      <c r="G31" s="214"/>
      <c r="H31" s="139"/>
      <c r="I31" s="137"/>
      <c r="J31" s="137"/>
      <c r="K31" s="137"/>
      <c r="L31" s="149"/>
      <c r="M31" s="137"/>
      <c r="N31" s="137"/>
      <c r="O31" s="137"/>
      <c r="P31" s="206"/>
      <c r="Q31" s="207"/>
      <c r="R31" s="207"/>
      <c r="S31" s="208"/>
      <c r="T31" s="212"/>
      <c r="U31" s="213"/>
      <c r="V31" s="214"/>
      <c r="W31" s="139"/>
      <c r="X31" s="137"/>
      <c r="Y31" s="137"/>
      <c r="Z31" s="137"/>
      <c r="AA31" s="149"/>
      <c r="AB31" s="137"/>
      <c r="AC31" s="137"/>
      <c r="AD31" s="137"/>
    </row>
    <row r="32" spans="1:1009" ht="23.25" customHeight="1" x14ac:dyDescent="0.45">
      <c r="B32" s="173" t="s">
        <v>0</v>
      </c>
      <c r="C32" s="173"/>
      <c r="D32" s="173"/>
      <c r="E32" s="188" t="s">
        <v>16</v>
      </c>
      <c r="F32" s="188"/>
      <c r="G32" s="188"/>
      <c r="H32" s="188"/>
      <c r="I32" s="173" t="s">
        <v>1</v>
      </c>
      <c r="J32" s="173"/>
      <c r="K32" s="173"/>
      <c r="L32" s="173"/>
      <c r="M32" s="173"/>
      <c r="N32" s="173"/>
      <c r="Q32" s="173" t="s">
        <v>0</v>
      </c>
      <c r="R32" s="173"/>
      <c r="S32" s="173"/>
      <c r="T32" s="188" t="s">
        <v>16</v>
      </c>
      <c r="U32" s="188"/>
      <c r="V32" s="188"/>
      <c r="W32" s="188"/>
      <c r="X32" s="173" t="s">
        <v>1</v>
      </c>
      <c r="Y32" s="173"/>
      <c r="Z32" s="173"/>
      <c r="AA32" s="173"/>
      <c r="AB32" s="173"/>
      <c r="AC32" s="173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</row>
    <row r="33" spans="1:1009" ht="5.0999999999999996" customHeight="1" x14ac:dyDescent="0.3">
      <c r="F33" s="7"/>
      <c r="G33" s="12"/>
      <c r="H33" s="12"/>
      <c r="U33" s="7"/>
      <c r="V33" s="12"/>
      <c r="W33" s="12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</row>
    <row r="34" spans="1:1009" ht="21" customHeight="1" x14ac:dyDescent="0.3">
      <c r="E34" s="1" t="s">
        <v>4</v>
      </c>
      <c r="F34" s="1" t="s">
        <v>5</v>
      </c>
      <c r="G34" s="1" t="s">
        <v>6</v>
      </c>
      <c r="J34" s="186" t="s">
        <v>2</v>
      </c>
      <c r="K34" s="186"/>
      <c r="L34" s="186"/>
      <c r="M34" s="186"/>
      <c r="N34" s="186"/>
      <c r="O34" s="186"/>
      <c r="T34" s="1" t="s">
        <v>4</v>
      </c>
      <c r="U34" s="1" t="s">
        <v>5</v>
      </c>
      <c r="V34" s="1" t="s">
        <v>6</v>
      </c>
      <c r="Y34" s="186" t="s">
        <v>2</v>
      </c>
      <c r="Z34" s="186"/>
      <c r="AA34" s="186"/>
      <c r="AB34" s="186"/>
      <c r="AC34" s="186"/>
      <c r="AD34" s="186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</row>
    <row r="35" spans="1:1009" ht="5.0999999999999996" customHeight="1" x14ac:dyDescent="0.3">
      <c r="B35" s="10"/>
      <c r="C35" s="10"/>
      <c r="D35" s="4"/>
      <c r="F35" s="10"/>
      <c r="G35" s="4"/>
      <c r="J35" s="186"/>
      <c r="K35" s="186"/>
      <c r="L35" s="186"/>
      <c r="M35" s="186"/>
      <c r="N35" s="186"/>
      <c r="O35" s="186"/>
      <c r="Q35" s="10"/>
      <c r="R35" s="10"/>
      <c r="S35" s="4"/>
      <c r="U35" s="10"/>
      <c r="V35" s="4"/>
      <c r="Y35" s="186"/>
      <c r="Z35" s="186"/>
      <c r="AA35" s="186"/>
      <c r="AB35" s="186"/>
      <c r="AC35" s="186"/>
      <c r="AD35" s="18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</row>
    <row r="36" spans="1:1009" ht="21" customHeight="1" x14ac:dyDescent="0.3">
      <c r="A36" s="236" t="s">
        <v>3</v>
      </c>
      <c r="B36" s="237"/>
      <c r="C36" s="238"/>
      <c r="D36" s="14" t="s">
        <v>7</v>
      </c>
      <c r="E36" s="106" t="s">
        <v>53</v>
      </c>
      <c r="F36" s="107" t="s">
        <v>54</v>
      </c>
      <c r="G36" s="107" t="s">
        <v>55</v>
      </c>
      <c r="J36" s="187" t="str">
        <f>IF(E36&lt;&gt;"",$J$5,"")</f>
        <v>PUPILLES</v>
      </c>
      <c r="K36" s="187"/>
      <c r="L36" s="187"/>
      <c r="M36" s="187" t="str">
        <f>IF(E36&lt;&gt;"",$M$5,"")</f>
        <v>FILLES</v>
      </c>
      <c r="N36" s="187"/>
      <c r="O36" s="187"/>
      <c r="P36" s="236" t="s">
        <v>3</v>
      </c>
      <c r="Q36" s="237"/>
      <c r="R36" s="238"/>
      <c r="S36" s="14" t="s">
        <v>7</v>
      </c>
      <c r="T36" s="106" t="s">
        <v>43</v>
      </c>
      <c r="U36" s="107" t="s">
        <v>72</v>
      </c>
      <c r="V36" s="107" t="s">
        <v>73</v>
      </c>
      <c r="Y36" s="187" t="str">
        <f>IF(T36&lt;&gt;"",$J$5,"")</f>
        <v>PUPILLES</v>
      </c>
      <c r="Z36" s="187"/>
      <c r="AA36" s="187"/>
      <c r="AB36" s="187" t="str">
        <f>IF(T36&lt;&gt;"",$M$5,"")</f>
        <v>FILLES</v>
      </c>
      <c r="AC36" s="187"/>
      <c r="AD36" s="187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</row>
    <row r="37" spans="1:1009" ht="21" customHeight="1" x14ac:dyDescent="0.3">
      <c r="A37" s="239"/>
      <c r="B37" s="181"/>
      <c r="C37" s="182"/>
      <c r="D37" s="14" t="s">
        <v>8</v>
      </c>
      <c r="E37" s="106" t="s">
        <v>43</v>
      </c>
      <c r="F37" s="107" t="s">
        <v>56</v>
      </c>
      <c r="G37" s="107" t="s">
        <v>57</v>
      </c>
      <c r="J37" s="187"/>
      <c r="K37" s="187"/>
      <c r="L37" s="187"/>
      <c r="M37" s="187"/>
      <c r="N37" s="187"/>
      <c r="O37" s="187"/>
      <c r="P37" s="239"/>
      <c r="Q37" s="181"/>
      <c r="R37" s="182"/>
      <c r="S37" s="14" t="s">
        <v>8</v>
      </c>
      <c r="T37" s="106" t="s">
        <v>43</v>
      </c>
      <c r="U37" s="107" t="s">
        <v>81</v>
      </c>
      <c r="V37" s="107" t="s">
        <v>82</v>
      </c>
      <c r="Y37" s="187"/>
      <c r="Z37" s="187"/>
      <c r="AA37" s="187"/>
      <c r="AB37" s="187"/>
      <c r="AC37" s="187"/>
      <c r="AD37" s="187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</row>
    <row r="38" spans="1:1009" ht="21" customHeight="1" x14ac:dyDescent="0.3">
      <c r="A38" s="239"/>
      <c r="B38" s="181"/>
      <c r="C38" s="182"/>
      <c r="D38" s="14" t="s">
        <v>9</v>
      </c>
      <c r="E38" s="106" t="s">
        <v>65</v>
      </c>
      <c r="F38" s="107" t="s">
        <v>74</v>
      </c>
      <c r="G38" s="107" t="s">
        <v>75</v>
      </c>
      <c r="J38" s="186" t="s">
        <v>31</v>
      </c>
      <c r="K38" s="186"/>
      <c r="L38" s="186"/>
      <c r="M38" s="245">
        <f>IF(E36&lt;&gt;"",AB7+1,"")</f>
        <v>3</v>
      </c>
      <c r="P38" s="239"/>
      <c r="Q38" s="181"/>
      <c r="R38" s="182"/>
      <c r="S38" s="14" t="s">
        <v>9</v>
      </c>
      <c r="T38" s="106" t="s">
        <v>65</v>
      </c>
      <c r="U38" s="107" t="s">
        <v>66</v>
      </c>
      <c r="V38" s="107" t="s">
        <v>67</v>
      </c>
      <c r="Y38" s="186" t="s">
        <v>31</v>
      </c>
      <c r="Z38" s="186"/>
      <c r="AA38" s="186"/>
      <c r="AB38" s="245">
        <f>IF(T36&lt;&gt;"",M38+1,"")</f>
        <v>4</v>
      </c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</row>
    <row r="39" spans="1:1009" ht="21" customHeight="1" x14ac:dyDescent="0.3">
      <c r="A39" s="240"/>
      <c r="B39" s="241"/>
      <c r="C39" s="242"/>
      <c r="D39" s="14" t="s">
        <v>10</v>
      </c>
      <c r="E39" s="106" t="s">
        <v>0</v>
      </c>
      <c r="F39" s="107" t="s">
        <v>87</v>
      </c>
      <c r="G39" s="107" t="s">
        <v>88</v>
      </c>
      <c r="J39" s="186"/>
      <c r="K39" s="186"/>
      <c r="L39" s="186"/>
      <c r="M39" s="245"/>
      <c r="P39" s="240"/>
      <c r="Q39" s="241"/>
      <c r="R39" s="242"/>
      <c r="S39" s="14" t="s">
        <v>10</v>
      </c>
      <c r="T39" s="106" t="s">
        <v>58</v>
      </c>
      <c r="U39" s="107" t="s">
        <v>61</v>
      </c>
      <c r="V39" s="107" t="s">
        <v>62</v>
      </c>
      <c r="Y39" s="186"/>
      <c r="Z39" s="186"/>
      <c r="AA39" s="186"/>
      <c r="AB39" s="245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</row>
    <row r="40" spans="1:1009" ht="6" customHeight="1" thickBot="1" x14ac:dyDescent="0.35">
      <c r="A40" s="67"/>
      <c r="B40" s="20"/>
      <c r="O40" s="66"/>
      <c r="P40" s="3"/>
      <c r="Q40" s="20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</row>
    <row r="41" spans="1:1009" ht="21" customHeight="1" x14ac:dyDescent="0.3">
      <c r="A41" s="168" t="str">
        <f>IF(M38&lt;&gt;"","1 iere  série de  Combats","")</f>
        <v>1 iere  série de  Combats</v>
      </c>
      <c r="B41" s="169"/>
      <c r="C41" s="169"/>
      <c r="D41" s="169"/>
      <c r="E41" s="169"/>
      <c r="F41" s="170"/>
      <c r="G41" s="50" t="str">
        <f>IF(AND(E36&lt;&gt;"",E37&lt;&gt;""),$G$10,"")</f>
        <v>Gagné  1 / Perdu 0</v>
      </c>
      <c r="H41" s="140" t="s">
        <v>50</v>
      </c>
      <c r="I41" s="141"/>
      <c r="J41" s="141"/>
      <c r="K41" s="141"/>
      <c r="L41" s="141"/>
      <c r="M41" s="141"/>
      <c r="N41" s="142"/>
      <c r="O41" s="51" t="str">
        <f>IF(AND(E39&lt;&gt;"",H42&lt;&gt;""),"G= 1 / P= 0","")</f>
        <v>G= 1 / P= 0</v>
      </c>
      <c r="P41" s="168" t="str">
        <f>IF(AB38&lt;&gt;"",$A$10,"")</f>
        <v>1 iere  série de  Combats</v>
      </c>
      <c r="Q41" s="169"/>
      <c r="R41" s="169"/>
      <c r="S41" s="169"/>
      <c r="T41" s="169"/>
      <c r="U41" s="170"/>
      <c r="V41" s="50" t="str">
        <f>IF($AB$38&lt;&gt;"",$G$41,"")</f>
        <v>Gagné  1 / Perdu 0</v>
      </c>
      <c r="W41" s="140" t="str">
        <f>IF(AB38&lt;&gt;"",$H$10,"")</f>
        <v>POUR LA MARQUE</v>
      </c>
      <c r="X41" s="141"/>
      <c r="Y41" s="141"/>
      <c r="Z41" s="141"/>
      <c r="AA41" s="141"/>
      <c r="AB41" s="141"/>
      <c r="AC41" s="142"/>
      <c r="AD41" s="51" t="str">
        <f>IF(AND(T39&lt;&gt;"",W42&lt;&gt;""),$O$10,"")</f>
        <v>G= 1 / P= 0</v>
      </c>
    </row>
    <row r="42" spans="1:1009" ht="21" customHeight="1" x14ac:dyDescent="0.3">
      <c r="A42" s="249">
        <v>1</v>
      </c>
      <c r="B42" s="226" t="str">
        <f>IF(AND($A$11&lt;&gt;"",E36&lt;&gt;""),"COMBAT","" )</f>
        <v>COMBAT</v>
      </c>
      <c r="C42" s="227"/>
      <c r="D42" s="34" t="s">
        <v>7</v>
      </c>
      <c r="E42" s="114" t="str">
        <f>IF(AND(F36&lt;&gt;"",F37&lt;&gt;""),F36&amp;"  "&amp;G36,"")</f>
        <v>EL AMRANY  AYA</v>
      </c>
      <c r="F42" s="114"/>
      <c r="G42" s="44"/>
      <c r="H42" s="228">
        <f>IF(AND(E38&lt;&gt;"",E39&lt;&gt;""),A42+1,"")</f>
        <v>2</v>
      </c>
      <c r="I42" s="43" t="str">
        <f>IF(AND(E38&lt;&gt;"",E39&lt;&gt;""),"COMBAT","")</f>
        <v>COMBAT</v>
      </c>
      <c r="J42" s="45" t="s">
        <v>9</v>
      </c>
      <c r="K42" s="146" t="str">
        <f>IF(AND(E38&lt;&gt;"",E39&lt;&gt;""),F38&amp;"  "&amp;G38,"")</f>
        <v>LAZAR  SAJA</v>
      </c>
      <c r="L42" s="147"/>
      <c r="M42" s="147"/>
      <c r="N42" s="148"/>
      <c r="O42" s="52"/>
      <c r="P42" s="249">
        <v>1</v>
      </c>
      <c r="Q42" s="226" t="str">
        <f>IF(AND($A$11&lt;&gt;"",T36&lt;&gt;""),"COMBAT","" )</f>
        <v>COMBAT</v>
      </c>
      <c r="R42" s="227"/>
      <c r="S42" s="34" t="s">
        <v>7</v>
      </c>
      <c r="T42" s="114" t="str">
        <f>IF(AND(U36&lt;&gt;"",U37&lt;&gt;""),U36&amp;"  "&amp;V36,"")</f>
        <v>ALBARRACIN   LUCILLE</v>
      </c>
      <c r="U42" s="114"/>
      <c r="V42" s="44"/>
      <c r="W42" s="228">
        <f>IF(AND(T38&lt;&gt;"",T39&lt;&gt;""),P42+1,"")</f>
        <v>2</v>
      </c>
      <c r="X42" s="43" t="str">
        <f>IF(AND(T38&lt;&gt;"",T39&lt;&gt;""),"COMBAT","")</f>
        <v>COMBAT</v>
      </c>
      <c r="Y42" s="45" t="s">
        <v>9</v>
      </c>
      <c r="Z42" s="146" t="str">
        <f>IF(AND(T38&lt;&gt;"",T39&lt;&gt;""),U38&amp;"  "&amp;V38,"")</f>
        <v>MHEYAOUI  MARYAM</v>
      </c>
      <c r="AA42" s="147"/>
      <c r="AB42" s="147"/>
      <c r="AC42" s="148"/>
      <c r="AD42" s="52"/>
    </row>
    <row r="43" spans="1:1009" ht="21" customHeight="1" thickBot="1" x14ac:dyDescent="0.35">
      <c r="A43" s="250"/>
      <c r="B43" s="251" t="str">
        <f>IF(AND($A$11&lt;&gt;"",E37&lt;&gt;""),"CONTRE","" )</f>
        <v>CONTRE</v>
      </c>
      <c r="C43" s="252"/>
      <c r="D43" s="54" t="s">
        <v>8</v>
      </c>
      <c r="E43" s="115" t="str">
        <f>IF(AND(E37&lt;&gt;"",E36&lt;&gt;""),F37&amp;"  "&amp;G37,"")</f>
        <v>CAMPAIN-BERTELLE  JEANNE</v>
      </c>
      <c r="F43" s="115"/>
      <c r="G43" s="55"/>
      <c r="H43" s="229"/>
      <c r="I43" s="56" t="str">
        <f>IF(AND(E39&lt;&gt;"",E38&lt;&gt;""),"CONTRE","")</f>
        <v>CONTRE</v>
      </c>
      <c r="J43" s="54" t="s">
        <v>10</v>
      </c>
      <c r="K43" s="143" t="str">
        <f>IF(AND(E39&lt;&gt;"",E38&lt;&gt;""),F39&amp;"  "&amp;G39,"")</f>
        <v>PIRLEA  ANASTASIA</v>
      </c>
      <c r="L43" s="144"/>
      <c r="M43" s="144"/>
      <c r="N43" s="145"/>
      <c r="O43" s="57"/>
      <c r="P43" s="250"/>
      <c r="Q43" s="251" t="str">
        <f>IF(AND($A$11&lt;&gt;"",T37&lt;&gt;""),"CONTRE","" )</f>
        <v>CONTRE</v>
      </c>
      <c r="R43" s="252"/>
      <c r="S43" s="54" t="s">
        <v>8</v>
      </c>
      <c r="T43" s="115" t="str">
        <f>IF(AND(T37&lt;&gt;"",T36&lt;&gt;""),U37&amp;"  "&amp;V37,"")</f>
        <v>BARDES   ANNA</v>
      </c>
      <c r="U43" s="115"/>
      <c r="V43" s="55"/>
      <c r="W43" s="229"/>
      <c r="X43" s="56" t="str">
        <f>IF(AND(T39&lt;&gt;"",T38&lt;&gt;""),"CONTRE","")</f>
        <v>CONTRE</v>
      </c>
      <c r="Y43" s="54" t="s">
        <v>10</v>
      </c>
      <c r="Z43" s="143" t="str">
        <f>IF(AND(T39&lt;&gt;"",T38&lt;&gt;""),U39&amp;"  "&amp;V39,"")</f>
        <v>VION-G  HANAEM</v>
      </c>
      <c r="AA43" s="144"/>
      <c r="AB43" s="144"/>
      <c r="AC43" s="145"/>
      <c r="AD43" s="57"/>
    </row>
    <row r="44" spans="1:1009" ht="5.0999999999999996" customHeight="1" thickBot="1" x14ac:dyDescent="0.35">
      <c r="A44" s="59"/>
      <c r="B44" s="61"/>
      <c r="C44" s="61"/>
      <c r="D44" s="61"/>
      <c r="E44" s="62"/>
      <c r="F44" s="62"/>
      <c r="G44" s="64"/>
      <c r="H44" s="63"/>
      <c r="I44" s="60"/>
      <c r="J44" s="61"/>
      <c r="K44" s="62"/>
      <c r="L44" s="62"/>
      <c r="M44" s="62"/>
      <c r="N44" s="62"/>
      <c r="O44" s="65"/>
      <c r="P44" s="59"/>
      <c r="Q44" s="61"/>
      <c r="R44" s="61"/>
      <c r="S44" s="61"/>
      <c r="T44" s="62"/>
      <c r="U44" s="62"/>
      <c r="V44" s="64"/>
      <c r="W44" s="63"/>
      <c r="X44" s="60"/>
      <c r="Y44" s="61"/>
      <c r="Z44" s="62"/>
      <c r="AA44" s="62"/>
      <c r="AB44" s="62"/>
      <c r="AC44" s="62"/>
      <c r="AD44" s="65"/>
    </row>
    <row r="45" spans="1:1009" ht="21" customHeight="1" x14ac:dyDescent="0.3">
      <c r="A45" s="168" t="str">
        <f>IF(AND(E38&lt;&gt;"",E39&lt;&gt;""),"2 ème série de  Combats","")</f>
        <v>2 ème série de  Combats</v>
      </c>
      <c r="B45" s="169"/>
      <c r="C45" s="169"/>
      <c r="D45" s="169"/>
      <c r="E45" s="169"/>
      <c r="F45" s="170"/>
      <c r="G45" s="50" t="str">
        <f>IF(AND(E36&lt;&gt;"",E38&lt;&gt;""),$G$10,"")</f>
        <v>Gagné  1 / Perdu 0</v>
      </c>
      <c r="H45" s="141" t="str">
        <f>$H$10</f>
        <v>POUR LA MARQUE</v>
      </c>
      <c r="I45" s="141"/>
      <c r="J45" s="141"/>
      <c r="K45" s="141"/>
      <c r="L45" s="141"/>
      <c r="M45" s="141"/>
      <c r="N45" s="142"/>
      <c r="O45" s="51" t="str">
        <f>IF(AND(E38&lt;&gt;"",E39&gt;""),O41,"")</f>
        <v>G= 1 / P= 0</v>
      </c>
      <c r="P45" s="168" t="str">
        <f>IF(AB38&lt;&gt;"",$A$14,"")</f>
        <v>2 ème série de  Combats</v>
      </c>
      <c r="Q45" s="169"/>
      <c r="R45" s="169"/>
      <c r="S45" s="169"/>
      <c r="T45" s="169"/>
      <c r="U45" s="170"/>
      <c r="V45" s="50" t="str">
        <f>IF($AB$38&lt;&gt;"",$G$41,"")</f>
        <v>Gagné  1 / Perdu 0</v>
      </c>
      <c r="W45" s="140" t="str">
        <f>IF(AB38&lt;&gt;"",$H$10,"")</f>
        <v>POUR LA MARQUE</v>
      </c>
      <c r="X45" s="141"/>
      <c r="Y45" s="141"/>
      <c r="Z45" s="141"/>
      <c r="AA45" s="141"/>
      <c r="AB45" s="141"/>
      <c r="AC45" s="142"/>
      <c r="AD45" s="51" t="str">
        <f>IF(AND(T37&lt;&gt;"",T39&lt;&gt;""),$O$10,"")</f>
        <v>G= 1 / P= 0</v>
      </c>
    </row>
    <row r="46" spans="1:1009" ht="21" customHeight="1" x14ac:dyDescent="0.3">
      <c r="A46" s="243">
        <f>IF(OR(K42="",H42=""),2,H42+1)</f>
        <v>3</v>
      </c>
      <c r="B46" s="226" t="str">
        <f>IF(AND(E36="",E38=""),"","COMBAT" )</f>
        <v>COMBAT</v>
      </c>
      <c r="C46" s="227"/>
      <c r="D46" s="36" t="s">
        <v>7</v>
      </c>
      <c r="E46" s="146" t="str">
        <f>IF(AND(E36&lt;&gt;"",E38&lt;&gt;""),F36&amp;"  "&amp;G36,"")</f>
        <v>EL AMRANY  AYA</v>
      </c>
      <c r="F46" s="148"/>
      <c r="G46" s="46"/>
      <c r="H46" s="228">
        <f>IF(AND(E37&lt;&gt;"",E39&lt;&gt;""),A46+1,"")</f>
        <v>4</v>
      </c>
      <c r="I46" s="47" t="str">
        <f>IF(AND(E37&lt;&gt;"",E39&lt;&gt;""),"COMBAT","")</f>
        <v>COMBAT</v>
      </c>
      <c r="J46" s="45" t="s">
        <v>8</v>
      </c>
      <c r="K46" s="146" t="str">
        <f>IF(AND(E37&lt;&gt;"",E39&lt;&gt;""),F37&amp;"  "&amp;G37,"")</f>
        <v>CAMPAIN-BERTELLE  JEANNE</v>
      </c>
      <c r="L46" s="147"/>
      <c r="M46" s="230"/>
      <c r="N46" s="231"/>
      <c r="O46" s="52"/>
      <c r="P46" s="243">
        <f>IF(OR(Z42="",W42=""),2,W42+1)</f>
        <v>3</v>
      </c>
      <c r="Q46" s="226" t="str">
        <f>IF(AND(T36="",T38=""),"","COMBAT" )</f>
        <v>COMBAT</v>
      </c>
      <c r="R46" s="227"/>
      <c r="S46" s="36" t="s">
        <v>7</v>
      </c>
      <c r="T46" s="146" t="str">
        <f>IF(AND(T36&lt;&gt;"",T38&lt;&gt;""),U36&amp;"  "&amp;V36,"")</f>
        <v>ALBARRACIN   LUCILLE</v>
      </c>
      <c r="U46" s="148"/>
      <c r="V46" s="46"/>
      <c r="W46" s="228">
        <f>IF(AND(T37&lt;&gt;"",T39&lt;&gt;""),P46+1,"")</f>
        <v>4</v>
      </c>
      <c r="X46" s="47" t="str">
        <f>IF(AND(T37&lt;&gt;"",T39&lt;&gt;""),"COMBAT","")</f>
        <v>COMBAT</v>
      </c>
      <c r="Y46" s="45" t="s">
        <v>8</v>
      </c>
      <c r="Z46" s="146" t="str">
        <f>IF(AND(T37&lt;&gt;"",T39&lt;&gt;""),U37&amp;"  "&amp;V37,"")</f>
        <v>BARDES   ANNA</v>
      </c>
      <c r="AA46" s="147"/>
      <c r="AB46" s="230"/>
      <c r="AC46" s="231"/>
      <c r="AD46" s="52"/>
    </row>
    <row r="47" spans="1:1009" ht="21" customHeight="1" thickBot="1" x14ac:dyDescent="0.35">
      <c r="A47" s="244"/>
      <c r="B47" s="232" t="str">
        <f>IF(AND(E38="",E36=""),"","CONTRE")</f>
        <v>CONTRE</v>
      </c>
      <c r="C47" s="233"/>
      <c r="D47" s="53" t="s">
        <v>9</v>
      </c>
      <c r="E47" s="143" t="str">
        <f>IF(AND(E38&lt;&gt;"",E36&lt;&gt;""),F38&amp;"  "&amp;G38,"")</f>
        <v>LAZAR  SAJA</v>
      </c>
      <c r="F47" s="145"/>
      <c r="G47" s="55"/>
      <c r="H47" s="229"/>
      <c r="I47" s="58" t="str">
        <f>IF(AND(E39&lt;&gt;"",E38&lt;&gt;""),"CONTRE","")</f>
        <v>CONTRE</v>
      </c>
      <c r="J47" s="54" t="s">
        <v>10</v>
      </c>
      <c r="K47" s="143" t="str">
        <f>IF(AND(E39&lt;&gt;"",E37&lt;&gt;""),F39&amp;"  "&amp;G39,"")</f>
        <v>PIRLEA  ANASTASIA</v>
      </c>
      <c r="L47" s="144"/>
      <c r="M47" s="144"/>
      <c r="N47" s="145"/>
      <c r="O47" s="57"/>
      <c r="P47" s="244"/>
      <c r="Q47" s="232" t="str">
        <f>IF(AND(T38="",T36=""),"","CONTRE")</f>
        <v>CONTRE</v>
      </c>
      <c r="R47" s="233"/>
      <c r="S47" s="53" t="s">
        <v>9</v>
      </c>
      <c r="T47" s="143" t="str">
        <f>IF(AND(T38&lt;&gt;"",T36&lt;&gt;""),U38&amp;"  "&amp;V38,"")</f>
        <v>MHEYAOUI  MARYAM</v>
      </c>
      <c r="U47" s="145"/>
      <c r="V47" s="55"/>
      <c r="W47" s="229"/>
      <c r="X47" s="58" t="str">
        <f>IF(AND(T39&lt;&gt;"",T38&lt;&gt;""),"CONTRE","")</f>
        <v>CONTRE</v>
      </c>
      <c r="Y47" s="54" t="s">
        <v>10</v>
      </c>
      <c r="Z47" s="143" t="str">
        <f>IF(AND(T39&lt;&gt;"",T37&lt;&gt;""),U39&amp;"  "&amp;V39,"")</f>
        <v>VION-G  HANAEM</v>
      </c>
      <c r="AA47" s="144"/>
      <c r="AB47" s="144"/>
      <c r="AC47" s="145"/>
      <c r="AD47" s="57"/>
    </row>
    <row r="48" spans="1:1009" ht="5.0999999999999996" customHeight="1" thickBot="1" x14ac:dyDescent="0.35">
      <c r="A48" s="59"/>
      <c r="B48" s="60"/>
      <c r="C48" s="60"/>
      <c r="D48" s="61"/>
      <c r="E48" s="62"/>
      <c r="F48" s="62"/>
      <c r="G48" s="64"/>
      <c r="H48" s="63"/>
      <c r="I48" s="60"/>
      <c r="J48" s="61"/>
      <c r="K48" s="62"/>
      <c r="L48" s="62"/>
      <c r="M48" s="62"/>
      <c r="N48" s="62"/>
      <c r="O48" s="65"/>
      <c r="P48" s="59"/>
      <c r="Q48" s="60"/>
      <c r="R48" s="60"/>
      <c r="S48" s="61"/>
      <c r="T48" s="62"/>
      <c r="U48" s="62"/>
      <c r="V48" s="64"/>
      <c r="W48" s="63"/>
      <c r="X48" s="60"/>
      <c r="Y48" s="61"/>
      <c r="Z48" s="62"/>
      <c r="AA48" s="62"/>
      <c r="AB48" s="62"/>
      <c r="AC48" s="62"/>
      <c r="AD48" s="65"/>
    </row>
    <row r="49" spans="1:1009" ht="21" customHeight="1" x14ac:dyDescent="0.3">
      <c r="A49" s="168" t="str">
        <f>IF(AND(E38&lt;&gt;"",E39&lt;&gt;""),"3 ème série de  Combats","")</f>
        <v>3 ème série de  Combats</v>
      </c>
      <c r="B49" s="169"/>
      <c r="C49" s="169"/>
      <c r="D49" s="169"/>
      <c r="E49" s="169"/>
      <c r="F49" s="170"/>
      <c r="G49" s="50" t="str">
        <f>IF(AND(E36&lt;&gt;"",E39&lt;&gt;""),$G$10,"")</f>
        <v>Gagné  1 / Perdu 0</v>
      </c>
      <c r="H49" s="246" t="str">
        <f>$H$10</f>
        <v>POUR LA MARQUE</v>
      </c>
      <c r="I49" s="247"/>
      <c r="J49" s="247"/>
      <c r="K49" s="247"/>
      <c r="L49" s="247"/>
      <c r="M49" s="247"/>
      <c r="N49" s="248"/>
      <c r="O49" s="51" t="str">
        <f>IF(AND(E37&lt;&gt;"",E38&lt;&gt;""),"G=1 / P=0","")</f>
        <v>G=1 / P=0</v>
      </c>
      <c r="P49" s="168" t="str">
        <f>IF(AB38&lt;&gt;"",$A$18,"")</f>
        <v>3 ème série de  Combats</v>
      </c>
      <c r="Q49" s="169"/>
      <c r="R49" s="169"/>
      <c r="S49" s="169"/>
      <c r="T49" s="169"/>
      <c r="U49" s="170"/>
      <c r="V49" s="50" t="str">
        <f>IF($AB$38&lt;&gt;"",$G$41,"")</f>
        <v>Gagné  1 / Perdu 0</v>
      </c>
      <c r="W49" s="140" t="str">
        <f>IF(AB38&lt;&gt;"",$H$10,"")</f>
        <v>POUR LA MARQUE</v>
      </c>
      <c r="X49" s="141"/>
      <c r="Y49" s="141"/>
      <c r="Z49" s="141"/>
      <c r="AA49" s="141"/>
      <c r="AB49" s="141"/>
      <c r="AC49" s="142"/>
      <c r="AD49" s="51" t="str">
        <f>IF(AND(T37&lt;&gt;"",T38&lt;&gt;""),$O$10,"")</f>
        <v>G= 1 / P= 0</v>
      </c>
    </row>
    <row r="50" spans="1:1009" ht="21" customHeight="1" x14ac:dyDescent="0.3">
      <c r="A50" s="243">
        <f>IF(AND(E36&lt;&gt;"",E39&lt;&gt;""),H46+1,"")</f>
        <v>5</v>
      </c>
      <c r="B50" s="226" t="str">
        <f>IF(A50&lt;&gt;"","COMBAT","")</f>
        <v>COMBAT</v>
      </c>
      <c r="C50" s="227"/>
      <c r="D50" s="36" t="s">
        <v>7</v>
      </c>
      <c r="E50" s="146" t="str">
        <f>IF(AND(E36&lt;&gt;"",E39&lt;&gt;""),F36&amp;"  "&amp;G36,"")</f>
        <v>EL AMRANY  AYA</v>
      </c>
      <c r="F50" s="148"/>
      <c r="G50" s="46"/>
      <c r="H50" s="228">
        <f>IF(AND(E37&lt;&gt;"",E38&lt;&gt;""),A50+1,"")</f>
        <v>6</v>
      </c>
      <c r="I50" s="43" t="str">
        <f>IF(AND(E37&lt;&gt;"",E38&lt;&gt;""),"COMBAT","" )</f>
        <v>COMBAT</v>
      </c>
      <c r="J50" s="34" t="s">
        <v>8</v>
      </c>
      <c r="K50" s="146" t="str">
        <f>IF(AND(E37&lt;&gt;"",E38&lt;&gt;""),F37&amp;"  "&amp;G37,"")</f>
        <v>CAMPAIN-BERTELLE  JEANNE</v>
      </c>
      <c r="L50" s="147"/>
      <c r="M50" s="230"/>
      <c r="N50" s="231"/>
      <c r="O50" s="52"/>
      <c r="P50" s="243">
        <f>IF(AND(T36&lt;&gt;"",T39&lt;&gt;""),W46+1,"")</f>
        <v>5</v>
      </c>
      <c r="Q50" s="226" t="str">
        <f>IF(P50&lt;&gt;"","COMBAT","")</f>
        <v>COMBAT</v>
      </c>
      <c r="R50" s="227"/>
      <c r="S50" s="36" t="s">
        <v>7</v>
      </c>
      <c r="T50" s="146" t="str">
        <f>IF(AND(T36&lt;&gt;"",T39&lt;&gt;""),U36&amp;"  "&amp;V36,"")</f>
        <v>ALBARRACIN   LUCILLE</v>
      </c>
      <c r="U50" s="148"/>
      <c r="V50" s="46"/>
      <c r="W50" s="228">
        <f>IF(AND(T37&lt;&gt;"",T38&lt;&gt;""),P50+1,"")</f>
        <v>6</v>
      </c>
      <c r="X50" s="43" t="str">
        <f>IF(AND(T37&lt;&gt;"",T38&lt;&gt;""),"COMBAT","" )</f>
        <v>COMBAT</v>
      </c>
      <c r="Y50" s="34" t="s">
        <v>8</v>
      </c>
      <c r="Z50" s="146" t="str">
        <f>IF(AND(T37&lt;&gt;"",T38&lt;&gt;""),U37&amp;"  "&amp;V37,"")</f>
        <v>BARDES   ANNA</v>
      </c>
      <c r="AA50" s="147"/>
      <c r="AB50" s="230"/>
      <c r="AC50" s="231"/>
      <c r="AD50" s="52"/>
    </row>
    <row r="51" spans="1:1009" ht="21" customHeight="1" thickBot="1" x14ac:dyDescent="0.35">
      <c r="A51" s="244"/>
      <c r="B51" s="232" t="str">
        <f>IF(A50&lt;&gt;"","CONTRE","")</f>
        <v>CONTRE</v>
      </c>
      <c r="C51" s="233"/>
      <c r="D51" s="53" t="s">
        <v>10</v>
      </c>
      <c r="E51" s="143" t="str">
        <f>IF(AND(E39&lt;&gt;"",E36&lt;&gt;""),F39&amp;"  "&amp;G39,"")</f>
        <v>PIRLEA  ANASTASIA</v>
      </c>
      <c r="F51" s="145"/>
      <c r="G51" s="55"/>
      <c r="H51" s="229"/>
      <c r="I51" s="56" t="str">
        <f>IF(AND(E37&lt;&gt;"",E38&lt;&gt;""),"CONTRE","")</f>
        <v>CONTRE</v>
      </c>
      <c r="J51" s="54" t="s">
        <v>9</v>
      </c>
      <c r="K51" s="143" t="str">
        <f>IF(AND(E37&lt;&gt;"",E38&lt;&gt;""),F38&amp;"  "&amp;G38,"")</f>
        <v>LAZAR  SAJA</v>
      </c>
      <c r="L51" s="144"/>
      <c r="M51" s="234"/>
      <c r="N51" s="235"/>
      <c r="O51" s="57"/>
      <c r="P51" s="244"/>
      <c r="Q51" s="232" t="str">
        <f>IF(P50&lt;&gt;"","CONTRE","")</f>
        <v>CONTRE</v>
      </c>
      <c r="R51" s="233"/>
      <c r="S51" s="53" t="s">
        <v>10</v>
      </c>
      <c r="T51" s="143" t="str">
        <f>IF(AND(T39&lt;&gt;"",T36&lt;&gt;""),U39&amp;"  "&amp;V39,"")</f>
        <v>VION-G  HANAEM</v>
      </c>
      <c r="U51" s="145"/>
      <c r="V51" s="55"/>
      <c r="W51" s="229"/>
      <c r="X51" s="56" t="str">
        <f>IF(AND(T37&lt;&gt;"",T38&lt;&gt;""),"CONTRE","")</f>
        <v>CONTRE</v>
      </c>
      <c r="Y51" s="54" t="s">
        <v>9</v>
      </c>
      <c r="Z51" s="143" t="str">
        <f>IF(AND(T37&lt;&gt;"",T38&lt;&gt;""),U38&amp;"  "&amp;V38,"")</f>
        <v>MHEYAOUI  MARYAM</v>
      </c>
      <c r="AA51" s="144"/>
      <c r="AB51" s="234"/>
      <c r="AC51" s="235"/>
      <c r="AD51" s="57"/>
    </row>
    <row r="52" spans="1:1009" ht="5.0999999999999996" customHeight="1" x14ac:dyDescent="0.3">
      <c r="A52" s="16"/>
      <c r="B52" s="21"/>
      <c r="C52" s="21"/>
      <c r="D52" s="22"/>
      <c r="E52" s="17"/>
      <c r="F52" s="17"/>
      <c r="G52" s="22"/>
      <c r="H52" s="17"/>
      <c r="P52" s="16"/>
      <c r="Q52" s="21"/>
      <c r="R52" s="21"/>
      <c r="S52" s="22"/>
      <c r="T52" s="17"/>
      <c r="U52" s="17"/>
      <c r="V52" s="22"/>
      <c r="W52" s="17"/>
    </row>
    <row r="53" spans="1:1009" ht="21" customHeight="1" x14ac:dyDescent="0.3">
      <c r="A53" s="216" t="str">
        <f>IF(M38&lt;&gt;"",$A$22,"")</f>
        <v>Reporter ici                le Résultat              des combats</v>
      </c>
      <c r="B53" s="217"/>
      <c r="C53" s="217"/>
      <c r="D53" s="218"/>
      <c r="E53" s="137" t="s">
        <v>27</v>
      </c>
      <c r="F53" s="137"/>
      <c r="G53" s="13" t="s">
        <v>12</v>
      </c>
      <c r="H53" s="137" t="s">
        <v>13</v>
      </c>
      <c r="I53" s="137"/>
      <c r="J53" s="137"/>
      <c r="K53" s="223" t="s">
        <v>14</v>
      </c>
      <c r="L53" s="224"/>
      <c r="M53" s="225" t="s">
        <v>11</v>
      </c>
      <c r="N53" s="225"/>
      <c r="P53" s="216" t="str">
        <f>IF(AB38&lt;&gt;"",$A$22,"")</f>
        <v>Reporter ici                le Résultat              des combats</v>
      </c>
      <c r="Q53" s="217"/>
      <c r="R53" s="217"/>
      <c r="S53" s="218"/>
      <c r="T53" s="137" t="s">
        <v>27</v>
      </c>
      <c r="U53" s="137"/>
      <c r="V53" s="13" t="s">
        <v>12</v>
      </c>
      <c r="W53" s="137" t="s">
        <v>13</v>
      </c>
      <c r="X53" s="137"/>
      <c r="Y53" s="137"/>
      <c r="Z53" s="223" t="s">
        <v>14</v>
      </c>
      <c r="AA53" s="224"/>
      <c r="AB53" s="225" t="s">
        <v>11</v>
      </c>
      <c r="AC53" s="225"/>
    </row>
    <row r="54" spans="1:1009" ht="21" customHeight="1" x14ac:dyDescent="0.3">
      <c r="A54" s="219"/>
      <c r="B54" s="163"/>
      <c r="C54" s="163"/>
      <c r="D54" s="164"/>
      <c r="E54" s="97" t="str">
        <f>IF(E36&lt;&gt;"",D36&amp;"   "&amp;F36,"")</f>
        <v>A   EL AMRANY</v>
      </c>
      <c r="F54" s="96" t="str">
        <f>IF(E36&lt;&gt;"",G36,"")</f>
        <v>AYA</v>
      </c>
      <c r="G54" s="31"/>
      <c r="H54" s="193"/>
      <c r="I54" s="193"/>
      <c r="J54" s="193"/>
      <c r="K54" s="193"/>
      <c r="L54" s="193"/>
      <c r="M54" s="193"/>
      <c r="N54" s="193"/>
      <c r="P54" s="219"/>
      <c r="Q54" s="163"/>
      <c r="R54" s="163"/>
      <c r="S54" s="164"/>
      <c r="T54" s="97" t="str">
        <f>IF(T36&lt;&gt;"",S36&amp;"   "&amp;U36,"")</f>
        <v xml:space="preserve">A   ALBARRACIN </v>
      </c>
      <c r="U54" s="96" t="str">
        <f>IF(T36&lt;&gt;"",V36,"")</f>
        <v>LUCILLE</v>
      </c>
      <c r="V54" s="31"/>
      <c r="W54" s="193"/>
      <c r="X54" s="193"/>
      <c r="Y54" s="193"/>
      <c r="Z54" s="193"/>
      <c r="AA54" s="193"/>
      <c r="AB54" s="193"/>
      <c r="AC54" s="193"/>
    </row>
    <row r="55" spans="1:1009" ht="21" customHeight="1" x14ac:dyDescent="0.3">
      <c r="A55" s="219"/>
      <c r="B55" s="163"/>
      <c r="C55" s="163"/>
      <c r="D55" s="164"/>
      <c r="E55" s="97" t="str">
        <f>IF(E37&lt;&gt;"",D37&amp;"   "&amp;F37,"")</f>
        <v>B   CAMPAIN-BERTELLE</v>
      </c>
      <c r="F55" s="96" t="str">
        <f>IF(E37&lt;&gt;"",G37,"")</f>
        <v>JEANNE</v>
      </c>
      <c r="G55" s="31"/>
      <c r="H55" s="215"/>
      <c r="I55" s="215"/>
      <c r="J55" s="215"/>
      <c r="K55" s="215"/>
      <c r="L55" s="215"/>
      <c r="M55" s="193"/>
      <c r="N55" s="193"/>
      <c r="P55" s="219"/>
      <c r="Q55" s="163"/>
      <c r="R55" s="163"/>
      <c r="S55" s="164"/>
      <c r="T55" s="97" t="str">
        <f>IF(T37&lt;&gt;"",S37&amp;"   "&amp;U37,"")</f>
        <v xml:space="preserve">B   BARDES </v>
      </c>
      <c r="U55" s="96" t="str">
        <f>IF(T37&lt;&gt;"",V37,"")</f>
        <v>ANNA</v>
      </c>
      <c r="V55" s="31"/>
      <c r="W55" s="215"/>
      <c r="X55" s="215"/>
      <c r="Y55" s="215"/>
      <c r="Z55" s="215"/>
      <c r="AA55" s="215"/>
      <c r="AB55" s="193"/>
      <c r="AC55" s="193"/>
    </row>
    <row r="56" spans="1:1009" ht="21" customHeight="1" x14ac:dyDescent="0.3">
      <c r="A56" s="219"/>
      <c r="B56" s="163"/>
      <c r="C56" s="163"/>
      <c r="D56" s="164"/>
      <c r="E56" s="97" t="str">
        <f>IF(E38&lt;&gt;"",D38&amp;"   "&amp;F38,"")</f>
        <v>C   LAZAR</v>
      </c>
      <c r="F56" s="96" t="str">
        <f>IF(E38&lt;&gt;"",G38,"")</f>
        <v>SAJA</v>
      </c>
      <c r="G56" s="31"/>
      <c r="H56" s="215"/>
      <c r="I56" s="215"/>
      <c r="J56" s="215"/>
      <c r="K56" s="215"/>
      <c r="L56" s="215"/>
      <c r="M56" s="193"/>
      <c r="N56" s="193"/>
      <c r="P56" s="219"/>
      <c r="Q56" s="163"/>
      <c r="R56" s="163"/>
      <c r="S56" s="164"/>
      <c r="T56" s="97" t="str">
        <f>IF(T38&lt;&gt;"",S38&amp;"   "&amp;U38,"")</f>
        <v>C   MHEYAOUI</v>
      </c>
      <c r="U56" s="96" t="str">
        <f>IF(T38&lt;&gt;"",V38,"")</f>
        <v>MARYAM</v>
      </c>
      <c r="V56" s="31"/>
      <c r="W56" s="215"/>
      <c r="X56" s="215"/>
      <c r="Y56" s="215"/>
      <c r="Z56" s="215"/>
      <c r="AA56" s="215"/>
      <c r="AB56" s="193"/>
      <c r="AC56" s="193"/>
    </row>
    <row r="57" spans="1:1009" ht="21" customHeight="1" x14ac:dyDescent="0.3">
      <c r="A57" s="220"/>
      <c r="B57" s="221"/>
      <c r="C57" s="221"/>
      <c r="D57" s="222"/>
      <c r="E57" s="97" t="str">
        <f>IF(E39&lt;&gt;"",D39&amp;"   "&amp;F39,"")</f>
        <v>D   PIRLEA</v>
      </c>
      <c r="F57" s="96" t="str">
        <f>IF(E39&lt;&gt;"",G39,"")</f>
        <v>ANASTASIA</v>
      </c>
      <c r="G57" s="31"/>
      <c r="H57" s="215"/>
      <c r="I57" s="215"/>
      <c r="J57" s="215"/>
      <c r="K57" s="193"/>
      <c r="L57" s="193"/>
      <c r="M57" s="193"/>
      <c r="N57" s="193"/>
      <c r="P57" s="220"/>
      <c r="Q57" s="221"/>
      <c r="R57" s="221"/>
      <c r="S57" s="222"/>
      <c r="T57" s="97" t="str">
        <f>IF(T39&lt;&gt;"",S39&amp;"   "&amp;U39,"")</f>
        <v>D   VION-G</v>
      </c>
      <c r="U57" s="96" t="str">
        <f>IF(T39&lt;&gt;"",V39,"")</f>
        <v>HANAEM</v>
      </c>
      <c r="V57" s="31"/>
      <c r="W57" s="215"/>
      <c r="X57" s="215"/>
      <c r="Y57" s="215"/>
      <c r="Z57" s="193"/>
      <c r="AA57" s="193"/>
      <c r="AB57" s="193"/>
      <c r="AC57" s="193"/>
    </row>
    <row r="58" spans="1:1009" ht="5.0999999999999996" customHeight="1" x14ac:dyDescent="0.3">
      <c r="A58" s="27"/>
      <c r="B58" s="25"/>
      <c r="C58" s="26"/>
      <c r="D58" s="27"/>
      <c r="E58" s="40"/>
      <c r="G58" s="3"/>
      <c r="H58" s="3"/>
      <c r="I58" s="3"/>
      <c r="P58" s="27"/>
      <c r="Q58" s="25"/>
      <c r="R58" s="26"/>
      <c r="S58" s="27"/>
      <c r="T58" s="40"/>
      <c r="V58" s="3"/>
      <c r="W58" s="3"/>
      <c r="X58" s="3"/>
    </row>
    <row r="59" spans="1:1009" ht="24.9" customHeight="1" x14ac:dyDescent="0.3">
      <c r="A59" s="200" t="s">
        <v>32</v>
      </c>
      <c r="B59" s="201"/>
      <c r="C59" s="201"/>
      <c r="D59" s="202"/>
      <c r="E59" s="125" t="s">
        <v>29</v>
      </c>
      <c r="F59" s="126"/>
      <c r="G59" s="127"/>
      <c r="H59" s="41" t="s">
        <v>38</v>
      </c>
      <c r="I59" s="137"/>
      <c r="J59" s="137"/>
      <c r="K59" s="137"/>
      <c r="L59" s="137"/>
      <c r="M59" s="137"/>
      <c r="N59" s="137"/>
      <c r="O59" s="137"/>
      <c r="P59" s="200" t="s">
        <v>32</v>
      </c>
      <c r="Q59" s="201"/>
      <c r="R59" s="201"/>
      <c r="S59" s="202"/>
      <c r="T59" s="125" t="s">
        <v>29</v>
      </c>
      <c r="U59" s="126"/>
      <c r="V59" s="127"/>
      <c r="W59" s="41" t="s">
        <v>38</v>
      </c>
      <c r="X59" s="137"/>
      <c r="Y59" s="137"/>
      <c r="Z59" s="137"/>
      <c r="AA59" s="137"/>
      <c r="AB59" s="137"/>
      <c r="AC59" s="137"/>
      <c r="AD59" s="137"/>
    </row>
    <row r="60" spans="1:1009" ht="24.9" customHeight="1" x14ac:dyDescent="0.3">
      <c r="A60" s="203"/>
      <c r="B60" s="204"/>
      <c r="C60" s="204"/>
      <c r="D60" s="205"/>
      <c r="E60" s="128"/>
      <c r="F60" s="129"/>
      <c r="G60" s="130"/>
      <c r="H60" s="41" t="s">
        <v>39</v>
      </c>
      <c r="I60" s="137"/>
      <c r="J60" s="137"/>
      <c r="K60" s="137"/>
      <c r="L60" s="137"/>
      <c r="M60" s="137"/>
      <c r="N60" s="137"/>
      <c r="O60" s="137"/>
      <c r="P60" s="203"/>
      <c r="Q60" s="204"/>
      <c r="R60" s="204"/>
      <c r="S60" s="205"/>
      <c r="T60" s="128"/>
      <c r="U60" s="129"/>
      <c r="V60" s="130"/>
      <c r="W60" s="41" t="s">
        <v>39</v>
      </c>
      <c r="X60" s="137"/>
      <c r="Y60" s="137"/>
      <c r="Z60" s="137"/>
      <c r="AA60" s="137"/>
      <c r="AB60" s="137"/>
      <c r="AC60" s="137"/>
      <c r="AD60" s="137"/>
    </row>
    <row r="61" spans="1:1009" ht="18" customHeight="1" x14ac:dyDescent="0.3">
      <c r="A61" s="203"/>
      <c r="B61" s="204"/>
      <c r="C61" s="204"/>
      <c r="D61" s="205"/>
      <c r="E61" s="209" t="s">
        <v>30</v>
      </c>
      <c r="F61" s="210"/>
      <c r="G61" s="211"/>
      <c r="H61" s="139" t="s">
        <v>40</v>
      </c>
      <c r="I61" s="137"/>
      <c r="J61" s="137"/>
      <c r="K61" s="137"/>
      <c r="L61" s="149" t="s">
        <v>28</v>
      </c>
      <c r="M61" s="137"/>
      <c r="N61" s="137"/>
      <c r="O61" s="137"/>
      <c r="P61" s="203"/>
      <c r="Q61" s="204"/>
      <c r="R61" s="204"/>
      <c r="S61" s="205"/>
      <c r="T61" s="209" t="s">
        <v>30</v>
      </c>
      <c r="U61" s="210"/>
      <c r="V61" s="211"/>
      <c r="W61" s="139" t="s">
        <v>40</v>
      </c>
      <c r="X61" s="137"/>
      <c r="Y61" s="137"/>
      <c r="Z61" s="137"/>
      <c r="AA61" s="149" t="s">
        <v>28</v>
      </c>
      <c r="AB61" s="137"/>
      <c r="AC61" s="137"/>
      <c r="AD61" s="137"/>
    </row>
    <row r="62" spans="1:1009" ht="18" customHeight="1" x14ac:dyDescent="0.3">
      <c r="A62" s="206"/>
      <c r="B62" s="207"/>
      <c r="C62" s="207"/>
      <c r="D62" s="208"/>
      <c r="E62" s="212"/>
      <c r="F62" s="213"/>
      <c r="G62" s="214"/>
      <c r="H62" s="139"/>
      <c r="I62" s="137"/>
      <c r="J62" s="137"/>
      <c r="K62" s="137"/>
      <c r="L62" s="149"/>
      <c r="M62" s="137"/>
      <c r="N62" s="137"/>
      <c r="O62" s="137"/>
      <c r="P62" s="206"/>
      <c r="Q62" s="207"/>
      <c r="R62" s="207"/>
      <c r="S62" s="208"/>
      <c r="T62" s="212"/>
      <c r="U62" s="213"/>
      <c r="V62" s="214"/>
      <c r="W62" s="139"/>
      <c r="X62" s="137"/>
      <c r="Y62" s="137"/>
      <c r="Z62" s="137"/>
      <c r="AA62" s="149"/>
      <c r="AB62" s="137"/>
      <c r="AC62" s="137"/>
      <c r="AD62" s="137"/>
    </row>
    <row r="63" spans="1:1009" ht="23.25" customHeight="1" x14ac:dyDescent="0.45">
      <c r="B63" s="173" t="s">
        <v>0</v>
      </c>
      <c r="C63" s="173"/>
      <c r="D63" s="173"/>
      <c r="E63" s="188" t="s">
        <v>16</v>
      </c>
      <c r="F63" s="188"/>
      <c r="G63" s="188"/>
      <c r="H63" s="188"/>
      <c r="I63" s="173" t="s">
        <v>1</v>
      </c>
      <c r="J63" s="173"/>
      <c r="K63" s="173"/>
      <c r="L63" s="173"/>
      <c r="M63" s="173"/>
      <c r="N63" s="173"/>
      <c r="Q63" s="173" t="s">
        <v>0</v>
      </c>
      <c r="R63" s="173"/>
      <c r="S63" s="173"/>
      <c r="T63" s="188" t="s">
        <v>16</v>
      </c>
      <c r="U63" s="188"/>
      <c r="V63" s="188"/>
      <c r="W63" s="188"/>
      <c r="X63" s="173" t="s">
        <v>1</v>
      </c>
      <c r="Y63" s="173"/>
      <c r="Z63" s="173"/>
      <c r="AA63" s="173"/>
      <c r="AB63" s="173"/>
      <c r="AC63" s="173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</row>
    <row r="64" spans="1:1009" ht="5.0999999999999996" customHeight="1" x14ac:dyDescent="0.3">
      <c r="F64" s="7"/>
      <c r="G64" s="12"/>
      <c r="H64" s="12"/>
      <c r="U64" s="7"/>
      <c r="V64" s="12"/>
      <c r="W64" s="12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4"/>
      <c r="MP64" s="4"/>
      <c r="MQ64" s="4"/>
      <c r="MR64" s="4"/>
      <c r="MS64" s="4"/>
      <c r="MT64" s="4"/>
      <c r="MU64" s="4"/>
      <c r="MV64" s="4"/>
      <c r="MW64" s="4"/>
      <c r="MX64" s="4"/>
      <c r="MY64" s="4"/>
      <c r="MZ64" s="4"/>
      <c r="NA64" s="4"/>
      <c r="NB64" s="4"/>
      <c r="NC64" s="4"/>
      <c r="ND64" s="4"/>
      <c r="NE64" s="4"/>
      <c r="NF64" s="4"/>
      <c r="NG64" s="4"/>
      <c r="NH64" s="4"/>
      <c r="NI64" s="4"/>
      <c r="NJ64" s="4"/>
      <c r="NK64" s="4"/>
      <c r="NL64" s="4"/>
      <c r="NM64" s="4"/>
      <c r="NN64" s="4"/>
      <c r="NO64" s="4"/>
      <c r="NP64" s="4"/>
      <c r="NQ64" s="4"/>
      <c r="NR64" s="4"/>
      <c r="NS64" s="4"/>
      <c r="NT64" s="4"/>
      <c r="NU64" s="4"/>
      <c r="NV64" s="4"/>
      <c r="NW64" s="4"/>
      <c r="NX64" s="4"/>
      <c r="NY64" s="4"/>
      <c r="NZ64" s="4"/>
      <c r="OA64" s="4"/>
      <c r="OB64" s="4"/>
      <c r="OC64" s="4"/>
      <c r="OD64" s="4"/>
      <c r="OE64" s="4"/>
      <c r="OF64" s="4"/>
      <c r="OG64" s="4"/>
      <c r="OH64" s="4"/>
      <c r="OI64" s="4"/>
      <c r="OJ64" s="4"/>
      <c r="OK64" s="4"/>
      <c r="OL64" s="4"/>
      <c r="OM64" s="4"/>
      <c r="ON64" s="4"/>
      <c r="OO64" s="4"/>
      <c r="OP64" s="4"/>
      <c r="OQ64" s="4"/>
      <c r="OR64" s="4"/>
      <c r="OS64" s="4"/>
      <c r="OT64" s="4"/>
      <c r="OU64" s="4"/>
      <c r="OV64" s="4"/>
      <c r="OW64" s="4"/>
      <c r="OX64" s="4"/>
      <c r="OY64" s="4"/>
      <c r="OZ64" s="4"/>
      <c r="PA64" s="4"/>
      <c r="PB64" s="4"/>
      <c r="PC64" s="4"/>
      <c r="PD64" s="4"/>
      <c r="PE64" s="4"/>
      <c r="PF64" s="4"/>
      <c r="PG64" s="4"/>
      <c r="PH64" s="4"/>
      <c r="PI64" s="4"/>
      <c r="PJ64" s="4"/>
      <c r="PK64" s="4"/>
      <c r="PL64" s="4"/>
      <c r="PM64" s="4"/>
      <c r="PN64" s="4"/>
      <c r="PO64" s="4"/>
      <c r="PP64" s="4"/>
      <c r="PQ64" s="4"/>
      <c r="PR64" s="4"/>
      <c r="PS64" s="4"/>
      <c r="PT64" s="4"/>
      <c r="PU64" s="4"/>
      <c r="PV64" s="4"/>
      <c r="PW64" s="4"/>
      <c r="PX64" s="4"/>
      <c r="PY64" s="4"/>
      <c r="PZ64" s="4"/>
      <c r="QA64" s="4"/>
      <c r="QB64" s="4"/>
      <c r="QC64" s="4"/>
      <c r="QD64" s="4"/>
      <c r="QE64" s="4"/>
      <c r="QF64" s="4"/>
      <c r="QG64" s="4"/>
      <c r="QH64" s="4"/>
      <c r="QI64" s="4"/>
      <c r="QJ64" s="4"/>
      <c r="QK64" s="4"/>
      <c r="QL64" s="4"/>
      <c r="QM64" s="4"/>
      <c r="QN64" s="4"/>
      <c r="QO64" s="4"/>
      <c r="QP64" s="4"/>
      <c r="QQ64" s="4"/>
      <c r="QR64" s="4"/>
      <c r="QS64" s="4"/>
      <c r="QT64" s="4"/>
      <c r="QU64" s="4"/>
      <c r="QV64" s="4"/>
      <c r="QW64" s="4"/>
      <c r="QX64" s="4"/>
      <c r="QY64" s="4"/>
      <c r="QZ64" s="4"/>
      <c r="RA64" s="4"/>
      <c r="RB64" s="4"/>
      <c r="RC64" s="4"/>
      <c r="RD64" s="4"/>
      <c r="RE64" s="4"/>
      <c r="RF64" s="4"/>
      <c r="RG64" s="4"/>
      <c r="RH64" s="4"/>
      <c r="RI64" s="4"/>
      <c r="RJ64" s="4"/>
      <c r="RK64" s="4"/>
      <c r="RL64" s="4"/>
      <c r="RM64" s="4"/>
      <c r="RN64" s="4"/>
      <c r="RO64" s="4"/>
      <c r="RP64" s="4"/>
      <c r="RQ64" s="4"/>
      <c r="RR64" s="4"/>
      <c r="RS64" s="4"/>
      <c r="RT64" s="4"/>
      <c r="RU64" s="4"/>
      <c r="RV64" s="4"/>
      <c r="RW64" s="4"/>
      <c r="RX64" s="4"/>
      <c r="RY64" s="4"/>
      <c r="RZ64" s="4"/>
      <c r="SA64" s="4"/>
      <c r="SB64" s="4"/>
      <c r="SC64" s="4"/>
      <c r="SD64" s="4"/>
      <c r="SE64" s="4"/>
      <c r="SF64" s="4"/>
      <c r="SG64" s="4"/>
      <c r="SH64" s="4"/>
      <c r="SI64" s="4"/>
      <c r="SJ64" s="4"/>
      <c r="SK64" s="4"/>
      <c r="SL64" s="4"/>
      <c r="SM64" s="4"/>
      <c r="SN64" s="4"/>
      <c r="SO64" s="4"/>
      <c r="SP64" s="4"/>
      <c r="SQ64" s="4"/>
      <c r="SR64" s="4"/>
      <c r="SS64" s="4"/>
      <c r="ST64" s="4"/>
      <c r="SU64" s="4"/>
      <c r="SV64" s="4"/>
      <c r="SW64" s="4"/>
      <c r="SX64" s="4"/>
      <c r="SY64" s="4"/>
      <c r="SZ64" s="4"/>
      <c r="TA64" s="4"/>
      <c r="TB64" s="4"/>
      <c r="TC64" s="4"/>
      <c r="TD64" s="4"/>
      <c r="TE64" s="4"/>
      <c r="TF64" s="4"/>
      <c r="TG64" s="4"/>
      <c r="TH64" s="4"/>
      <c r="TI64" s="4"/>
      <c r="TJ64" s="4"/>
      <c r="TK64" s="4"/>
      <c r="TL64" s="4"/>
      <c r="TM64" s="4"/>
      <c r="TN64" s="4"/>
      <c r="TO64" s="4"/>
      <c r="TP64" s="4"/>
      <c r="TQ64" s="4"/>
      <c r="TR64" s="4"/>
      <c r="TS64" s="4"/>
      <c r="TT64" s="4"/>
      <c r="TU64" s="4"/>
      <c r="TV64" s="4"/>
      <c r="TW64" s="4"/>
      <c r="TX64" s="4"/>
      <c r="TY64" s="4"/>
      <c r="TZ64" s="4"/>
      <c r="UA64" s="4"/>
      <c r="UB64" s="4"/>
      <c r="UC64" s="4"/>
      <c r="UD64" s="4"/>
      <c r="UE64" s="4"/>
      <c r="UF64" s="4"/>
      <c r="UG64" s="4"/>
      <c r="UH64" s="4"/>
      <c r="UI64" s="4"/>
      <c r="UJ64" s="4"/>
      <c r="UK64" s="4"/>
      <c r="UL64" s="4"/>
      <c r="UM64" s="4"/>
      <c r="UN64" s="4"/>
      <c r="UO64" s="4"/>
      <c r="UP64" s="4"/>
      <c r="UQ64" s="4"/>
      <c r="UR64" s="4"/>
      <c r="US64" s="4"/>
      <c r="UT64" s="4"/>
      <c r="UU64" s="4"/>
      <c r="UV64" s="4"/>
      <c r="UW64" s="4"/>
      <c r="UX64" s="4"/>
      <c r="UY64" s="4"/>
      <c r="UZ64" s="4"/>
      <c r="VA64" s="4"/>
      <c r="VB64" s="4"/>
      <c r="VC64" s="4"/>
      <c r="VD64" s="4"/>
      <c r="VE64" s="4"/>
      <c r="VF64" s="4"/>
      <c r="VG64" s="4"/>
      <c r="VH64" s="4"/>
      <c r="VI64" s="4"/>
      <c r="VJ64" s="4"/>
      <c r="VK64" s="4"/>
      <c r="VL64" s="4"/>
      <c r="VM64" s="4"/>
      <c r="VN64" s="4"/>
      <c r="VO64" s="4"/>
      <c r="VP64" s="4"/>
      <c r="VQ64" s="4"/>
      <c r="VR64" s="4"/>
      <c r="VS64" s="4"/>
      <c r="VT64" s="4"/>
      <c r="VU64" s="4"/>
      <c r="VV64" s="4"/>
      <c r="VW64" s="4"/>
      <c r="VX64" s="4"/>
      <c r="VY64" s="4"/>
      <c r="VZ64" s="4"/>
      <c r="WA64" s="4"/>
      <c r="WB64" s="4"/>
      <c r="WC64" s="4"/>
      <c r="WD64" s="4"/>
      <c r="WE64" s="4"/>
      <c r="WF64" s="4"/>
      <c r="WG64" s="4"/>
      <c r="WH64" s="4"/>
      <c r="WI64" s="4"/>
      <c r="WJ64" s="4"/>
      <c r="WK64" s="4"/>
      <c r="WL64" s="4"/>
      <c r="WM64" s="4"/>
      <c r="WN64" s="4"/>
      <c r="WO64" s="4"/>
      <c r="WP64" s="4"/>
      <c r="WQ64" s="4"/>
      <c r="WR64" s="4"/>
      <c r="WS64" s="4"/>
      <c r="WT64" s="4"/>
      <c r="WU64" s="4"/>
      <c r="WV64" s="4"/>
      <c r="WW64" s="4"/>
      <c r="WX64" s="4"/>
      <c r="WY64" s="4"/>
      <c r="WZ64" s="4"/>
      <c r="XA64" s="4"/>
      <c r="XB64" s="4"/>
      <c r="XC64" s="4"/>
      <c r="XD64" s="4"/>
      <c r="XE64" s="4"/>
      <c r="XF64" s="4"/>
      <c r="XG64" s="4"/>
      <c r="XH64" s="4"/>
      <c r="XI64" s="4"/>
      <c r="XJ64" s="4"/>
      <c r="XK64" s="4"/>
      <c r="XL64" s="4"/>
      <c r="XM64" s="4"/>
      <c r="XN64" s="4"/>
      <c r="XO64" s="4"/>
      <c r="XP64" s="4"/>
      <c r="XQ64" s="4"/>
      <c r="XR64" s="4"/>
      <c r="XS64" s="4"/>
      <c r="XT64" s="4"/>
      <c r="XU64" s="4"/>
      <c r="XV64" s="4"/>
      <c r="XW64" s="4"/>
      <c r="XX64" s="4"/>
      <c r="XY64" s="4"/>
      <c r="XZ64" s="4"/>
      <c r="YA64" s="4"/>
      <c r="YB64" s="4"/>
      <c r="YC64" s="4"/>
      <c r="YD64" s="4"/>
      <c r="YE64" s="4"/>
      <c r="YF64" s="4"/>
      <c r="YG64" s="4"/>
      <c r="YH64" s="4"/>
      <c r="YI64" s="4"/>
      <c r="YJ64" s="4"/>
      <c r="YK64" s="4"/>
      <c r="YL64" s="4"/>
      <c r="YM64" s="4"/>
      <c r="YN64" s="4"/>
      <c r="YO64" s="4"/>
      <c r="YP64" s="4"/>
      <c r="YQ64" s="4"/>
      <c r="YR64" s="4"/>
      <c r="YS64" s="4"/>
      <c r="YT64" s="4"/>
      <c r="YU64" s="4"/>
      <c r="YV64" s="4"/>
      <c r="YW64" s="4"/>
      <c r="YX64" s="4"/>
      <c r="YY64" s="4"/>
      <c r="YZ64" s="4"/>
      <c r="ZA64" s="4"/>
      <c r="ZB64" s="4"/>
      <c r="ZC64" s="4"/>
      <c r="ZD64" s="4"/>
      <c r="ZE64" s="4"/>
      <c r="ZF64" s="4"/>
      <c r="ZG64" s="4"/>
      <c r="ZH64" s="4"/>
      <c r="ZI64" s="4"/>
      <c r="ZJ64" s="4"/>
      <c r="ZK64" s="4"/>
      <c r="ZL64" s="4"/>
      <c r="ZM64" s="4"/>
      <c r="ZN64" s="4"/>
      <c r="ZO64" s="4"/>
      <c r="ZP64" s="4"/>
      <c r="ZQ64" s="4"/>
      <c r="ZR64" s="4"/>
      <c r="ZS64" s="4"/>
      <c r="ZT64" s="4"/>
      <c r="ZU64" s="4"/>
      <c r="ZV64" s="4"/>
      <c r="ZW64" s="4"/>
      <c r="ZX64" s="4"/>
      <c r="ZY64" s="4"/>
      <c r="ZZ64" s="4"/>
      <c r="AAA64" s="4"/>
      <c r="AAB64" s="4"/>
      <c r="AAC64" s="4"/>
      <c r="AAD64" s="4"/>
      <c r="AAE64" s="4"/>
      <c r="AAF64" s="4"/>
      <c r="AAG64" s="4"/>
      <c r="AAH64" s="4"/>
      <c r="AAI64" s="4"/>
      <c r="AAJ64" s="4"/>
      <c r="AAK64" s="4"/>
      <c r="AAL64" s="4"/>
      <c r="AAM64" s="4"/>
      <c r="AAN64" s="4"/>
      <c r="AAO64" s="4"/>
      <c r="AAP64" s="4"/>
      <c r="AAQ64" s="4"/>
      <c r="AAR64" s="4"/>
      <c r="AAS64" s="4"/>
      <c r="AAT64" s="4"/>
      <c r="AAU64" s="4"/>
      <c r="AAV64" s="4"/>
      <c r="AAW64" s="4"/>
      <c r="AAX64" s="4"/>
      <c r="AAY64" s="4"/>
      <c r="AAZ64" s="4"/>
      <c r="ABA64" s="4"/>
      <c r="ABB64" s="4"/>
      <c r="ABC64" s="4"/>
      <c r="ABD64" s="4"/>
      <c r="ABE64" s="4"/>
      <c r="ABF64" s="4"/>
      <c r="ABG64" s="4"/>
      <c r="ABH64" s="4"/>
      <c r="ABI64" s="4"/>
      <c r="ABJ64" s="4"/>
      <c r="ABK64" s="4"/>
      <c r="ABL64" s="4"/>
      <c r="ABM64" s="4"/>
      <c r="ABN64" s="4"/>
      <c r="ABO64" s="4"/>
      <c r="ABP64" s="4"/>
      <c r="ABQ64" s="4"/>
      <c r="ABR64" s="4"/>
      <c r="ABS64" s="4"/>
      <c r="ABT64" s="4"/>
      <c r="ABU64" s="4"/>
      <c r="ABV64" s="4"/>
      <c r="ABW64" s="4"/>
      <c r="ABX64" s="4"/>
      <c r="ABY64" s="4"/>
      <c r="ABZ64" s="4"/>
      <c r="ACA64" s="4"/>
      <c r="ACB64" s="4"/>
      <c r="ACC64" s="4"/>
      <c r="ACD64" s="4"/>
      <c r="ACE64" s="4"/>
      <c r="ACF64" s="4"/>
      <c r="ACG64" s="4"/>
      <c r="ACH64" s="4"/>
      <c r="ACI64" s="4"/>
      <c r="ACJ64" s="4"/>
      <c r="ACK64" s="4"/>
      <c r="ACL64" s="4"/>
      <c r="ACM64" s="4"/>
      <c r="ACN64" s="4"/>
      <c r="ACO64" s="4"/>
      <c r="ACP64" s="4"/>
      <c r="ACQ64" s="4"/>
      <c r="ACR64" s="4"/>
      <c r="ACS64" s="4"/>
      <c r="ACT64" s="4"/>
      <c r="ACU64" s="4"/>
      <c r="ACV64" s="4"/>
      <c r="ACW64" s="4"/>
      <c r="ACX64" s="4"/>
      <c r="ACY64" s="4"/>
      <c r="ACZ64" s="4"/>
      <c r="ADA64" s="4"/>
      <c r="ADB64" s="4"/>
      <c r="ADC64" s="4"/>
      <c r="ADD64" s="4"/>
      <c r="ADE64" s="4"/>
      <c r="ADF64" s="4"/>
      <c r="ADG64" s="4"/>
      <c r="ADH64" s="4"/>
      <c r="ADI64" s="4"/>
      <c r="ADJ64" s="4"/>
      <c r="ADK64" s="4"/>
      <c r="ADL64" s="4"/>
      <c r="ADM64" s="4"/>
      <c r="ADN64" s="4"/>
      <c r="ADO64" s="4"/>
      <c r="ADP64" s="4"/>
      <c r="ADQ64" s="4"/>
      <c r="ADR64" s="4"/>
      <c r="ADS64" s="4"/>
      <c r="ADT64" s="4"/>
      <c r="ADU64" s="4"/>
      <c r="ADV64" s="4"/>
      <c r="ADW64" s="4"/>
      <c r="ADX64" s="4"/>
      <c r="ADY64" s="4"/>
      <c r="ADZ64" s="4"/>
      <c r="AEA64" s="4"/>
      <c r="AEB64" s="4"/>
      <c r="AEC64" s="4"/>
      <c r="AED64" s="4"/>
      <c r="AEE64" s="4"/>
      <c r="AEF64" s="4"/>
      <c r="AEG64" s="4"/>
      <c r="AEH64" s="4"/>
      <c r="AEI64" s="4"/>
      <c r="AEJ64" s="4"/>
      <c r="AEK64" s="4"/>
      <c r="AEL64" s="4"/>
      <c r="AEM64" s="4"/>
      <c r="AEN64" s="4"/>
      <c r="AEO64" s="4"/>
      <c r="AEP64" s="4"/>
      <c r="AEQ64" s="4"/>
      <c r="AER64" s="4"/>
      <c r="AES64" s="4"/>
      <c r="AET64" s="4"/>
      <c r="AEU64" s="4"/>
      <c r="AEV64" s="4"/>
      <c r="AEW64" s="4"/>
      <c r="AEX64" s="4"/>
      <c r="AEY64" s="4"/>
      <c r="AEZ64" s="4"/>
      <c r="AFA64" s="4"/>
      <c r="AFB64" s="4"/>
      <c r="AFC64" s="4"/>
      <c r="AFD64" s="4"/>
      <c r="AFE64" s="4"/>
      <c r="AFF64" s="4"/>
      <c r="AFG64" s="4"/>
      <c r="AFH64" s="4"/>
      <c r="AFI64" s="4"/>
      <c r="AFJ64" s="4"/>
      <c r="AFK64" s="4"/>
      <c r="AFL64" s="4"/>
      <c r="AFM64" s="4"/>
      <c r="AFN64" s="4"/>
      <c r="AFO64" s="4"/>
      <c r="AFP64" s="4"/>
      <c r="AFQ64" s="4"/>
      <c r="AFR64" s="4"/>
      <c r="AFS64" s="4"/>
      <c r="AFT64" s="4"/>
      <c r="AFU64" s="4"/>
      <c r="AFV64" s="4"/>
      <c r="AFW64" s="4"/>
      <c r="AFX64" s="4"/>
      <c r="AFY64" s="4"/>
      <c r="AFZ64" s="4"/>
      <c r="AGA64" s="4"/>
      <c r="AGB64" s="4"/>
      <c r="AGC64" s="4"/>
      <c r="AGD64" s="4"/>
      <c r="AGE64" s="4"/>
      <c r="AGF64" s="4"/>
      <c r="AGG64" s="4"/>
      <c r="AGH64" s="4"/>
      <c r="AGI64" s="4"/>
      <c r="AGJ64" s="4"/>
      <c r="AGK64" s="4"/>
      <c r="AGL64" s="4"/>
      <c r="AGM64" s="4"/>
      <c r="AGN64" s="4"/>
      <c r="AGO64" s="4"/>
      <c r="AGP64" s="4"/>
      <c r="AGQ64" s="4"/>
      <c r="AGR64" s="4"/>
      <c r="AGS64" s="4"/>
      <c r="AGT64" s="4"/>
      <c r="AGU64" s="4"/>
      <c r="AGV64" s="4"/>
      <c r="AGW64" s="4"/>
      <c r="AGX64" s="4"/>
      <c r="AGY64" s="4"/>
      <c r="AGZ64" s="4"/>
      <c r="AHA64" s="4"/>
      <c r="AHB64" s="4"/>
      <c r="AHC64" s="4"/>
      <c r="AHD64" s="4"/>
      <c r="AHE64" s="4"/>
      <c r="AHF64" s="4"/>
      <c r="AHG64" s="4"/>
      <c r="AHH64" s="4"/>
      <c r="AHI64" s="4"/>
      <c r="AHJ64" s="4"/>
      <c r="AHK64" s="4"/>
      <c r="AHL64" s="4"/>
      <c r="AHM64" s="4"/>
      <c r="AHN64" s="4"/>
      <c r="AHO64" s="4"/>
      <c r="AHP64" s="4"/>
      <c r="AHQ64" s="4"/>
      <c r="AHR64" s="4"/>
      <c r="AHS64" s="4"/>
      <c r="AHT64" s="4"/>
      <c r="AHU64" s="4"/>
      <c r="AHV64" s="4"/>
      <c r="AHW64" s="4"/>
      <c r="AHX64" s="4"/>
      <c r="AHY64" s="4"/>
      <c r="AHZ64" s="4"/>
      <c r="AIA64" s="4"/>
      <c r="AIB64" s="4"/>
      <c r="AIC64" s="4"/>
      <c r="AID64" s="4"/>
      <c r="AIE64" s="4"/>
      <c r="AIF64" s="4"/>
      <c r="AIG64" s="4"/>
      <c r="AIH64" s="4"/>
      <c r="AII64" s="4"/>
      <c r="AIJ64" s="4"/>
      <c r="AIK64" s="4"/>
      <c r="AIL64" s="4"/>
      <c r="AIM64" s="4"/>
      <c r="AIN64" s="4"/>
      <c r="AIO64" s="4"/>
      <c r="AIP64" s="4"/>
      <c r="AIQ64" s="4"/>
      <c r="AIR64" s="4"/>
      <c r="AIS64" s="4"/>
      <c r="AIT64" s="4"/>
      <c r="AIU64" s="4"/>
      <c r="AIV64" s="4"/>
      <c r="AIW64" s="4"/>
      <c r="AIX64" s="4"/>
      <c r="AIY64" s="4"/>
      <c r="AIZ64" s="4"/>
      <c r="AJA64" s="4"/>
      <c r="AJB64" s="4"/>
      <c r="AJC64" s="4"/>
      <c r="AJD64" s="4"/>
      <c r="AJE64" s="4"/>
      <c r="AJF64" s="4"/>
      <c r="AJG64" s="4"/>
      <c r="AJH64" s="4"/>
      <c r="AJI64" s="4"/>
      <c r="AJJ64" s="4"/>
      <c r="AJK64" s="4"/>
      <c r="AJL64" s="4"/>
      <c r="AJM64" s="4"/>
      <c r="AJN64" s="4"/>
      <c r="AJO64" s="4"/>
      <c r="AJP64" s="4"/>
      <c r="AJQ64" s="4"/>
      <c r="AJR64" s="4"/>
      <c r="AJS64" s="4"/>
      <c r="AJT64" s="4"/>
      <c r="AJU64" s="4"/>
      <c r="AJV64" s="4"/>
      <c r="AJW64" s="4"/>
      <c r="AJX64" s="4"/>
      <c r="AJY64" s="4"/>
      <c r="AJZ64" s="4"/>
      <c r="AKA64" s="4"/>
      <c r="AKB64" s="4"/>
      <c r="AKC64" s="4"/>
      <c r="AKD64" s="4"/>
      <c r="AKE64" s="4"/>
      <c r="AKF64" s="4"/>
      <c r="AKG64" s="4"/>
      <c r="AKH64" s="4"/>
      <c r="AKI64" s="4"/>
      <c r="AKJ64" s="4"/>
      <c r="AKK64" s="4"/>
      <c r="AKL64" s="4"/>
      <c r="AKM64" s="4"/>
      <c r="AKN64" s="4"/>
      <c r="AKO64" s="4"/>
      <c r="AKP64" s="4"/>
      <c r="AKQ64" s="4"/>
      <c r="AKR64" s="4"/>
      <c r="AKS64" s="4"/>
      <c r="AKT64" s="4"/>
      <c r="AKU64" s="4"/>
      <c r="AKV64" s="4"/>
      <c r="AKW64" s="4"/>
      <c r="AKX64" s="4"/>
      <c r="AKY64" s="4"/>
      <c r="AKZ64" s="4"/>
      <c r="ALA64" s="4"/>
      <c r="ALB64" s="4"/>
      <c r="ALC64" s="4"/>
      <c r="ALD64" s="4"/>
      <c r="ALE64" s="4"/>
      <c r="ALF64" s="4"/>
      <c r="ALG64" s="4"/>
      <c r="ALH64" s="4"/>
      <c r="ALI64" s="4"/>
      <c r="ALJ64" s="4"/>
      <c r="ALK64" s="4"/>
      <c r="ALL64" s="4"/>
      <c r="ALM64" s="4"/>
      <c r="ALN64" s="4"/>
      <c r="ALO64" s="4"/>
      <c r="ALP64" s="4"/>
      <c r="ALQ64" s="4"/>
      <c r="ALR64" s="4"/>
      <c r="ALS64" s="4"/>
      <c r="ALT64" s="4"/>
      <c r="ALU64" s="4"/>
    </row>
    <row r="65" spans="1:1009" ht="21" customHeight="1" x14ac:dyDescent="0.3">
      <c r="E65" s="1" t="s">
        <v>4</v>
      </c>
      <c r="F65" s="1" t="s">
        <v>5</v>
      </c>
      <c r="G65" s="1" t="s">
        <v>6</v>
      </c>
      <c r="J65" s="186" t="s">
        <v>2</v>
      </c>
      <c r="K65" s="186"/>
      <c r="L65" s="186"/>
      <c r="M65" s="186"/>
      <c r="N65" s="186"/>
      <c r="O65" s="186"/>
      <c r="T65" s="1" t="s">
        <v>4</v>
      </c>
      <c r="U65" s="1" t="s">
        <v>5</v>
      </c>
      <c r="V65" s="1" t="s">
        <v>6</v>
      </c>
      <c r="Y65" s="186" t="s">
        <v>2</v>
      </c>
      <c r="Z65" s="186"/>
      <c r="AA65" s="186"/>
      <c r="AB65" s="186"/>
      <c r="AC65" s="186"/>
      <c r="AD65" s="186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4"/>
      <c r="NB65" s="4"/>
      <c r="NC65" s="4"/>
      <c r="ND65" s="4"/>
      <c r="NE65" s="4"/>
      <c r="NF65" s="4"/>
      <c r="NG65" s="4"/>
      <c r="NH65" s="4"/>
      <c r="NI65" s="4"/>
      <c r="NJ65" s="4"/>
      <c r="NK65" s="4"/>
      <c r="NL65" s="4"/>
      <c r="NM65" s="4"/>
      <c r="NN65" s="4"/>
      <c r="NO65" s="4"/>
      <c r="NP65" s="4"/>
      <c r="NQ65" s="4"/>
      <c r="NR65" s="4"/>
      <c r="NS65" s="4"/>
      <c r="NT65" s="4"/>
      <c r="NU65" s="4"/>
      <c r="NV65" s="4"/>
      <c r="NW65" s="4"/>
      <c r="NX65" s="4"/>
      <c r="NY65" s="4"/>
      <c r="NZ65" s="4"/>
      <c r="OA65" s="4"/>
      <c r="OB65" s="4"/>
      <c r="OC65" s="4"/>
      <c r="OD65" s="4"/>
      <c r="OE65" s="4"/>
      <c r="OF65" s="4"/>
      <c r="OG65" s="4"/>
      <c r="OH65" s="4"/>
      <c r="OI65" s="4"/>
      <c r="OJ65" s="4"/>
      <c r="OK65" s="4"/>
      <c r="OL65" s="4"/>
      <c r="OM65" s="4"/>
      <c r="ON65" s="4"/>
      <c r="OO65" s="4"/>
      <c r="OP65" s="4"/>
      <c r="OQ65" s="4"/>
      <c r="OR65" s="4"/>
      <c r="OS65" s="4"/>
      <c r="OT65" s="4"/>
      <c r="OU65" s="4"/>
      <c r="OV65" s="4"/>
      <c r="OW65" s="4"/>
      <c r="OX65" s="4"/>
      <c r="OY65" s="4"/>
      <c r="OZ65" s="4"/>
      <c r="PA65" s="4"/>
      <c r="PB65" s="4"/>
      <c r="PC65" s="4"/>
      <c r="PD65" s="4"/>
      <c r="PE65" s="4"/>
      <c r="PF65" s="4"/>
      <c r="PG65" s="4"/>
      <c r="PH65" s="4"/>
      <c r="PI65" s="4"/>
      <c r="PJ65" s="4"/>
      <c r="PK65" s="4"/>
      <c r="PL65" s="4"/>
      <c r="PM65" s="4"/>
      <c r="PN65" s="4"/>
      <c r="PO65" s="4"/>
      <c r="PP65" s="4"/>
      <c r="PQ65" s="4"/>
      <c r="PR65" s="4"/>
      <c r="PS65" s="4"/>
      <c r="PT65" s="4"/>
      <c r="PU65" s="4"/>
      <c r="PV65" s="4"/>
      <c r="PW65" s="4"/>
      <c r="PX65" s="4"/>
      <c r="PY65" s="4"/>
      <c r="PZ65" s="4"/>
      <c r="QA65" s="4"/>
      <c r="QB65" s="4"/>
      <c r="QC65" s="4"/>
      <c r="QD65" s="4"/>
      <c r="QE65" s="4"/>
      <c r="QF65" s="4"/>
      <c r="QG65" s="4"/>
      <c r="QH65" s="4"/>
      <c r="QI65" s="4"/>
      <c r="QJ65" s="4"/>
      <c r="QK65" s="4"/>
      <c r="QL65" s="4"/>
      <c r="QM65" s="4"/>
      <c r="QN65" s="4"/>
      <c r="QO65" s="4"/>
      <c r="QP65" s="4"/>
      <c r="QQ65" s="4"/>
      <c r="QR65" s="4"/>
      <c r="QS65" s="4"/>
      <c r="QT65" s="4"/>
      <c r="QU65" s="4"/>
      <c r="QV65" s="4"/>
      <c r="QW65" s="4"/>
      <c r="QX65" s="4"/>
      <c r="QY65" s="4"/>
      <c r="QZ65" s="4"/>
      <c r="RA65" s="4"/>
      <c r="RB65" s="4"/>
      <c r="RC65" s="4"/>
      <c r="RD65" s="4"/>
      <c r="RE65" s="4"/>
      <c r="RF65" s="4"/>
      <c r="RG65" s="4"/>
      <c r="RH65" s="4"/>
      <c r="RI65" s="4"/>
      <c r="RJ65" s="4"/>
      <c r="RK65" s="4"/>
      <c r="RL65" s="4"/>
      <c r="RM65" s="4"/>
      <c r="RN65" s="4"/>
      <c r="RO65" s="4"/>
      <c r="RP65" s="4"/>
      <c r="RQ65" s="4"/>
      <c r="RR65" s="4"/>
      <c r="RS65" s="4"/>
      <c r="RT65" s="4"/>
      <c r="RU65" s="4"/>
      <c r="RV65" s="4"/>
      <c r="RW65" s="4"/>
      <c r="RX65" s="4"/>
      <c r="RY65" s="4"/>
      <c r="RZ65" s="4"/>
      <c r="SA65" s="4"/>
      <c r="SB65" s="4"/>
      <c r="SC65" s="4"/>
      <c r="SD65" s="4"/>
      <c r="SE65" s="4"/>
      <c r="SF65" s="4"/>
      <c r="SG65" s="4"/>
      <c r="SH65" s="4"/>
      <c r="SI65" s="4"/>
      <c r="SJ65" s="4"/>
      <c r="SK65" s="4"/>
      <c r="SL65" s="4"/>
      <c r="SM65" s="4"/>
      <c r="SN65" s="4"/>
      <c r="SO65" s="4"/>
      <c r="SP65" s="4"/>
      <c r="SQ65" s="4"/>
      <c r="SR65" s="4"/>
      <c r="SS65" s="4"/>
      <c r="ST65" s="4"/>
      <c r="SU65" s="4"/>
      <c r="SV65" s="4"/>
      <c r="SW65" s="4"/>
      <c r="SX65" s="4"/>
      <c r="SY65" s="4"/>
      <c r="SZ65" s="4"/>
      <c r="TA65" s="4"/>
      <c r="TB65" s="4"/>
      <c r="TC65" s="4"/>
      <c r="TD65" s="4"/>
      <c r="TE65" s="4"/>
      <c r="TF65" s="4"/>
      <c r="TG65" s="4"/>
      <c r="TH65" s="4"/>
      <c r="TI65" s="4"/>
      <c r="TJ65" s="4"/>
      <c r="TK65" s="4"/>
      <c r="TL65" s="4"/>
      <c r="TM65" s="4"/>
      <c r="TN65" s="4"/>
      <c r="TO65" s="4"/>
      <c r="TP65" s="4"/>
      <c r="TQ65" s="4"/>
      <c r="TR65" s="4"/>
      <c r="TS65" s="4"/>
      <c r="TT65" s="4"/>
      <c r="TU65" s="4"/>
      <c r="TV65" s="4"/>
      <c r="TW65" s="4"/>
      <c r="TX65" s="4"/>
      <c r="TY65" s="4"/>
      <c r="TZ65" s="4"/>
      <c r="UA65" s="4"/>
      <c r="UB65" s="4"/>
      <c r="UC65" s="4"/>
      <c r="UD65" s="4"/>
      <c r="UE65" s="4"/>
      <c r="UF65" s="4"/>
      <c r="UG65" s="4"/>
      <c r="UH65" s="4"/>
      <c r="UI65" s="4"/>
      <c r="UJ65" s="4"/>
      <c r="UK65" s="4"/>
      <c r="UL65" s="4"/>
      <c r="UM65" s="4"/>
      <c r="UN65" s="4"/>
      <c r="UO65" s="4"/>
      <c r="UP65" s="4"/>
      <c r="UQ65" s="4"/>
      <c r="UR65" s="4"/>
      <c r="US65" s="4"/>
      <c r="UT65" s="4"/>
      <c r="UU65" s="4"/>
      <c r="UV65" s="4"/>
      <c r="UW65" s="4"/>
      <c r="UX65" s="4"/>
      <c r="UY65" s="4"/>
      <c r="UZ65" s="4"/>
      <c r="VA65" s="4"/>
      <c r="VB65" s="4"/>
      <c r="VC65" s="4"/>
      <c r="VD65" s="4"/>
      <c r="VE65" s="4"/>
      <c r="VF65" s="4"/>
      <c r="VG65" s="4"/>
      <c r="VH65" s="4"/>
      <c r="VI65" s="4"/>
      <c r="VJ65" s="4"/>
      <c r="VK65" s="4"/>
      <c r="VL65" s="4"/>
      <c r="VM65" s="4"/>
      <c r="VN65" s="4"/>
      <c r="VO65" s="4"/>
      <c r="VP65" s="4"/>
      <c r="VQ65" s="4"/>
      <c r="VR65" s="4"/>
      <c r="VS65" s="4"/>
      <c r="VT65" s="4"/>
      <c r="VU65" s="4"/>
      <c r="VV65" s="4"/>
      <c r="VW65" s="4"/>
      <c r="VX65" s="4"/>
      <c r="VY65" s="4"/>
      <c r="VZ65" s="4"/>
      <c r="WA65" s="4"/>
      <c r="WB65" s="4"/>
      <c r="WC65" s="4"/>
      <c r="WD65" s="4"/>
      <c r="WE65" s="4"/>
      <c r="WF65" s="4"/>
      <c r="WG65" s="4"/>
      <c r="WH65" s="4"/>
      <c r="WI65" s="4"/>
      <c r="WJ65" s="4"/>
      <c r="WK65" s="4"/>
      <c r="WL65" s="4"/>
      <c r="WM65" s="4"/>
      <c r="WN65" s="4"/>
      <c r="WO65" s="4"/>
      <c r="WP65" s="4"/>
      <c r="WQ65" s="4"/>
      <c r="WR65" s="4"/>
      <c r="WS65" s="4"/>
      <c r="WT65" s="4"/>
      <c r="WU65" s="4"/>
      <c r="WV65" s="4"/>
      <c r="WW65" s="4"/>
      <c r="WX65" s="4"/>
      <c r="WY65" s="4"/>
      <c r="WZ65" s="4"/>
      <c r="XA65" s="4"/>
      <c r="XB65" s="4"/>
      <c r="XC65" s="4"/>
      <c r="XD65" s="4"/>
      <c r="XE65" s="4"/>
      <c r="XF65" s="4"/>
      <c r="XG65" s="4"/>
      <c r="XH65" s="4"/>
      <c r="XI65" s="4"/>
      <c r="XJ65" s="4"/>
      <c r="XK65" s="4"/>
      <c r="XL65" s="4"/>
      <c r="XM65" s="4"/>
      <c r="XN65" s="4"/>
      <c r="XO65" s="4"/>
      <c r="XP65" s="4"/>
      <c r="XQ65" s="4"/>
      <c r="XR65" s="4"/>
      <c r="XS65" s="4"/>
      <c r="XT65" s="4"/>
      <c r="XU65" s="4"/>
      <c r="XV65" s="4"/>
      <c r="XW65" s="4"/>
      <c r="XX65" s="4"/>
      <c r="XY65" s="4"/>
      <c r="XZ65" s="4"/>
      <c r="YA65" s="4"/>
      <c r="YB65" s="4"/>
      <c r="YC65" s="4"/>
      <c r="YD65" s="4"/>
      <c r="YE65" s="4"/>
      <c r="YF65" s="4"/>
      <c r="YG65" s="4"/>
      <c r="YH65" s="4"/>
      <c r="YI65" s="4"/>
      <c r="YJ65" s="4"/>
      <c r="YK65" s="4"/>
      <c r="YL65" s="4"/>
      <c r="YM65" s="4"/>
      <c r="YN65" s="4"/>
      <c r="YO65" s="4"/>
      <c r="YP65" s="4"/>
      <c r="YQ65" s="4"/>
      <c r="YR65" s="4"/>
      <c r="YS65" s="4"/>
      <c r="YT65" s="4"/>
      <c r="YU65" s="4"/>
      <c r="YV65" s="4"/>
      <c r="YW65" s="4"/>
      <c r="YX65" s="4"/>
      <c r="YY65" s="4"/>
      <c r="YZ65" s="4"/>
      <c r="ZA65" s="4"/>
      <c r="ZB65" s="4"/>
      <c r="ZC65" s="4"/>
      <c r="ZD65" s="4"/>
      <c r="ZE65" s="4"/>
      <c r="ZF65" s="4"/>
      <c r="ZG65" s="4"/>
      <c r="ZH65" s="4"/>
      <c r="ZI65" s="4"/>
      <c r="ZJ65" s="4"/>
      <c r="ZK65" s="4"/>
      <c r="ZL65" s="4"/>
      <c r="ZM65" s="4"/>
      <c r="ZN65" s="4"/>
      <c r="ZO65" s="4"/>
      <c r="ZP65" s="4"/>
      <c r="ZQ65" s="4"/>
      <c r="ZR65" s="4"/>
      <c r="ZS65" s="4"/>
      <c r="ZT65" s="4"/>
      <c r="ZU65" s="4"/>
      <c r="ZV65" s="4"/>
      <c r="ZW65" s="4"/>
      <c r="ZX65" s="4"/>
      <c r="ZY65" s="4"/>
      <c r="ZZ65" s="4"/>
      <c r="AAA65" s="4"/>
      <c r="AAB65" s="4"/>
      <c r="AAC65" s="4"/>
      <c r="AAD65" s="4"/>
      <c r="AAE65" s="4"/>
      <c r="AAF65" s="4"/>
      <c r="AAG65" s="4"/>
      <c r="AAH65" s="4"/>
      <c r="AAI65" s="4"/>
      <c r="AAJ65" s="4"/>
      <c r="AAK65" s="4"/>
      <c r="AAL65" s="4"/>
      <c r="AAM65" s="4"/>
      <c r="AAN65" s="4"/>
      <c r="AAO65" s="4"/>
      <c r="AAP65" s="4"/>
      <c r="AAQ65" s="4"/>
      <c r="AAR65" s="4"/>
      <c r="AAS65" s="4"/>
      <c r="AAT65" s="4"/>
      <c r="AAU65" s="4"/>
      <c r="AAV65" s="4"/>
      <c r="AAW65" s="4"/>
      <c r="AAX65" s="4"/>
      <c r="AAY65" s="4"/>
      <c r="AAZ65" s="4"/>
      <c r="ABA65" s="4"/>
      <c r="ABB65" s="4"/>
      <c r="ABC65" s="4"/>
      <c r="ABD65" s="4"/>
      <c r="ABE65" s="4"/>
      <c r="ABF65" s="4"/>
      <c r="ABG65" s="4"/>
      <c r="ABH65" s="4"/>
      <c r="ABI65" s="4"/>
      <c r="ABJ65" s="4"/>
      <c r="ABK65" s="4"/>
      <c r="ABL65" s="4"/>
      <c r="ABM65" s="4"/>
      <c r="ABN65" s="4"/>
      <c r="ABO65" s="4"/>
      <c r="ABP65" s="4"/>
      <c r="ABQ65" s="4"/>
      <c r="ABR65" s="4"/>
      <c r="ABS65" s="4"/>
      <c r="ABT65" s="4"/>
      <c r="ABU65" s="4"/>
      <c r="ABV65" s="4"/>
      <c r="ABW65" s="4"/>
      <c r="ABX65" s="4"/>
      <c r="ABY65" s="4"/>
      <c r="ABZ65" s="4"/>
      <c r="ACA65" s="4"/>
      <c r="ACB65" s="4"/>
      <c r="ACC65" s="4"/>
      <c r="ACD65" s="4"/>
      <c r="ACE65" s="4"/>
      <c r="ACF65" s="4"/>
      <c r="ACG65" s="4"/>
      <c r="ACH65" s="4"/>
      <c r="ACI65" s="4"/>
      <c r="ACJ65" s="4"/>
      <c r="ACK65" s="4"/>
      <c r="ACL65" s="4"/>
      <c r="ACM65" s="4"/>
      <c r="ACN65" s="4"/>
      <c r="ACO65" s="4"/>
      <c r="ACP65" s="4"/>
      <c r="ACQ65" s="4"/>
      <c r="ACR65" s="4"/>
      <c r="ACS65" s="4"/>
      <c r="ACT65" s="4"/>
      <c r="ACU65" s="4"/>
      <c r="ACV65" s="4"/>
      <c r="ACW65" s="4"/>
      <c r="ACX65" s="4"/>
      <c r="ACY65" s="4"/>
      <c r="ACZ65" s="4"/>
      <c r="ADA65" s="4"/>
      <c r="ADB65" s="4"/>
      <c r="ADC65" s="4"/>
      <c r="ADD65" s="4"/>
      <c r="ADE65" s="4"/>
      <c r="ADF65" s="4"/>
      <c r="ADG65" s="4"/>
      <c r="ADH65" s="4"/>
      <c r="ADI65" s="4"/>
      <c r="ADJ65" s="4"/>
      <c r="ADK65" s="4"/>
      <c r="ADL65" s="4"/>
      <c r="ADM65" s="4"/>
      <c r="ADN65" s="4"/>
      <c r="ADO65" s="4"/>
      <c r="ADP65" s="4"/>
      <c r="ADQ65" s="4"/>
      <c r="ADR65" s="4"/>
      <c r="ADS65" s="4"/>
      <c r="ADT65" s="4"/>
      <c r="ADU65" s="4"/>
      <c r="ADV65" s="4"/>
      <c r="ADW65" s="4"/>
      <c r="ADX65" s="4"/>
      <c r="ADY65" s="4"/>
      <c r="ADZ65" s="4"/>
      <c r="AEA65" s="4"/>
      <c r="AEB65" s="4"/>
      <c r="AEC65" s="4"/>
      <c r="AED65" s="4"/>
      <c r="AEE65" s="4"/>
      <c r="AEF65" s="4"/>
      <c r="AEG65" s="4"/>
      <c r="AEH65" s="4"/>
      <c r="AEI65" s="4"/>
      <c r="AEJ65" s="4"/>
      <c r="AEK65" s="4"/>
      <c r="AEL65" s="4"/>
      <c r="AEM65" s="4"/>
      <c r="AEN65" s="4"/>
      <c r="AEO65" s="4"/>
      <c r="AEP65" s="4"/>
      <c r="AEQ65" s="4"/>
      <c r="AER65" s="4"/>
      <c r="AES65" s="4"/>
      <c r="AET65" s="4"/>
      <c r="AEU65" s="4"/>
      <c r="AEV65" s="4"/>
      <c r="AEW65" s="4"/>
      <c r="AEX65" s="4"/>
      <c r="AEY65" s="4"/>
      <c r="AEZ65" s="4"/>
      <c r="AFA65" s="4"/>
      <c r="AFB65" s="4"/>
      <c r="AFC65" s="4"/>
      <c r="AFD65" s="4"/>
      <c r="AFE65" s="4"/>
      <c r="AFF65" s="4"/>
      <c r="AFG65" s="4"/>
      <c r="AFH65" s="4"/>
      <c r="AFI65" s="4"/>
      <c r="AFJ65" s="4"/>
      <c r="AFK65" s="4"/>
      <c r="AFL65" s="4"/>
      <c r="AFM65" s="4"/>
      <c r="AFN65" s="4"/>
      <c r="AFO65" s="4"/>
      <c r="AFP65" s="4"/>
      <c r="AFQ65" s="4"/>
      <c r="AFR65" s="4"/>
      <c r="AFS65" s="4"/>
      <c r="AFT65" s="4"/>
      <c r="AFU65" s="4"/>
      <c r="AFV65" s="4"/>
      <c r="AFW65" s="4"/>
      <c r="AFX65" s="4"/>
      <c r="AFY65" s="4"/>
      <c r="AFZ65" s="4"/>
      <c r="AGA65" s="4"/>
      <c r="AGB65" s="4"/>
      <c r="AGC65" s="4"/>
      <c r="AGD65" s="4"/>
      <c r="AGE65" s="4"/>
      <c r="AGF65" s="4"/>
      <c r="AGG65" s="4"/>
      <c r="AGH65" s="4"/>
      <c r="AGI65" s="4"/>
      <c r="AGJ65" s="4"/>
      <c r="AGK65" s="4"/>
      <c r="AGL65" s="4"/>
      <c r="AGM65" s="4"/>
      <c r="AGN65" s="4"/>
      <c r="AGO65" s="4"/>
      <c r="AGP65" s="4"/>
      <c r="AGQ65" s="4"/>
      <c r="AGR65" s="4"/>
      <c r="AGS65" s="4"/>
      <c r="AGT65" s="4"/>
      <c r="AGU65" s="4"/>
      <c r="AGV65" s="4"/>
      <c r="AGW65" s="4"/>
      <c r="AGX65" s="4"/>
      <c r="AGY65" s="4"/>
      <c r="AGZ65" s="4"/>
      <c r="AHA65" s="4"/>
      <c r="AHB65" s="4"/>
      <c r="AHC65" s="4"/>
      <c r="AHD65" s="4"/>
      <c r="AHE65" s="4"/>
      <c r="AHF65" s="4"/>
      <c r="AHG65" s="4"/>
      <c r="AHH65" s="4"/>
      <c r="AHI65" s="4"/>
      <c r="AHJ65" s="4"/>
      <c r="AHK65" s="4"/>
      <c r="AHL65" s="4"/>
      <c r="AHM65" s="4"/>
      <c r="AHN65" s="4"/>
      <c r="AHO65" s="4"/>
      <c r="AHP65" s="4"/>
      <c r="AHQ65" s="4"/>
      <c r="AHR65" s="4"/>
      <c r="AHS65" s="4"/>
      <c r="AHT65" s="4"/>
      <c r="AHU65" s="4"/>
      <c r="AHV65" s="4"/>
      <c r="AHW65" s="4"/>
      <c r="AHX65" s="4"/>
      <c r="AHY65" s="4"/>
      <c r="AHZ65" s="4"/>
      <c r="AIA65" s="4"/>
      <c r="AIB65" s="4"/>
      <c r="AIC65" s="4"/>
      <c r="AID65" s="4"/>
      <c r="AIE65" s="4"/>
      <c r="AIF65" s="4"/>
      <c r="AIG65" s="4"/>
      <c r="AIH65" s="4"/>
      <c r="AII65" s="4"/>
      <c r="AIJ65" s="4"/>
      <c r="AIK65" s="4"/>
      <c r="AIL65" s="4"/>
      <c r="AIM65" s="4"/>
      <c r="AIN65" s="4"/>
      <c r="AIO65" s="4"/>
      <c r="AIP65" s="4"/>
      <c r="AIQ65" s="4"/>
      <c r="AIR65" s="4"/>
      <c r="AIS65" s="4"/>
      <c r="AIT65" s="4"/>
      <c r="AIU65" s="4"/>
      <c r="AIV65" s="4"/>
      <c r="AIW65" s="4"/>
      <c r="AIX65" s="4"/>
      <c r="AIY65" s="4"/>
      <c r="AIZ65" s="4"/>
      <c r="AJA65" s="4"/>
      <c r="AJB65" s="4"/>
      <c r="AJC65" s="4"/>
      <c r="AJD65" s="4"/>
      <c r="AJE65" s="4"/>
      <c r="AJF65" s="4"/>
      <c r="AJG65" s="4"/>
      <c r="AJH65" s="4"/>
      <c r="AJI65" s="4"/>
      <c r="AJJ65" s="4"/>
      <c r="AJK65" s="4"/>
      <c r="AJL65" s="4"/>
      <c r="AJM65" s="4"/>
      <c r="AJN65" s="4"/>
      <c r="AJO65" s="4"/>
      <c r="AJP65" s="4"/>
      <c r="AJQ65" s="4"/>
      <c r="AJR65" s="4"/>
      <c r="AJS65" s="4"/>
      <c r="AJT65" s="4"/>
      <c r="AJU65" s="4"/>
      <c r="AJV65" s="4"/>
      <c r="AJW65" s="4"/>
      <c r="AJX65" s="4"/>
      <c r="AJY65" s="4"/>
      <c r="AJZ65" s="4"/>
      <c r="AKA65" s="4"/>
      <c r="AKB65" s="4"/>
      <c r="AKC65" s="4"/>
      <c r="AKD65" s="4"/>
      <c r="AKE65" s="4"/>
      <c r="AKF65" s="4"/>
      <c r="AKG65" s="4"/>
      <c r="AKH65" s="4"/>
      <c r="AKI65" s="4"/>
      <c r="AKJ65" s="4"/>
      <c r="AKK65" s="4"/>
      <c r="AKL65" s="4"/>
      <c r="AKM65" s="4"/>
      <c r="AKN65" s="4"/>
      <c r="AKO65" s="4"/>
      <c r="AKP65" s="4"/>
      <c r="AKQ65" s="4"/>
      <c r="AKR65" s="4"/>
      <c r="AKS65" s="4"/>
      <c r="AKT65" s="4"/>
      <c r="AKU65" s="4"/>
      <c r="AKV65" s="4"/>
      <c r="AKW65" s="4"/>
      <c r="AKX65" s="4"/>
      <c r="AKY65" s="4"/>
      <c r="AKZ65" s="4"/>
      <c r="ALA65" s="4"/>
      <c r="ALB65" s="4"/>
      <c r="ALC65" s="4"/>
      <c r="ALD65" s="4"/>
      <c r="ALE65" s="4"/>
      <c r="ALF65" s="4"/>
      <c r="ALG65" s="4"/>
      <c r="ALH65" s="4"/>
      <c r="ALI65" s="4"/>
      <c r="ALJ65" s="4"/>
      <c r="ALK65" s="4"/>
      <c r="ALL65" s="4"/>
      <c r="ALM65" s="4"/>
      <c r="ALN65" s="4"/>
      <c r="ALO65" s="4"/>
      <c r="ALP65" s="4"/>
      <c r="ALQ65" s="4"/>
      <c r="ALR65" s="4"/>
      <c r="ALS65" s="4"/>
      <c r="ALT65" s="4"/>
      <c r="ALU65" s="4"/>
    </row>
    <row r="66" spans="1:1009" ht="5.0999999999999996" customHeight="1" x14ac:dyDescent="0.3">
      <c r="B66" s="10"/>
      <c r="C66" s="10"/>
      <c r="D66" s="4"/>
      <c r="F66" s="10"/>
      <c r="G66" s="4"/>
      <c r="J66" s="186"/>
      <c r="K66" s="186"/>
      <c r="L66" s="186"/>
      <c r="M66" s="186"/>
      <c r="N66" s="186"/>
      <c r="O66" s="186"/>
      <c r="Q66" s="10"/>
      <c r="R66" s="10"/>
      <c r="S66" s="4"/>
      <c r="U66" s="10"/>
      <c r="V66" s="4"/>
      <c r="Y66" s="186"/>
      <c r="Z66" s="186"/>
      <c r="AA66" s="186"/>
      <c r="AB66" s="186"/>
      <c r="AC66" s="186"/>
      <c r="AD66" s="186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  <c r="OJ66" s="4"/>
      <c r="OK66" s="4"/>
      <c r="OL66" s="4"/>
      <c r="OM66" s="4"/>
      <c r="ON66" s="4"/>
      <c r="OO66" s="4"/>
      <c r="OP66" s="4"/>
      <c r="OQ66" s="4"/>
      <c r="OR66" s="4"/>
      <c r="OS66" s="4"/>
      <c r="OT66" s="4"/>
      <c r="OU66" s="4"/>
      <c r="OV66" s="4"/>
      <c r="OW66" s="4"/>
      <c r="OX66" s="4"/>
      <c r="OY66" s="4"/>
      <c r="OZ66" s="4"/>
      <c r="PA66" s="4"/>
      <c r="PB66" s="4"/>
      <c r="PC66" s="4"/>
      <c r="PD66" s="4"/>
      <c r="PE66" s="4"/>
      <c r="PF66" s="4"/>
      <c r="PG66" s="4"/>
      <c r="PH66" s="4"/>
      <c r="PI66" s="4"/>
      <c r="PJ66" s="4"/>
      <c r="PK66" s="4"/>
      <c r="PL66" s="4"/>
      <c r="PM66" s="4"/>
      <c r="PN66" s="4"/>
      <c r="PO66" s="4"/>
      <c r="PP66" s="4"/>
      <c r="PQ66" s="4"/>
      <c r="PR66" s="4"/>
      <c r="PS66" s="4"/>
      <c r="PT66" s="4"/>
      <c r="PU66" s="4"/>
      <c r="PV66" s="4"/>
      <c r="PW66" s="4"/>
      <c r="PX66" s="4"/>
      <c r="PY66" s="4"/>
      <c r="PZ66" s="4"/>
      <c r="QA66" s="4"/>
      <c r="QB66" s="4"/>
      <c r="QC66" s="4"/>
      <c r="QD66" s="4"/>
      <c r="QE66" s="4"/>
      <c r="QF66" s="4"/>
      <c r="QG66" s="4"/>
      <c r="QH66" s="4"/>
      <c r="QI66" s="4"/>
      <c r="QJ66" s="4"/>
      <c r="QK66" s="4"/>
      <c r="QL66" s="4"/>
      <c r="QM66" s="4"/>
      <c r="QN66" s="4"/>
      <c r="QO66" s="4"/>
      <c r="QP66" s="4"/>
      <c r="QQ66" s="4"/>
      <c r="QR66" s="4"/>
      <c r="QS66" s="4"/>
      <c r="QT66" s="4"/>
      <c r="QU66" s="4"/>
      <c r="QV66" s="4"/>
      <c r="QW66" s="4"/>
      <c r="QX66" s="4"/>
      <c r="QY66" s="4"/>
      <c r="QZ66" s="4"/>
      <c r="RA66" s="4"/>
      <c r="RB66" s="4"/>
      <c r="RC66" s="4"/>
      <c r="RD66" s="4"/>
      <c r="RE66" s="4"/>
      <c r="RF66" s="4"/>
      <c r="RG66" s="4"/>
      <c r="RH66" s="4"/>
      <c r="RI66" s="4"/>
      <c r="RJ66" s="4"/>
      <c r="RK66" s="4"/>
      <c r="RL66" s="4"/>
      <c r="RM66" s="4"/>
      <c r="RN66" s="4"/>
      <c r="RO66" s="4"/>
      <c r="RP66" s="4"/>
      <c r="RQ66" s="4"/>
      <c r="RR66" s="4"/>
      <c r="RS66" s="4"/>
      <c r="RT66" s="4"/>
      <c r="RU66" s="4"/>
      <c r="RV66" s="4"/>
      <c r="RW66" s="4"/>
      <c r="RX66" s="4"/>
      <c r="RY66" s="4"/>
      <c r="RZ66" s="4"/>
      <c r="SA66" s="4"/>
      <c r="SB66" s="4"/>
      <c r="SC66" s="4"/>
      <c r="SD66" s="4"/>
      <c r="SE66" s="4"/>
      <c r="SF66" s="4"/>
      <c r="SG66" s="4"/>
      <c r="SH66" s="4"/>
      <c r="SI66" s="4"/>
      <c r="SJ66" s="4"/>
      <c r="SK66" s="4"/>
      <c r="SL66" s="4"/>
      <c r="SM66" s="4"/>
      <c r="SN66" s="4"/>
      <c r="SO66" s="4"/>
      <c r="SP66" s="4"/>
      <c r="SQ66" s="4"/>
      <c r="SR66" s="4"/>
      <c r="SS66" s="4"/>
      <c r="ST66" s="4"/>
      <c r="SU66" s="4"/>
      <c r="SV66" s="4"/>
      <c r="SW66" s="4"/>
      <c r="SX66" s="4"/>
      <c r="SY66" s="4"/>
      <c r="SZ66" s="4"/>
      <c r="TA66" s="4"/>
      <c r="TB66" s="4"/>
      <c r="TC66" s="4"/>
      <c r="TD66" s="4"/>
      <c r="TE66" s="4"/>
      <c r="TF66" s="4"/>
      <c r="TG66" s="4"/>
      <c r="TH66" s="4"/>
      <c r="TI66" s="4"/>
      <c r="TJ66" s="4"/>
      <c r="TK66" s="4"/>
      <c r="TL66" s="4"/>
      <c r="TM66" s="4"/>
      <c r="TN66" s="4"/>
      <c r="TO66" s="4"/>
      <c r="TP66" s="4"/>
      <c r="TQ66" s="4"/>
      <c r="TR66" s="4"/>
      <c r="TS66" s="4"/>
      <c r="TT66" s="4"/>
      <c r="TU66" s="4"/>
      <c r="TV66" s="4"/>
      <c r="TW66" s="4"/>
      <c r="TX66" s="4"/>
      <c r="TY66" s="4"/>
      <c r="TZ66" s="4"/>
      <c r="UA66" s="4"/>
      <c r="UB66" s="4"/>
      <c r="UC66" s="4"/>
      <c r="UD66" s="4"/>
      <c r="UE66" s="4"/>
      <c r="UF66" s="4"/>
      <c r="UG66" s="4"/>
      <c r="UH66" s="4"/>
      <c r="UI66" s="4"/>
      <c r="UJ66" s="4"/>
      <c r="UK66" s="4"/>
      <c r="UL66" s="4"/>
      <c r="UM66" s="4"/>
      <c r="UN66" s="4"/>
      <c r="UO66" s="4"/>
      <c r="UP66" s="4"/>
      <c r="UQ66" s="4"/>
      <c r="UR66" s="4"/>
      <c r="US66" s="4"/>
      <c r="UT66" s="4"/>
      <c r="UU66" s="4"/>
      <c r="UV66" s="4"/>
      <c r="UW66" s="4"/>
      <c r="UX66" s="4"/>
      <c r="UY66" s="4"/>
      <c r="UZ66" s="4"/>
      <c r="VA66" s="4"/>
      <c r="VB66" s="4"/>
      <c r="VC66" s="4"/>
      <c r="VD66" s="4"/>
      <c r="VE66" s="4"/>
      <c r="VF66" s="4"/>
      <c r="VG66" s="4"/>
      <c r="VH66" s="4"/>
      <c r="VI66" s="4"/>
      <c r="VJ66" s="4"/>
      <c r="VK66" s="4"/>
      <c r="VL66" s="4"/>
      <c r="VM66" s="4"/>
      <c r="VN66" s="4"/>
      <c r="VO66" s="4"/>
      <c r="VP66" s="4"/>
      <c r="VQ66" s="4"/>
      <c r="VR66" s="4"/>
      <c r="VS66" s="4"/>
      <c r="VT66" s="4"/>
      <c r="VU66" s="4"/>
      <c r="VV66" s="4"/>
      <c r="VW66" s="4"/>
      <c r="VX66" s="4"/>
      <c r="VY66" s="4"/>
      <c r="VZ66" s="4"/>
      <c r="WA66" s="4"/>
      <c r="WB66" s="4"/>
      <c r="WC66" s="4"/>
      <c r="WD66" s="4"/>
      <c r="WE66" s="4"/>
      <c r="WF66" s="4"/>
      <c r="WG66" s="4"/>
      <c r="WH66" s="4"/>
      <c r="WI66" s="4"/>
      <c r="WJ66" s="4"/>
      <c r="WK66" s="4"/>
      <c r="WL66" s="4"/>
      <c r="WM66" s="4"/>
      <c r="WN66" s="4"/>
      <c r="WO66" s="4"/>
      <c r="WP66" s="4"/>
      <c r="WQ66" s="4"/>
      <c r="WR66" s="4"/>
      <c r="WS66" s="4"/>
      <c r="WT66" s="4"/>
      <c r="WU66" s="4"/>
      <c r="WV66" s="4"/>
      <c r="WW66" s="4"/>
      <c r="WX66" s="4"/>
      <c r="WY66" s="4"/>
      <c r="WZ66" s="4"/>
      <c r="XA66" s="4"/>
      <c r="XB66" s="4"/>
      <c r="XC66" s="4"/>
      <c r="XD66" s="4"/>
      <c r="XE66" s="4"/>
      <c r="XF66" s="4"/>
      <c r="XG66" s="4"/>
      <c r="XH66" s="4"/>
      <c r="XI66" s="4"/>
      <c r="XJ66" s="4"/>
      <c r="XK66" s="4"/>
      <c r="XL66" s="4"/>
      <c r="XM66" s="4"/>
      <c r="XN66" s="4"/>
      <c r="XO66" s="4"/>
      <c r="XP66" s="4"/>
      <c r="XQ66" s="4"/>
      <c r="XR66" s="4"/>
      <c r="XS66" s="4"/>
      <c r="XT66" s="4"/>
      <c r="XU66" s="4"/>
      <c r="XV66" s="4"/>
      <c r="XW66" s="4"/>
      <c r="XX66" s="4"/>
      <c r="XY66" s="4"/>
      <c r="XZ66" s="4"/>
      <c r="YA66" s="4"/>
      <c r="YB66" s="4"/>
      <c r="YC66" s="4"/>
      <c r="YD66" s="4"/>
      <c r="YE66" s="4"/>
      <c r="YF66" s="4"/>
      <c r="YG66" s="4"/>
      <c r="YH66" s="4"/>
      <c r="YI66" s="4"/>
      <c r="YJ66" s="4"/>
      <c r="YK66" s="4"/>
      <c r="YL66" s="4"/>
      <c r="YM66" s="4"/>
      <c r="YN66" s="4"/>
      <c r="YO66" s="4"/>
      <c r="YP66" s="4"/>
      <c r="YQ66" s="4"/>
      <c r="YR66" s="4"/>
      <c r="YS66" s="4"/>
      <c r="YT66" s="4"/>
      <c r="YU66" s="4"/>
      <c r="YV66" s="4"/>
      <c r="YW66" s="4"/>
      <c r="YX66" s="4"/>
      <c r="YY66" s="4"/>
      <c r="YZ66" s="4"/>
      <c r="ZA66" s="4"/>
      <c r="ZB66" s="4"/>
      <c r="ZC66" s="4"/>
      <c r="ZD66" s="4"/>
      <c r="ZE66" s="4"/>
      <c r="ZF66" s="4"/>
      <c r="ZG66" s="4"/>
      <c r="ZH66" s="4"/>
      <c r="ZI66" s="4"/>
      <c r="ZJ66" s="4"/>
      <c r="ZK66" s="4"/>
      <c r="ZL66" s="4"/>
      <c r="ZM66" s="4"/>
      <c r="ZN66" s="4"/>
      <c r="ZO66" s="4"/>
      <c r="ZP66" s="4"/>
      <c r="ZQ66" s="4"/>
      <c r="ZR66" s="4"/>
      <c r="ZS66" s="4"/>
      <c r="ZT66" s="4"/>
      <c r="ZU66" s="4"/>
      <c r="ZV66" s="4"/>
      <c r="ZW66" s="4"/>
      <c r="ZX66" s="4"/>
      <c r="ZY66" s="4"/>
      <c r="ZZ66" s="4"/>
      <c r="AAA66" s="4"/>
      <c r="AAB66" s="4"/>
      <c r="AAC66" s="4"/>
      <c r="AAD66" s="4"/>
      <c r="AAE66" s="4"/>
      <c r="AAF66" s="4"/>
      <c r="AAG66" s="4"/>
      <c r="AAH66" s="4"/>
      <c r="AAI66" s="4"/>
      <c r="AAJ66" s="4"/>
      <c r="AAK66" s="4"/>
      <c r="AAL66" s="4"/>
      <c r="AAM66" s="4"/>
      <c r="AAN66" s="4"/>
      <c r="AAO66" s="4"/>
      <c r="AAP66" s="4"/>
      <c r="AAQ66" s="4"/>
      <c r="AAR66" s="4"/>
      <c r="AAS66" s="4"/>
      <c r="AAT66" s="4"/>
      <c r="AAU66" s="4"/>
      <c r="AAV66" s="4"/>
      <c r="AAW66" s="4"/>
      <c r="AAX66" s="4"/>
      <c r="AAY66" s="4"/>
      <c r="AAZ66" s="4"/>
      <c r="ABA66" s="4"/>
      <c r="ABB66" s="4"/>
      <c r="ABC66" s="4"/>
      <c r="ABD66" s="4"/>
      <c r="ABE66" s="4"/>
      <c r="ABF66" s="4"/>
      <c r="ABG66" s="4"/>
      <c r="ABH66" s="4"/>
      <c r="ABI66" s="4"/>
      <c r="ABJ66" s="4"/>
      <c r="ABK66" s="4"/>
      <c r="ABL66" s="4"/>
      <c r="ABM66" s="4"/>
      <c r="ABN66" s="4"/>
      <c r="ABO66" s="4"/>
      <c r="ABP66" s="4"/>
      <c r="ABQ66" s="4"/>
      <c r="ABR66" s="4"/>
      <c r="ABS66" s="4"/>
      <c r="ABT66" s="4"/>
      <c r="ABU66" s="4"/>
      <c r="ABV66" s="4"/>
      <c r="ABW66" s="4"/>
      <c r="ABX66" s="4"/>
      <c r="ABY66" s="4"/>
      <c r="ABZ66" s="4"/>
      <c r="ACA66" s="4"/>
      <c r="ACB66" s="4"/>
      <c r="ACC66" s="4"/>
      <c r="ACD66" s="4"/>
      <c r="ACE66" s="4"/>
      <c r="ACF66" s="4"/>
      <c r="ACG66" s="4"/>
      <c r="ACH66" s="4"/>
      <c r="ACI66" s="4"/>
      <c r="ACJ66" s="4"/>
      <c r="ACK66" s="4"/>
      <c r="ACL66" s="4"/>
      <c r="ACM66" s="4"/>
      <c r="ACN66" s="4"/>
      <c r="ACO66" s="4"/>
      <c r="ACP66" s="4"/>
      <c r="ACQ66" s="4"/>
      <c r="ACR66" s="4"/>
      <c r="ACS66" s="4"/>
      <c r="ACT66" s="4"/>
      <c r="ACU66" s="4"/>
      <c r="ACV66" s="4"/>
      <c r="ACW66" s="4"/>
      <c r="ACX66" s="4"/>
      <c r="ACY66" s="4"/>
      <c r="ACZ66" s="4"/>
      <c r="ADA66" s="4"/>
      <c r="ADB66" s="4"/>
      <c r="ADC66" s="4"/>
      <c r="ADD66" s="4"/>
      <c r="ADE66" s="4"/>
      <c r="ADF66" s="4"/>
      <c r="ADG66" s="4"/>
      <c r="ADH66" s="4"/>
      <c r="ADI66" s="4"/>
      <c r="ADJ66" s="4"/>
      <c r="ADK66" s="4"/>
      <c r="ADL66" s="4"/>
      <c r="ADM66" s="4"/>
      <c r="ADN66" s="4"/>
      <c r="ADO66" s="4"/>
      <c r="ADP66" s="4"/>
      <c r="ADQ66" s="4"/>
      <c r="ADR66" s="4"/>
      <c r="ADS66" s="4"/>
      <c r="ADT66" s="4"/>
      <c r="ADU66" s="4"/>
      <c r="ADV66" s="4"/>
      <c r="ADW66" s="4"/>
      <c r="ADX66" s="4"/>
      <c r="ADY66" s="4"/>
      <c r="ADZ66" s="4"/>
      <c r="AEA66" s="4"/>
      <c r="AEB66" s="4"/>
      <c r="AEC66" s="4"/>
      <c r="AED66" s="4"/>
      <c r="AEE66" s="4"/>
      <c r="AEF66" s="4"/>
      <c r="AEG66" s="4"/>
      <c r="AEH66" s="4"/>
      <c r="AEI66" s="4"/>
      <c r="AEJ66" s="4"/>
      <c r="AEK66" s="4"/>
      <c r="AEL66" s="4"/>
      <c r="AEM66" s="4"/>
      <c r="AEN66" s="4"/>
      <c r="AEO66" s="4"/>
      <c r="AEP66" s="4"/>
      <c r="AEQ66" s="4"/>
      <c r="AER66" s="4"/>
      <c r="AES66" s="4"/>
      <c r="AET66" s="4"/>
      <c r="AEU66" s="4"/>
      <c r="AEV66" s="4"/>
      <c r="AEW66" s="4"/>
      <c r="AEX66" s="4"/>
      <c r="AEY66" s="4"/>
      <c r="AEZ66" s="4"/>
      <c r="AFA66" s="4"/>
      <c r="AFB66" s="4"/>
      <c r="AFC66" s="4"/>
      <c r="AFD66" s="4"/>
      <c r="AFE66" s="4"/>
      <c r="AFF66" s="4"/>
      <c r="AFG66" s="4"/>
      <c r="AFH66" s="4"/>
      <c r="AFI66" s="4"/>
      <c r="AFJ66" s="4"/>
      <c r="AFK66" s="4"/>
      <c r="AFL66" s="4"/>
      <c r="AFM66" s="4"/>
      <c r="AFN66" s="4"/>
      <c r="AFO66" s="4"/>
      <c r="AFP66" s="4"/>
      <c r="AFQ66" s="4"/>
      <c r="AFR66" s="4"/>
      <c r="AFS66" s="4"/>
      <c r="AFT66" s="4"/>
      <c r="AFU66" s="4"/>
      <c r="AFV66" s="4"/>
      <c r="AFW66" s="4"/>
      <c r="AFX66" s="4"/>
      <c r="AFY66" s="4"/>
      <c r="AFZ66" s="4"/>
      <c r="AGA66" s="4"/>
      <c r="AGB66" s="4"/>
      <c r="AGC66" s="4"/>
      <c r="AGD66" s="4"/>
      <c r="AGE66" s="4"/>
      <c r="AGF66" s="4"/>
      <c r="AGG66" s="4"/>
      <c r="AGH66" s="4"/>
      <c r="AGI66" s="4"/>
      <c r="AGJ66" s="4"/>
      <c r="AGK66" s="4"/>
      <c r="AGL66" s="4"/>
      <c r="AGM66" s="4"/>
      <c r="AGN66" s="4"/>
      <c r="AGO66" s="4"/>
      <c r="AGP66" s="4"/>
      <c r="AGQ66" s="4"/>
      <c r="AGR66" s="4"/>
      <c r="AGS66" s="4"/>
      <c r="AGT66" s="4"/>
      <c r="AGU66" s="4"/>
      <c r="AGV66" s="4"/>
      <c r="AGW66" s="4"/>
      <c r="AGX66" s="4"/>
      <c r="AGY66" s="4"/>
      <c r="AGZ66" s="4"/>
      <c r="AHA66" s="4"/>
      <c r="AHB66" s="4"/>
      <c r="AHC66" s="4"/>
      <c r="AHD66" s="4"/>
      <c r="AHE66" s="4"/>
      <c r="AHF66" s="4"/>
      <c r="AHG66" s="4"/>
      <c r="AHH66" s="4"/>
      <c r="AHI66" s="4"/>
      <c r="AHJ66" s="4"/>
      <c r="AHK66" s="4"/>
      <c r="AHL66" s="4"/>
      <c r="AHM66" s="4"/>
      <c r="AHN66" s="4"/>
      <c r="AHO66" s="4"/>
      <c r="AHP66" s="4"/>
      <c r="AHQ66" s="4"/>
      <c r="AHR66" s="4"/>
      <c r="AHS66" s="4"/>
      <c r="AHT66" s="4"/>
      <c r="AHU66" s="4"/>
      <c r="AHV66" s="4"/>
      <c r="AHW66" s="4"/>
      <c r="AHX66" s="4"/>
      <c r="AHY66" s="4"/>
      <c r="AHZ66" s="4"/>
      <c r="AIA66" s="4"/>
      <c r="AIB66" s="4"/>
      <c r="AIC66" s="4"/>
      <c r="AID66" s="4"/>
      <c r="AIE66" s="4"/>
      <c r="AIF66" s="4"/>
      <c r="AIG66" s="4"/>
      <c r="AIH66" s="4"/>
      <c r="AII66" s="4"/>
      <c r="AIJ66" s="4"/>
      <c r="AIK66" s="4"/>
      <c r="AIL66" s="4"/>
      <c r="AIM66" s="4"/>
      <c r="AIN66" s="4"/>
      <c r="AIO66" s="4"/>
      <c r="AIP66" s="4"/>
      <c r="AIQ66" s="4"/>
      <c r="AIR66" s="4"/>
      <c r="AIS66" s="4"/>
      <c r="AIT66" s="4"/>
      <c r="AIU66" s="4"/>
      <c r="AIV66" s="4"/>
      <c r="AIW66" s="4"/>
      <c r="AIX66" s="4"/>
      <c r="AIY66" s="4"/>
      <c r="AIZ66" s="4"/>
      <c r="AJA66" s="4"/>
      <c r="AJB66" s="4"/>
      <c r="AJC66" s="4"/>
      <c r="AJD66" s="4"/>
      <c r="AJE66" s="4"/>
      <c r="AJF66" s="4"/>
      <c r="AJG66" s="4"/>
      <c r="AJH66" s="4"/>
      <c r="AJI66" s="4"/>
      <c r="AJJ66" s="4"/>
      <c r="AJK66" s="4"/>
      <c r="AJL66" s="4"/>
      <c r="AJM66" s="4"/>
      <c r="AJN66" s="4"/>
      <c r="AJO66" s="4"/>
      <c r="AJP66" s="4"/>
      <c r="AJQ66" s="4"/>
      <c r="AJR66" s="4"/>
      <c r="AJS66" s="4"/>
      <c r="AJT66" s="4"/>
      <c r="AJU66" s="4"/>
      <c r="AJV66" s="4"/>
      <c r="AJW66" s="4"/>
      <c r="AJX66" s="4"/>
      <c r="AJY66" s="4"/>
      <c r="AJZ66" s="4"/>
      <c r="AKA66" s="4"/>
      <c r="AKB66" s="4"/>
      <c r="AKC66" s="4"/>
      <c r="AKD66" s="4"/>
      <c r="AKE66" s="4"/>
      <c r="AKF66" s="4"/>
      <c r="AKG66" s="4"/>
      <c r="AKH66" s="4"/>
      <c r="AKI66" s="4"/>
      <c r="AKJ66" s="4"/>
      <c r="AKK66" s="4"/>
      <c r="AKL66" s="4"/>
      <c r="AKM66" s="4"/>
      <c r="AKN66" s="4"/>
      <c r="AKO66" s="4"/>
      <c r="AKP66" s="4"/>
      <c r="AKQ66" s="4"/>
      <c r="AKR66" s="4"/>
      <c r="AKS66" s="4"/>
      <c r="AKT66" s="4"/>
      <c r="AKU66" s="4"/>
      <c r="AKV66" s="4"/>
      <c r="AKW66" s="4"/>
      <c r="AKX66" s="4"/>
      <c r="AKY66" s="4"/>
      <c r="AKZ66" s="4"/>
      <c r="ALA66" s="4"/>
      <c r="ALB66" s="4"/>
      <c r="ALC66" s="4"/>
      <c r="ALD66" s="4"/>
      <c r="ALE66" s="4"/>
      <c r="ALF66" s="4"/>
      <c r="ALG66" s="4"/>
      <c r="ALH66" s="4"/>
      <c r="ALI66" s="4"/>
      <c r="ALJ66" s="4"/>
      <c r="ALK66" s="4"/>
      <c r="ALL66" s="4"/>
      <c r="ALM66" s="4"/>
      <c r="ALN66" s="4"/>
      <c r="ALO66" s="4"/>
      <c r="ALP66" s="4"/>
      <c r="ALQ66" s="4"/>
      <c r="ALR66" s="4"/>
      <c r="ALS66" s="4"/>
      <c r="ALT66" s="4"/>
      <c r="ALU66" s="4"/>
    </row>
    <row r="67" spans="1:1009" ht="21" customHeight="1" x14ac:dyDescent="0.3">
      <c r="A67" s="236" t="s">
        <v>3</v>
      </c>
      <c r="B67" s="237"/>
      <c r="C67" s="238"/>
      <c r="D67" s="14" t="s">
        <v>7</v>
      </c>
      <c r="E67" s="32"/>
      <c r="F67" s="33"/>
      <c r="G67" s="48"/>
      <c r="J67" s="187" t="str">
        <f>IF(E67&lt;&gt;"",$J$5,"")</f>
        <v/>
      </c>
      <c r="K67" s="187"/>
      <c r="L67" s="187"/>
      <c r="M67" s="187" t="str">
        <f>IF(E67&lt;&gt;"",$M$5,"")</f>
        <v/>
      </c>
      <c r="N67" s="187"/>
      <c r="O67" s="187"/>
      <c r="P67" s="236" t="s">
        <v>3</v>
      </c>
      <c r="Q67" s="237"/>
      <c r="R67" s="238"/>
      <c r="S67" s="14" t="s">
        <v>7</v>
      </c>
      <c r="T67" s="32"/>
      <c r="U67" s="33"/>
      <c r="V67" s="48"/>
      <c r="Y67" s="187" t="str">
        <f>IF(T67&lt;&gt;"",$J$5,"")</f>
        <v/>
      </c>
      <c r="Z67" s="187"/>
      <c r="AA67" s="187"/>
      <c r="AB67" s="187" t="str">
        <f>IF(T67&lt;&gt;"",$M$5,"")</f>
        <v/>
      </c>
      <c r="AC67" s="187"/>
      <c r="AD67" s="187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  <c r="ALM67" s="3"/>
      <c r="ALN67" s="3"/>
      <c r="ALO67" s="3"/>
      <c r="ALP67" s="3"/>
      <c r="ALQ67" s="3"/>
      <c r="ALR67" s="3"/>
      <c r="ALS67" s="3"/>
      <c r="ALT67" s="3"/>
      <c r="ALU67" s="3"/>
    </row>
    <row r="68" spans="1:1009" ht="21" customHeight="1" x14ac:dyDescent="0.3">
      <c r="A68" s="239"/>
      <c r="B68" s="181"/>
      <c r="C68" s="182"/>
      <c r="D68" s="14" t="s">
        <v>8</v>
      </c>
      <c r="E68" s="32"/>
      <c r="F68" s="33"/>
      <c r="G68" s="48"/>
      <c r="J68" s="187"/>
      <c r="K68" s="187"/>
      <c r="L68" s="187"/>
      <c r="M68" s="187"/>
      <c r="N68" s="187"/>
      <c r="O68" s="187"/>
      <c r="P68" s="239"/>
      <c r="Q68" s="181"/>
      <c r="R68" s="182"/>
      <c r="S68" s="14" t="s">
        <v>8</v>
      </c>
      <c r="T68" s="32"/>
      <c r="U68" s="33"/>
      <c r="V68" s="48"/>
      <c r="Y68" s="187"/>
      <c r="Z68" s="187"/>
      <c r="AA68" s="187"/>
      <c r="AB68" s="187"/>
      <c r="AC68" s="187"/>
      <c r="AD68" s="187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  <c r="SZ68" s="3"/>
      <c r="TA68" s="3"/>
      <c r="TB68" s="3"/>
      <c r="TC68" s="3"/>
      <c r="TD68" s="3"/>
      <c r="TE68" s="3"/>
      <c r="TF68" s="3"/>
      <c r="TG68" s="3"/>
      <c r="TH68" s="3"/>
      <c r="TI68" s="3"/>
      <c r="TJ68" s="3"/>
      <c r="TK68" s="3"/>
      <c r="TL68" s="3"/>
      <c r="TM68" s="3"/>
      <c r="TN68" s="3"/>
      <c r="TO68" s="3"/>
      <c r="TP68" s="3"/>
      <c r="TQ68" s="3"/>
      <c r="TR68" s="3"/>
      <c r="TS68" s="3"/>
      <c r="TT68" s="3"/>
      <c r="TU68" s="3"/>
      <c r="TV68" s="3"/>
      <c r="TW68" s="3"/>
      <c r="TX68" s="3"/>
      <c r="TY68" s="3"/>
      <c r="TZ68" s="3"/>
      <c r="UA68" s="3"/>
      <c r="UB68" s="3"/>
      <c r="UC68" s="3"/>
      <c r="UD68" s="3"/>
      <c r="UE68" s="3"/>
      <c r="UF68" s="3"/>
      <c r="UG68" s="3"/>
      <c r="UH68" s="3"/>
      <c r="UI68" s="3"/>
      <c r="UJ68" s="3"/>
      <c r="UK68" s="3"/>
      <c r="UL68" s="3"/>
      <c r="UM68" s="3"/>
      <c r="UN68" s="3"/>
      <c r="UO68" s="3"/>
      <c r="UP68" s="3"/>
      <c r="UQ68" s="3"/>
      <c r="UR68" s="3"/>
      <c r="US68" s="3"/>
      <c r="UT68" s="3"/>
      <c r="UU68" s="3"/>
      <c r="UV68" s="3"/>
      <c r="UW68" s="3"/>
      <c r="UX68" s="3"/>
      <c r="UY68" s="3"/>
      <c r="UZ68" s="3"/>
      <c r="VA68" s="3"/>
      <c r="VB68" s="3"/>
      <c r="VC68" s="3"/>
      <c r="VD68" s="3"/>
      <c r="VE68" s="3"/>
      <c r="VF68" s="3"/>
      <c r="VG68" s="3"/>
      <c r="VH68" s="3"/>
      <c r="VI68" s="3"/>
      <c r="VJ68" s="3"/>
      <c r="VK68" s="3"/>
      <c r="VL68" s="3"/>
      <c r="VM68" s="3"/>
      <c r="VN68" s="3"/>
      <c r="VO68" s="3"/>
      <c r="VP68" s="3"/>
      <c r="VQ68" s="3"/>
      <c r="VR68" s="3"/>
      <c r="VS68" s="3"/>
      <c r="VT68" s="3"/>
      <c r="VU68" s="3"/>
      <c r="VV68" s="3"/>
      <c r="VW68" s="3"/>
      <c r="VX68" s="3"/>
      <c r="VY68" s="3"/>
      <c r="VZ68" s="3"/>
      <c r="WA68" s="3"/>
      <c r="WB68" s="3"/>
      <c r="WC68" s="3"/>
      <c r="WD68" s="3"/>
      <c r="WE68" s="3"/>
      <c r="WF68" s="3"/>
      <c r="WG68" s="3"/>
      <c r="WH68" s="3"/>
      <c r="WI68" s="3"/>
      <c r="WJ68" s="3"/>
      <c r="WK68" s="3"/>
      <c r="WL68" s="3"/>
      <c r="WM68" s="3"/>
      <c r="WN68" s="3"/>
      <c r="WO68" s="3"/>
      <c r="WP68" s="3"/>
      <c r="WQ68" s="3"/>
      <c r="WR68" s="3"/>
      <c r="WS68" s="3"/>
      <c r="WT68" s="3"/>
      <c r="WU68" s="3"/>
      <c r="WV68" s="3"/>
      <c r="WW68" s="3"/>
      <c r="WX68" s="3"/>
      <c r="WY68" s="3"/>
      <c r="WZ68" s="3"/>
      <c r="XA68" s="3"/>
      <c r="XB68" s="3"/>
      <c r="XC68" s="3"/>
      <c r="XD68" s="3"/>
      <c r="XE68" s="3"/>
      <c r="XF68" s="3"/>
      <c r="XG68" s="3"/>
      <c r="XH68" s="3"/>
      <c r="XI68" s="3"/>
      <c r="XJ68" s="3"/>
      <c r="XK68" s="3"/>
      <c r="XL68" s="3"/>
      <c r="XM68" s="3"/>
      <c r="XN68" s="3"/>
      <c r="XO68" s="3"/>
      <c r="XP68" s="3"/>
      <c r="XQ68" s="3"/>
      <c r="XR68" s="3"/>
      <c r="XS68" s="3"/>
      <c r="XT68" s="3"/>
      <c r="XU68" s="3"/>
      <c r="XV68" s="3"/>
      <c r="XW68" s="3"/>
      <c r="XX68" s="3"/>
      <c r="XY68" s="3"/>
      <c r="XZ68" s="3"/>
      <c r="YA68" s="3"/>
      <c r="YB68" s="3"/>
      <c r="YC68" s="3"/>
      <c r="YD68" s="3"/>
      <c r="YE68" s="3"/>
      <c r="YF68" s="3"/>
      <c r="YG68" s="3"/>
      <c r="YH68" s="3"/>
      <c r="YI68" s="3"/>
      <c r="YJ68" s="3"/>
      <c r="YK68" s="3"/>
      <c r="YL68" s="3"/>
      <c r="YM68" s="3"/>
      <c r="YN68" s="3"/>
      <c r="YO68" s="3"/>
      <c r="YP68" s="3"/>
      <c r="YQ68" s="3"/>
      <c r="YR68" s="3"/>
      <c r="YS68" s="3"/>
      <c r="YT68" s="3"/>
      <c r="YU68" s="3"/>
      <c r="YV68" s="3"/>
      <c r="YW68" s="3"/>
      <c r="YX68" s="3"/>
      <c r="YY68" s="3"/>
      <c r="YZ68" s="3"/>
      <c r="ZA68" s="3"/>
      <c r="ZB68" s="3"/>
      <c r="ZC68" s="3"/>
      <c r="ZD68" s="3"/>
      <c r="ZE68" s="3"/>
      <c r="ZF68" s="3"/>
      <c r="ZG68" s="3"/>
      <c r="ZH68" s="3"/>
      <c r="ZI68" s="3"/>
      <c r="ZJ68" s="3"/>
      <c r="ZK68" s="3"/>
      <c r="ZL68" s="3"/>
      <c r="ZM68" s="3"/>
      <c r="ZN68" s="3"/>
      <c r="ZO68" s="3"/>
      <c r="ZP68" s="3"/>
      <c r="ZQ68" s="3"/>
      <c r="ZR68" s="3"/>
      <c r="ZS68" s="3"/>
      <c r="ZT68" s="3"/>
      <c r="ZU68" s="3"/>
      <c r="ZV68" s="3"/>
      <c r="ZW68" s="3"/>
      <c r="ZX68" s="3"/>
      <c r="ZY68" s="3"/>
      <c r="ZZ68" s="3"/>
      <c r="AAA68" s="3"/>
      <c r="AAB68" s="3"/>
      <c r="AAC68" s="3"/>
      <c r="AAD68" s="3"/>
      <c r="AAE68" s="3"/>
      <c r="AAF68" s="3"/>
      <c r="AAG68" s="3"/>
      <c r="AAH68" s="3"/>
      <c r="AAI68" s="3"/>
      <c r="AAJ68" s="3"/>
      <c r="AAK68" s="3"/>
      <c r="AAL68" s="3"/>
      <c r="AAM68" s="3"/>
      <c r="AAN68" s="3"/>
      <c r="AAO68" s="3"/>
      <c r="AAP68" s="3"/>
      <c r="AAQ68" s="3"/>
      <c r="AAR68" s="3"/>
      <c r="AAS68" s="3"/>
      <c r="AAT68" s="3"/>
      <c r="AAU68" s="3"/>
      <c r="AAV68" s="3"/>
      <c r="AAW68" s="3"/>
      <c r="AAX68" s="3"/>
      <c r="AAY68" s="3"/>
      <c r="AAZ68" s="3"/>
      <c r="ABA68" s="3"/>
      <c r="ABB68" s="3"/>
      <c r="ABC68" s="3"/>
      <c r="ABD68" s="3"/>
      <c r="ABE68" s="3"/>
      <c r="ABF68" s="3"/>
      <c r="ABG68" s="3"/>
      <c r="ABH68" s="3"/>
      <c r="ABI68" s="3"/>
      <c r="ABJ68" s="3"/>
      <c r="ABK68" s="3"/>
      <c r="ABL68" s="3"/>
      <c r="ABM68" s="3"/>
      <c r="ABN68" s="3"/>
      <c r="ABO68" s="3"/>
      <c r="ABP68" s="3"/>
      <c r="ABQ68" s="3"/>
      <c r="ABR68" s="3"/>
      <c r="ABS68" s="3"/>
      <c r="ABT68" s="3"/>
      <c r="ABU68" s="3"/>
      <c r="ABV68" s="3"/>
      <c r="ABW68" s="3"/>
      <c r="ABX68" s="3"/>
      <c r="ABY68" s="3"/>
      <c r="ABZ68" s="3"/>
      <c r="ACA68" s="3"/>
      <c r="ACB68" s="3"/>
      <c r="ACC68" s="3"/>
      <c r="ACD68" s="3"/>
      <c r="ACE68" s="3"/>
      <c r="ACF68" s="3"/>
      <c r="ACG68" s="3"/>
      <c r="ACH68" s="3"/>
      <c r="ACI68" s="3"/>
      <c r="ACJ68" s="3"/>
      <c r="ACK68" s="3"/>
      <c r="ACL68" s="3"/>
      <c r="ACM68" s="3"/>
      <c r="ACN68" s="3"/>
      <c r="ACO68" s="3"/>
      <c r="ACP68" s="3"/>
      <c r="ACQ68" s="3"/>
      <c r="ACR68" s="3"/>
      <c r="ACS68" s="3"/>
      <c r="ACT68" s="3"/>
      <c r="ACU68" s="3"/>
      <c r="ACV68" s="3"/>
      <c r="ACW68" s="3"/>
      <c r="ACX68" s="3"/>
      <c r="ACY68" s="3"/>
      <c r="ACZ68" s="3"/>
      <c r="ADA68" s="3"/>
      <c r="ADB68" s="3"/>
      <c r="ADC68" s="3"/>
      <c r="ADD68" s="3"/>
      <c r="ADE68" s="3"/>
      <c r="ADF68" s="3"/>
      <c r="ADG68" s="3"/>
      <c r="ADH68" s="3"/>
      <c r="ADI68" s="3"/>
      <c r="ADJ68" s="3"/>
      <c r="ADK68" s="3"/>
      <c r="ADL68" s="3"/>
      <c r="ADM68" s="3"/>
      <c r="ADN68" s="3"/>
      <c r="ADO68" s="3"/>
      <c r="ADP68" s="3"/>
      <c r="ADQ68" s="3"/>
      <c r="ADR68" s="3"/>
      <c r="ADS68" s="3"/>
      <c r="ADT68" s="3"/>
      <c r="ADU68" s="3"/>
      <c r="ADV68" s="3"/>
      <c r="ADW68" s="3"/>
      <c r="ADX68" s="3"/>
      <c r="ADY68" s="3"/>
      <c r="ADZ68" s="3"/>
      <c r="AEA68" s="3"/>
      <c r="AEB68" s="3"/>
      <c r="AEC68" s="3"/>
      <c r="AED68" s="3"/>
      <c r="AEE68" s="3"/>
      <c r="AEF68" s="3"/>
      <c r="AEG68" s="3"/>
      <c r="AEH68" s="3"/>
      <c r="AEI68" s="3"/>
      <c r="AEJ68" s="3"/>
      <c r="AEK68" s="3"/>
      <c r="AEL68" s="3"/>
      <c r="AEM68" s="3"/>
      <c r="AEN68" s="3"/>
      <c r="AEO68" s="3"/>
      <c r="AEP68" s="3"/>
      <c r="AEQ68" s="3"/>
      <c r="AER68" s="3"/>
      <c r="AES68" s="3"/>
      <c r="AET68" s="3"/>
      <c r="AEU68" s="3"/>
      <c r="AEV68" s="3"/>
      <c r="AEW68" s="3"/>
      <c r="AEX68" s="3"/>
      <c r="AEY68" s="3"/>
      <c r="AEZ68" s="3"/>
      <c r="AFA68" s="3"/>
      <c r="AFB68" s="3"/>
      <c r="AFC68" s="3"/>
      <c r="AFD68" s="3"/>
      <c r="AFE68" s="3"/>
      <c r="AFF68" s="3"/>
      <c r="AFG68" s="3"/>
      <c r="AFH68" s="3"/>
      <c r="AFI68" s="3"/>
      <c r="AFJ68" s="3"/>
      <c r="AFK68" s="3"/>
      <c r="AFL68" s="3"/>
      <c r="AFM68" s="3"/>
      <c r="AFN68" s="3"/>
      <c r="AFO68" s="3"/>
      <c r="AFP68" s="3"/>
      <c r="AFQ68" s="3"/>
      <c r="AFR68" s="3"/>
      <c r="AFS68" s="3"/>
      <c r="AFT68" s="3"/>
      <c r="AFU68" s="3"/>
      <c r="AFV68" s="3"/>
      <c r="AFW68" s="3"/>
      <c r="AFX68" s="3"/>
      <c r="AFY68" s="3"/>
      <c r="AFZ68" s="3"/>
      <c r="AGA68" s="3"/>
      <c r="AGB68" s="3"/>
      <c r="AGC68" s="3"/>
      <c r="AGD68" s="3"/>
      <c r="AGE68" s="3"/>
      <c r="AGF68" s="3"/>
      <c r="AGG68" s="3"/>
      <c r="AGH68" s="3"/>
      <c r="AGI68" s="3"/>
      <c r="AGJ68" s="3"/>
      <c r="AGK68" s="3"/>
      <c r="AGL68" s="3"/>
      <c r="AGM68" s="3"/>
      <c r="AGN68" s="3"/>
      <c r="AGO68" s="3"/>
      <c r="AGP68" s="3"/>
      <c r="AGQ68" s="3"/>
      <c r="AGR68" s="3"/>
      <c r="AGS68" s="3"/>
      <c r="AGT68" s="3"/>
      <c r="AGU68" s="3"/>
      <c r="AGV68" s="3"/>
      <c r="AGW68" s="3"/>
      <c r="AGX68" s="3"/>
      <c r="AGY68" s="3"/>
      <c r="AGZ68" s="3"/>
      <c r="AHA68" s="3"/>
      <c r="AHB68" s="3"/>
      <c r="AHC68" s="3"/>
      <c r="AHD68" s="3"/>
      <c r="AHE68" s="3"/>
      <c r="AHF68" s="3"/>
      <c r="AHG68" s="3"/>
      <c r="AHH68" s="3"/>
      <c r="AHI68" s="3"/>
      <c r="AHJ68" s="3"/>
      <c r="AHK68" s="3"/>
      <c r="AHL68" s="3"/>
      <c r="AHM68" s="3"/>
      <c r="AHN68" s="3"/>
      <c r="AHO68" s="3"/>
      <c r="AHP68" s="3"/>
      <c r="AHQ68" s="3"/>
      <c r="AHR68" s="3"/>
      <c r="AHS68" s="3"/>
      <c r="AHT68" s="3"/>
      <c r="AHU68" s="3"/>
      <c r="AHV68" s="3"/>
      <c r="AHW68" s="3"/>
      <c r="AHX68" s="3"/>
      <c r="AHY68" s="3"/>
      <c r="AHZ68" s="3"/>
      <c r="AIA68" s="3"/>
      <c r="AIB68" s="3"/>
      <c r="AIC68" s="3"/>
      <c r="AID68" s="3"/>
      <c r="AIE68" s="3"/>
      <c r="AIF68" s="3"/>
      <c r="AIG68" s="3"/>
      <c r="AIH68" s="3"/>
      <c r="AII68" s="3"/>
      <c r="AIJ68" s="3"/>
      <c r="AIK68" s="3"/>
      <c r="AIL68" s="3"/>
      <c r="AIM68" s="3"/>
      <c r="AIN68" s="3"/>
      <c r="AIO68" s="3"/>
      <c r="AIP68" s="3"/>
      <c r="AIQ68" s="3"/>
      <c r="AIR68" s="3"/>
      <c r="AIS68" s="3"/>
      <c r="AIT68" s="3"/>
      <c r="AIU68" s="3"/>
      <c r="AIV68" s="3"/>
      <c r="AIW68" s="3"/>
      <c r="AIX68" s="3"/>
      <c r="AIY68" s="3"/>
      <c r="AIZ68" s="3"/>
      <c r="AJA68" s="3"/>
      <c r="AJB68" s="3"/>
      <c r="AJC68" s="3"/>
      <c r="AJD68" s="3"/>
      <c r="AJE68" s="3"/>
      <c r="AJF68" s="3"/>
      <c r="AJG68" s="3"/>
      <c r="AJH68" s="3"/>
      <c r="AJI68" s="3"/>
      <c r="AJJ68" s="3"/>
      <c r="AJK68" s="3"/>
      <c r="AJL68" s="3"/>
      <c r="AJM68" s="3"/>
      <c r="AJN68" s="3"/>
      <c r="AJO68" s="3"/>
      <c r="AJP68" s="3"/>
      <c r="AJQ68" s="3"/>
      <c r="AJR68" s="3"/>
      <c r="AJS68" s="3"/>
      <c r="AJT68" s="3"/>
      <c r="AJU68" s="3"/>
      <c r="AJV68" s="3"/>
      <c r="AJW68" s="3"/>
      <c r="AJX68" s="3"/>
      <c r="AJY68" s="3"/>
      <c r="AJZ68" s="3"/>
      <c r="AKA68" s="3"/>
      <c r="AKB68" s="3"/>
      <c r="AKC68" s="3"/>
      <c r="AKD68" s="3"/>
      <c r="AKE68" s="3"/>
      <c r="AKF68" s="3"/>
      <c r="AKG68" s="3"/>
      <c r="AKH68" s="3"/>
      <c r="AKI68" s="3"/>
      <c r="AKJ68" s="3"/>
      <c r="AKK68" s="3"/>
      <c r="AKL68" s="3"/>
      <c r="AKM68" s="3"/>
      <c r="AKN68" s="3"/>
      <c r="AKO68" s="3"/>
      <c r="AKP68" s="3"/>
      <c r="AKQ68" s="3"/>
      <c r="AKR68" s="3"/>
      <c r="AKS68" s="3"/>
      <c r="AKT68" s="3"/>
      <c r="AKU68" s="3"/>
      <c r="AKV68" s="3"/>
      <c r="AKW68" s="3"/>
      <c r="AKX68" s="3"/>
      <c r="AKY68" s="3"/>
      <c r="AKZ68" s="3"/>
      <c r="ALA68" s="3"/>
      <c r="ALB68" s="3"/>
      <c r="ALC68" s="3"/>
      <c r="ALD68" s="3"/>
      <c r="ALE68" s="3"/>
      <c r="ALF68" s="3"/>
      <c r="ALG68" s="3"/>
      <c r="ALH68" s="3"/>
      <c r="ALI68" s="3"/>
      <c r="ALJ68" s="3"/>
      <c r="ALK68" s="3"/>
      <c r="ALL68" s="3"/>
      <c r="ALM68" s="3"/>
      <c r="ALN68" s="3"/>
      <c r="ALO68" s="3"/>
      <c r="ALP68" s="3"/>
      <c r="ALQ68" s="3"/>
      <c r="ALR68" s="3"/>
      <c r="ALS68" s="3"/>
      <c r="ALT68" s="3"/>
      <c r="ALU68" s="3"/>
    </row>
    <row r="69" spans="1:1009" ht="21" customHeight="1" x14ac:dyDescent="0.3">
      <c r="A69" s="239"/>
      <c r="B69" s="181"/>
      <c r="C69" s="182"/>
      <c r="D69" s="14" t="s">
        <v>9</v>
      </c>
      <c r="E69" s="32"/>
      <c r="F69" s="33"/>
      <c r="G69" s="48"/>
      <c r="J69" s="186" t="s">
        <v>31</v>
      </c>
      <c r="K69" s="186"/>
      <c r="L69" s="186"/>
      <c r="M69" s="245" t="str">
        <f>IF(E67&lt;&gt;"",AB38+1,"")</f>
        <v/>
      </c>
      <c r="P69" s="239"/>
      <c r="Q69" s="181"/>
      <c r="R69" s="182"/>
      <c r="S69" s="14" t="s">
        <v>9</v>
      </c>
      <c r="T69" s="32"/>
      <c r="U69" s="33"/>
      <c r="V69" s="48"/>
      <c r="Y69" s="186" t="s">
        <v>31</v>
      </c>
      <c r="Z69" s="186"/>
      <c r="AA69" s="186"/>
      <c r="AB69" s="245" t="str">
        <f>IF(T67&lt;&gt;"",M69+1,"")</f>
        <v/>
      </c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  <c r="SZ69" s="3"/>
      <c r="TA69" s="3"/>
      <c r="TB69" s="3"/>
      <c r="TC69" s="3"/>
      <c r="TD69" s="3"/>
      <c r="TE69" s="3"/>
      <c r="TF69" s="3"/>
      <c r="TG69" s="3"/>
      <c r="TH69" s="3"/>
      <c r="TI69" s="3"/>
      <c r="TJ69" s="3"/>
      <c r="TK69" s="3"/>
      <c r="TL69" s="3"/>
      <c r="TM69" s="3"/>
      <c r="TN69" s="3"/>
      <c r="TO69" s="3"/>
      <c r="TP69" s="3"/>
      <c r="TQ69" s="3"/>
      <c r="TR69" s="3"/>
      <c r="TS69" s="3"/>
      <c r="TT69" s="3"/>
      <c r="TU69" s="3"/>
      <c r="TV69" s="3"/>
      <c r="TW69" s="3"/>
      <c r="TX69" s="3"/>
      <c r="TY69" s="3"/>
      <c r="TZ69" s="3"/>
      <c r="UA69" s="3"/>
      <c r="UB69" s="3"/>
      <c r="UC69" s="3"/>
      <c r="UD69" s="3"/>
      <c r="UE69" s="3"/>
      <c r="UF69" s="3"/>
      <c r="UG69" s="3"/>
      <c r="UH69" s="3"/>
      <c r="UI69" s="3"/>
      <c r="UJ69" s="3"/>
      <c r="UK69" s="3"/>
      <c r="UL69" s="3"/>
      <c r="UM69" s="3"/>
      <c r="UN69" s="3"/>
      <c r="UO69" s="3"/>
      <c r="UP69" s="3"/>
      <c r="UQ69" s="3"/>
      <c r="UR69" s="3"/>
      <c r="US69" s="3"/>
      <c r="UT69" s="3"/>
      <c r="UU69" s="3"/>
      <c r="UV69" s="3"/>
      <c r="UW69" s="3"/>
      <c r="UX69" s="3"/>
      <c r="UY69" s="3"/>
      <c r="UZ69" s="3"/>
      <c r="VA69" s="3"/>
      <c r="VB69" s="3"/>
      <c r="VC69" s="3"/>
      <c r="VD69" s="3"/>
      <c r="VE69" s="3"/>
      <c r="VF69" s="3"/>
      <c r="VG69" s="3"/>
      <c r="VH69" s="3"/>
      <c r="VI69" s="3"/>
      <c r="VJ69" s="3"/>
      <c r="VK69" s="3"/>
      <c r="VL69" s="3"/>
      <c r="VM69" s="3"/>
      <c r="VN69" s="3"/>
      <c r="VO69" s="3"/>
      <c r="VP69" s="3"/>
      <c r="VQ69" s="3"/>
      <c r="VR69" s="3"/>
      <c r="VS69" s="3"/>
      <c r="VT69" s="3"/>
      <c r="VU69" s="3"/>
      <c r="VV69" s="3"/>
      <c r="VW69" s="3"/>
      <c r="VX69" s="3"/>
      <c r="VY69" s="3"/>
      <c r="VZ69" s="3"/>
      <c r="WA69" s="3"/>
      <c r="WB69" s="3"/>
      <c r="WC69" s="3"/>
      <c r="WD69" s="3"/>
      <c r="WE69" s="3"/>
      <c r="WF69" s="3"/>
      <c r="WG69" s="3"/>
      <c r="WH69" s="3"/>
      <c r="WI69" s="3"/>
      <c r="WJ69" s="3"/>
      <c r="WK69" s="3"/>
      <c r="WL69" s="3"/>
      <c r="WM69" s="3"/>
      <c r="WN69" s="3"/>
      <c r="WO69" s="3"/>
      <c r="WP69" s="3"/>
      <c r="WQ69" s="3"/>
      <c r="WR69" s="3"/>
      <c r="WS69" s="3"/>
      <c r="WT69" s="3"/>
      <c r="WU69" s="3"/>
      <c r="WV69" s="3"/>
      <c r="WW69" s="3"/>
      <c r="WX69" s="3"/>
      <c r="WY69" s="3"/>
      <c r="WZ69" s="3"/>
      <c r="XA69" s="3"/>
      <c r="XB69" s="3"/>
      <c r="XC69" s="3"/>
      <c r="XD69" s="3"/>
      <c r="XE69" s="3"/>
      <c r="XF69" s="3"/>
      <c r="XG69" s="3"/>
      <c r="XH69" s="3"/>
      <c r="XI69" s="3"/>
      <c r="XJ69" s="3"/>
      <c r="XK69" s="3"/>
      <c r="XL69" s="3"/>
      <c r="XM69" s="3"/>
      <c r="XN69" s="3"/>
      <c r="XO69" s="3"/>
      <c r="XP69" s="3"/>
      <c r="XQ69" s="3"/>
      <c r="XR69" s="3"/>
      <c r="XS69" s="3"/>
      <c r="XT69" s="3"/>
      <c r="XU69" s="3"/>
      <c r="XV69" s="3"/>
      <c r="XW69" s="3"/>
      <c r="XX69" s="3"/>
      <c r="XY69" s="3"/>
      <c r="XZ69" s="3"/>
      <c r="YA69" s="3"/>
      <c r="YB69" s="3"/>
      <c r="YC69" s="3"/>
      <c r="YD69" s="3"/>
      <c r="YE69" s="3"/>
      <c r="YF69" s="3"/>
      <c r="YG69" s="3"/>
      <c r="YH69" s="3"/>
      <c r="YI69" s="3"/>
      <c r="YJ69" s="3"/>
      <c r="YK69" s="3"/>
      <c r="YL69" s="3"/>
      <c r="YM69" s="3"/>
      <c r="YN69" s="3"/>
      <c r="YO69" s="3"/>
      <c r="YP69" s="3"/>
      <c r="YQ69" s="3"/>
      <c r="YR69" s="3"/>
      <c r="YS69" s="3"/>
      <c r="YT69" s="3"/>
      <c r="YU69" s="3"/>
      <c r="YV69" s="3"/>
      <c r="YW69" s="3"/>
      <c r="YX69" s="3"/>
      <c r="YY69" s="3"/>
      <c r="YZ69" s="3"/>
      <c r="ZA69" s="3"/>
      <c r="ZB69" s="3"/>
      <c r="ZC69" s="3"/>
      <c r="ZD69" s="3"/>
      <c r="ZE69" s="3"/>
      <c r="ZF69" s="3"/>
      <c r="ZG69" s="3"/>
      <c r="ZH69" s="3"/>
      <c r="ZI69" s="3"/>
      <c r="ZJ69" s="3"/>
      <c r="ZK69" s="3"/>
      <c r="ZL69" s="3"/>
      <c r="ZM69" s="3"/>
      <c r="ZN69" s="3"/>
      <c r="ZO69" s="3"/>
      <c r="ZP69" s="3"/>
      <c r="ZQ69" s="3"/>
      <c r="ZR69" s="3"/>
      <c r="ZS69" s="3"/>
      <c r="ZT69" s="3"/>
      <c r="ZU69" s="3"/>
      <c r="ZV69" s="3"/>
      <c r="ZW69" s="3"/>
      <c r="ZX69" s="3"/>
      <c r="ZY69" s="3"/>
      <c r="ZZ69" s="3"/>
      <c r="AAA69" s="3"/>
      <c r="AAB69" s="3"/>
      <c r="AAC69" s="3"/>
      <c r="AAD69" s="3"/>
      <c r="AAE69" s="3"/>
      <c r="AAF69" s="3"/>
      <c r="AAG69" s="3"/>
      <c r="AAH69" s="3"/>
      <c r="AAI69" s="3"/>
      <c r="AAJ69" s="3"/>
      <c r="AAK69" s="3"/>
      <c r="AAL69" s="3"/>
      <c r="AAM69" s="3"/>
      <c r="AAN69" s="3"/>
      <c r="AAO69" s="3"/>
      <c r="AAP69" s="3"/>
      <c r="AAQ69" s="3"/>
      <c r="AAR69" s="3"/>
      <c r="AAS69" s="3"/>
      <c r="AAT69" s="3"/>
      <c r="AAU69" s="3"/>
      <c r="AAV69" s="3"/>
      <c r="AAW69" s="3"/>
      <c r="AAX69" s="3"/>
      <c r="AAY69" s="3"/>
      <c r="AAZ69" s="3"/>
      <c r="ABA69" s="3"/>
      <c r="ABB69" s="3"/>
      <c r="ABC69" s="3"/>
      <c r="ABD69" s="3"/>
      <c r="ABE69" s="3"/>
      <c r="ABF69" s="3"/>
      <c r="ABG69" s="3"/>
      <c r="ABH69" s="3"/>
      <c r="ABI69" s="3"/>
      <c r="ABJ69" s="3"/>
      <c r="ABK69" s="3"/>
      <c r="ABL69" s="3"/>
      <c r="ABM69" s="3"/>
      <c r="ABN69" s="3"/>
      <c r="ABO69" s="3"/>
      <c r="ABP69" s="3"/>
      <c r="ABQ69" s="3"/>
      <c r="ABR69" s="3"/>
      <c r="ABS69" s="3"/>
      <c r="ABT69" s="3"/>
      <c r="ABU69" s="3"/>
      <c r="ABV69" s="3"/>
      <c r="ABW69" s="3"/>
      <c r="ABX69" s="3"/>
      <c r="ABY69" s="3"/>
      <c r="ABZ69" s="3"/>
      <c r="ACA69" s="3"/>
      <c r="ACB69" s="3"/>
      <c r="ACC69" s="3"/>
      <c r="ACD69" s="3"/>
      <c r="ACE69" s="3"/>
      <c r="ACF69" s="3"/>
      <c r="ACG69" s="3"/>
      <c r="ACH69" s="3"/>
      <c r="ACI69" s="3"/>
      <c r="ACJ69" s="3"/>
      <c r="ACK69" s="3"/>
      <c r="ACL69" s="3"/>
      <c r="ACM69" s="3"/>
      <c r="ACN69" s="3"/>
      <c r="ACO69" s="3"/>
      <c r="ACP69" s="3"/>
      <c r="ACQ69" s="3"/>
      <c r="ACR69" s="3"/>
      <c r="ACS69" s="3"/>
      <c r="ACT69" s="3"/>
      <c r="ACU69" s="3"/>
      <c r="ACV69" s="3"/>
      <c r="ACW69" s="3"/>
      <c r="ACX69" s="3"/>
      <c r="ACY69" s="3"/>
      <c r="ACZ69" s="3"/>
      <c r="ADA69" s="3"/>
      <c r="ADB69" s="3"/>
      <c r="ADC69" s="3"/>
      <c r="ADD69" s="3"/>
      <c r="ADE69" s="3"/>
      <c r="ADF69" s="3"/>
      <c r="ADG69" s="3"/>
      <c r="ADH69" s="3"/>
      <c r="ADI69" s="3"/>
      <c r="ADJ69" s="3"/>
      <c r="ADK69" s="3"/>
      <c r="ADL69" s="3"/>
      <c r="ADM69" s="3"/>
      <c r="ADN69" s="3"/>
      <c r="ADO69" s="3"/>
      <c r="ADP69" s="3"/>
      <c r="ADQ69" s="3"/>
      <c r="ADR69" s="3"/>
      <c r="ADS69" s="3"/>
      <c r="ADT69" s="3"/>
      <c r="ADU69" s="3"/>
      <c r="ADV69" s="3"/>
      <c r="ADW69" s="3"/>
      <c r="ADX69" s="3"/>
      <c r="ADY69" s="3"/>
      <c r="ADZ69" s="3"/>
      <c r="AEA69" s="3"/>
      <c r="AEB69" s="3"/>
      <c r="AEC69" s="3"/>
      <c r="AED69" s="3"/>
      <c r="AEE69" s="3"/>
      <c r="AEF69" s="3"/>
      <c r="AEG69" s="3"/>
      <c r="AEH69" s="3"/>
      <c r="AEI69" s="3"/>
      <c r="AEJ69" s="3"/>
      <c r="AEK69" s="3"/>
      <c r="AEL69" s="3"/>
      <c r="AEM69" s="3"/>
      <c r="AEN69" s="3"/>
      <c r="AEO69" s="3"/>
      <c r="AEP69" s="3"/>
      <c r="AEQ69" s="3"/>
      <c r="AER69" s="3"/>
      <c r="AES69" s="3"/>
      <c r="AET69" s="3"/>
      <c r="AEU69" s="3"/>
      <c r="AEV69" s="3"/>
      <c r="AEW69" s="3"/>
      <c r="AEX69" s="3"/>
      <c r="AEY69" s="3"/>
      <c r="AEZ69" s="3"/>
      <c r="AFA69" s="3"/>
      <c r="AFB69" s="3"/>
      <c r="AFC69" s="3"/>
      <c r="AFD69" s="3"/>
      <c r="AFE69" s="3"/>
      <c r="AFF69" s="3"/>
      <c r="AFG69" s="3"/>
      <c r="AFH69" s="3"/>
      <c r="AFI69" s="3"/>
      <c r="AFJ69" s="3"/>
      <c r="AFK69" s="3"/>
      <c r="AFL69" s="3"/>
      <c r="AFM69" s="3"/>
      <c r="AFN69" s="3"/>
      <c r="AFO69" s="3"/>
      <c r="AFP69" s="3"/>
      <c r="AFQ69" s="3"/>
      <c r="AFR69" s="3"/>
      <c r="AFS69" s="3"/>
      <c r="AFT69" s="3"/>
      <c r="AFU69" s="3"/>
      <c r="AFV69" s="3"/>
      <c r="AFW69" s="3"/>
      <c r="AFX69" s="3"/>
      <c r="AFY69" s="3"/>
      <c r="AFZ69" s="3"/>
      <c r="AGA69" s="3"/>
      <c r="AGB69" s="3"/>
      <c r="AGC69" s="3"/>
      <c r="AGD69" s="3"/>
      <c r="AGE69" s="3"/>
      <c r="AGF69" s="3"/>
      <c r="AGG69" s="3"/>
      <c r="AGH69" s="3"/>
      <c r="AGI69" s="3"/>
      <c r="AGJ69" s="3"/>
      <c r="AGK69" s="3"/>
      <c r="AGL69" s="3"/>
      <c r="AGM69" s="3"/>
      <c r="AGN69" s="3"/>
      <c r="AGO69" s="3"/>
      <c r="AGP69" s="3"/>
      <c r="AGQ69" s="3"/>
      <c r="AGR69" s="3"/>
      <c r="AGS69" s="3"/>
      <c r="AGT69" s="3"/>
      <c r="AGU69" s="3"/>
      <c r="AGV69" s="3"/>
      <c r="AGW69" s="3"/>
      <c r="AGX69" s="3"/>
      <c r="AGY69" s="3"/>
      <c r="AGZ69" s="3"/>
      <c r="AHA69" s="3"/>
      <c r="AHB69" s="3"/>
      <c r="AHC69" s="3"/>
      <c r="AHD69" s="3"/>
      <c r="AHE69" s="3"/>
      <c r="AHF69" s="3"/>
      <c r="AHG69" s="3"/>
      <c r="AHH69" s="3"/>
      <c r="AHI69" s="3"/>
      <c r="AHJ69" s="3"/>
      <c r="AHK69" s="3"/>
      <c r="AHL69" s="3"/>
      <c r="AHM69" s="3"/>
      <c r="AHN69" s="3"/>
      <c r="AHO69" s="3"/>
      <c r="AHP69" s="3"/>
      <c r="AHQ69" s="3"/>
      <c r="AHR69" s="3"/>
      <c r="AHS69" s="3"/>
      <c r="AHT69" s="3"/>
      <c r="AHU69" s="3"/>
      <c r="AHV69" s="3"/>
      <c r="AHW69" s="3"/>
      <c r="AHX69" s="3"/>
      <c r="AHY69" s="3"/>
      <c r="AHZ69" s="3"/>
      <c r="AIA69" s="3"/>
      <c r="AIB69" s="3"/>
      <c r="AIC69" s="3"/>
      <c r="AID69" s="3"/>
      <c r="AIE69" s="3"/>
      <c r="AIF69" s="3"/>
      <c r="AIG69" s="3"/>
      <c r="AIH69" s="3"/>
      <c r="AII69" s="3"/>
      <c r="AIJ69" s="3"/>
      <c r="AIK69" s="3"/>
      <c r="AIL69" s="3"/>
      <c r="AIM69" s="3"/>
      <c r="AIN69" s="3"/>
      <c r="AIO69" s="3"/>
      <c r="AIP69" s="3"/>
      <c r="AIQ69" s="3"/>
      <c r="AIR69" s="3"/>
      <c r="AIS69" s="3"/>
      <c r="AIT69" s="3"/>
      <c r="AIU69" s="3"/>
      <c r="AIV69" s="3"/>
      <c r="AIW69" s="3"/>
      <c r="AIX69" s="3"/>
      <c r="AIY69" s="3"/>
      <c r="AIZ69" s="3"/>
      <c r="AJA69" s="3"/>
      <c r="AJB69" s="3"/>
      <c r="AJC69" s="3"/>
      <c r="AJD69" s="3"/>
      <c r="AJE69" s="3"/>
      <c r="AJF69" s="3"/>
      <c r="AJG69" s="3"/>
      <c r="AJH69" s="3"/>
      <c r="AJI69" s="3"/>
      <c r="AJJ69" s="3"/>
      <c r="AJK69" s="3"/>
      <c r="AJL69" s="3"/>
      <c r="AJM69" s="3"/>
      <c r="AJN69" s="3"/>
      <c r="AJO69" s="3"/>
      <c r="AJP69" s="3"/>
      <c r="AJQ69" s="3"/>
      <c r="AJR69" s="3"/>
      <c r="AJS69" s="3"/>
      <c r="AJT69" s="3"/>
      <c r="AJU69" s="3"/>
      <c r="AJV69" s="3"/>
      <c r="AJW69" s="3"/>
      <c r="AJX69" s="3"/>
      <c r="AJY69" s="3"/>
      <c r="AJZ69" s="3"/>
      <c r="AKA69" s="3"/>
      <c r="AKB69" s="3"/>
      <c r="AKC69" s="3"/>
      <c r="AKD69" s="3"/>
      <c r="AKE69" s="3"/>
      <c r="AKF69" s="3"/>
      <c r="AKG69" s="3"/>
      <c r="AKH69" s="3"/>
      <c r="AKI69" s="3"/>
      <c r="AKJ69" s="3"/>
      <c r="AKK69" s="3"/>
      <c r="AKL69" s="3"/>
      <c r="AKM69" s="3"/>
      <c r="AKN69" s="3"/>
      <c r="AKO69" s="3"/>
      <c r="AKP69" s="3"/>
      <c r="AKQ69" s="3"/>
      <c r="AKR69" s="3"/>
      <c r="AKS69" s="3"/>
      <c r="AKT69" s="3"/>
      <c r="AKU69" s="3"/>
      <c r="AKV69" s="3"/>
      <c r="AKW69" s="3"/>
      <c r="AKX69" s="3"/>
      <c r="AKY69" s="3"/>
      <c r="AKZ69" s="3"/>
      <c r="ALA69" s="3"/>
      <c r="ALB69" s="3"/>
      <c r="ALC69" s="3"/>
      <c r="ALD69" s="3"/>
      <c r="ALE69" s="3"/>
      <c r="ALF69" s="3"/>
      <c r="ALG69" s="3"/>
      <c r="ALH69" s="3"/>
      <c r="ALI69" s="3"/>
      <c r="ALJ69" s="3"/>
      <c r="ALK69" s="3"/>
      <c r="ALL69" s="3"/>
      <c r="ALM69" s="3"/>
      <c r="ALN69" s="3"/>
      <c r="ALO69" s="3"/>
      <c r="ALP69" s="3"/>
      <c r="ALQ69" s="3"/>
      <c r="ALR69" s="3"/>
      <c r="ALS69" s="3"/>
      <c r="ALT69" s="3"/>
      <c r="ALU69" s="3"/>
    </row>
    <row r="70" spans="1:1009" ht="21" customHeight="1" x14ac:dyDescent="0.3">
      <c r="A70" s="240"/>
      <c r="B70" s="241"/>
      <c r="C70" s="242"/>
      <c r="D70" s="14" t="s">
        <v>10</v>
      </c>
      <c r="E70" s="32"/>
      <c r="F70" s="33"/>
      <c r="G70" s="48"/>
      <c r="J70" s="186"/>
      <c r="K70" s="186"/>
      <c r="L70" s="186"/>
      <c r="M70" s="245"/>
      <c r="P70" s="240"/>
      <c r="Q70" s="241"/>
      <c r="R70" s="242"/>
      <c r="S70" s="14" t="s">
        <v>10</v>
      </c>
      <c r="T70" s="32"/>
      <c r="U70" s="33"/>
      <c r="V70" s="48"/>
      <c r="Y70" s="186"/>
      <c r="Z70" s="186"/>
      <c r="AA70" s="186"/>
      <c r="AB70" s="245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  <c r="QB70" s="3"/>
      <c r="QC70" s="3"/>
      <c r="QD70" s="3"/>
      <c r="QE70" s="3"/>
      <c r="QF70" s="3"/>
      <c r="QG70" s="3"/>
      <c r="QH70" s="3"/>
      <c r="QI70" s="3"/>
      <c r="QJ70" s="3"/>
      <c r="QK70" s="3"/>
      <c r="QL70" s="3"/>
      <c r="QM70" s="3"/>
      <c r="QN70" s="3"/>
      <c r="QO70" s="3"/>
      <c r="QP70" s="3"/>
      <c r="QQ70" s="3"/>
      <c r="QR70" s="3"/>
      <c r="QS70" s="3"/>
      <c r="QT70" s="3"/>
      <c r="QU70" s="3"/>
      <c r="QV70" s="3"/>
      <c r="QW70" s="3"/>
      <c r="QX70" s="3"/>
      <c r="QY70" s="3"/>
      <c r="QZ70" s="3"/>
      <c r="RA70" s="3"/>
      <c r="RB70" s="3"/>
      <c r="RC70" s="3"/>
      <c r="RD70" s="3"/>
      <c r="RE70" s="3"/>
      <c r="RF70" s="3"/>
      <c r="RG70" s="3"/>
      <c r="RH70" s="3"/>
      <c r="RI70" s="3"/>
      <c r="RJ70" s="3"/>
      <c r="RK70" s="3"/>
      <c r="RL70" s="3"/>
      <c r="RM70" s="3"/>
      <c r="RN70" s="3"/>
      <c r="RO70" s="3"/>
      <c r="RP70" s="3"/>
      <c r="RQ70" s="3"/>
      <c r="RR70" s="3"/>
      <c r="RS70" s="3"/>
      <c r="RT70" s="3"/>
      <c r="RU70" s="3"/>
      <c r="RV70" s="3"/>
      <c r="RW70" s="3"/>
      <c r="RX70" s="3"/>
      <c r="RY70" s="3"/>
      <c r="RZ70" s="3"/>
      <c r="SA70" s="3"/>
      <c r="SB70" s="3"/>
      <c r="SC70" s="3"/>
      <c r="SD70" s="3"/>
      <c r="SE70" s="3"/>
      <c r="SF70" s="3"/>
      <c r="SG70" s="3"/>
      <c r="SH70" s="3"/>
      <c r="SI70" s="3"/>
      <c r="SJ70" s="3"/>
      <c r="SK70" s="3"/>
      <c r="SL70" s="3"/>
      <c r="SM70" s="3"/>
      <c r="SN70" s="3"/>
      <c r="SO70" s="3"/>
      <c r="SP70" s="3"/>
      <c r="SQ70" s="3"/>
      <c r="SR70" s="3"/>
      <c r="SS70" s="3"/>
      <c r="ST70" s="3"/>
      <c r="SU70" s="3"/>
      <c r="SV70" s="3"/>
      <c r="SW70" s="3"/>
      <c r="SX70" s="3"/>
      <c r="SY70" s="3"/>
      <c r="SZ70" s="3"/>
      <c r="TA70" s="3"/>
      <c r="TB70" s="3"/>
      <c r="TC70" s="3"/>
      <c r="TD70" s="3"/>
      <c r="TE70" s="3"/>
      <c r="TF70" s="3"/>
      <c r="TG70" s="3"/>
      <c r="TH70" s="3"/>
      <c r="TI70" s="3"/>
      <c r="TJ70" s="3"/>
      <c r="TK70" s="3"/>
      <c r="TL70" s="3"/>
      <c r="TM70" s="3"/>
      <c r="TN70" s="3"/>
      <c r="TO70" s="3"/>
      <c r="TP70" s="3"/>
      <c r="TQ70" s="3"/>
      <c r="TR70" s="3"/>
      <c r="TS70" s="3"/>
      <c r="TT70" s="3"/>
      <c r="TU70" s="3"/>
      <c r="TV70" s="3"/>
      <c r="TW70" s="3"/>
      <c r="TX70" s="3"/>
      <c r="TY70" s="3"/>
      <c r="TZ70" s="3"/>
      <c r="UA70" s="3"/>
      <c r="UB70" s="3"/>
      <c r="UC70" s="3"/>
      <c r="UD70" s="3"/>
      <c r="UE70" s="3"/>
      <c r="UF70" s="3"/>
      <c r="UG70" s="3"/>
      <c r="UH70" s="3"/>
      <c r="UI70" s="3"/>
      <c r="UJ70" s="3"/>
      <c r="UK70" s="3"/>
      <c r="UL70" s="3"/>
      <c r="UM70" s="3"/>
      <c r="UN70" s="3"/>
      <c r="UO70" s="3"/>
      <c r="UP70" s="3"/>
      <c r="UQ70" s="3"/>
      <c r="UR70" s="3"/>
      <c r="US70" s="3"/>
      <c r="UT70" s="3"/>
      <c r="UU70" s="3"/>
      <c r="UV70" s="3"/>
      <c r="UW70" s="3"/>
      <c r="UX70" s="3"/>
      <c r="UY70" s="3"/>
      <c r="UZ70" s="3"/>
      <c r="VA70" s="3"/>
      <c r="VB70" s="3"/>
      <c r="VC70" s="3"/>
      <c r="VD70" s="3"/>
      <c r="VE70" s="3"/>
      <c r="VF70" s="3"/>
      <c r="VG70" s="3"/>
      <c r="VH70" s="3"/>
      <c r="VI70" s="3"/>
      <c r="VJ70" s="3"/>
      <c r="VK70" s="3"/>
      <c r="VL70" s="3"/>
      <c r="VM70" s="3"/>
      <c r="VN70" s="3"/>
      <c r="VO70" s="3"/>
      <c r="VP70" s="3"/>
      <c r="VQ70" s="3"/>
      <c r="VR70" s="3"/>
      <c r="VS70" s="3"/>
      <c r="VT70" s="3"/>
      <c r="VU70" s="3"/>
      <c r="VV70" s="3"/>
      <c r="VW70" s="3"/>
      <c r="VX70" s="3"/>
      <c r="VY70" s="3"/>
      <c r="VZ70" s="3"/>
      <c r="WA70" s="3"/>
      <c r="WB70" s="3"/>
      <c r="WC70" s="3"/>
      <c r="WD70" s="3"/>
      <c r="WE70" s="3"/>
      <c r="WF70" s="3"/>
      <c r="WG70" s="3"/>
      <c r="WH70" s="3"/>
      <c r="WI70" s="3"/>
      <c r="WJ70" s="3"/>
      <c r="WK70" s="3"/>
      <c r="WL70" s="3"/>
      <c r="WM70" s="3"/>
      <c r="WN70" s="3"/>
      <c r="WO70" s="3"/>
      <c r="WP70" s="3"/>
      <c r="WQ70" s="3"/>
      <c r="WR70" s="3"/>
      <c r="WS70" s="3"/>
      <c r="WT70" s="3"/>
      <c r="WU70" s="3"/>
      <c r="WV70" s="3"/>
      <c r="WW70" s="3"/>
      <c r="WX70" s="3"/>
      <c r="WY70" s="3"/>
      <c r="WZ70" s="3"/>
      <c r="XA70" s="3"/>
      <c r="XB70" s="3"/>
      <c r="XC70" s="3"/>
      <c r="XD70" s="3"/>
      <c r="XE70" s="3"/>
      <c r="XF70" s="3"/>
      <c r="XG70" s="3"/>
      <c r="XH70" s="3"/>
      <c r="XI70" s="3"/>
      <c r="XJ70" s="3"/>
      <c r="XK70" s="3"/>
      <c r="XL70" s="3"/>
      <c r="XM70" s="3"/>
      <c r="XN70" s="3"/>
      <c r="XO70" s="3"/>
      <c r="XP70" s="3"/>
      <c r="XQ70" s="3"/>
      <c r="XR70" s="3"/>
      <c r="XS70" s="3"/>
      <c r="XT70" s="3"/>
      <c r="XU70" s="3"/>
      <c r="XV70" s="3"/>
      <c r="XW70" s="3"/>
      <c r="XX70" s="3"/>
      <c r="XY70" s="3"/>
      <c r="XZ70" s="3"/>
      <c r="YA70" s="3"/>
      <c r="YB70" s="3"/>
      <c r="YC70" s="3"/>
      <c r="YD70" s="3"/>
      <c r="YE70" s="3"/>
      <c r="YF70" s="3"/>
      <c r="YG70" s="3"/>
      <c r="YH70" s="3"/>
      <c r="YI70" s="3"/>
      <c r="YJ70" s="3"/>
      <c r="YK70" s="3"/>
      <c r="YL70" s="3"/>
      <c r="YM70" s="3"/>
      <c r="YN70" s="3"/>
      <c r="YO70" s="3"/>
      <c r="YP70" s="3"/>
      <c r="YQ70" s="3"/>
      <c r="YR70" s="3"/>
      <c r="YS70" s="3"/>
      <c r="YT70" s="3"/>
      <c r="YU70" s="3"/>
      <c r="YV70" s="3"/>
      <c r="YW70" s="3"/>
      <c r="YX70" s="3"/>
      <c r="YY70" s="3"/>
      <c r="YZ70" s="3"/>
      <c r="ZA70" s="3"/>
      <c r="ZB70" s="3"/>
      <c r="ZC70" s="3"/>
      <c r="ZD70" s="3"/>
      <c r="ZE70" s="3"/>
      <c r="ZF70" s="3"/>
      <c r="ZG70" s="3"/>
      <c r="ZH70" s="3"/>
      <c r="ZI70" s="3"/>
      <c r="ZJ70" s="3"/>
      <c r="ZK70" s="3"/>
      <c r="ZL70" s="3"/>
      <c r="ZM70" s="3"/>
      <c r="ZN70" s="3"/>
      <c r="ZO70" s="3"/>
      <c r="ZP70" s="3"/>
      <c r="ZQ70" s="3"/>
      <c r="ZR70" s="3"/>
      <c r="ZS70" s="3"/>
      <c r="ZT70" s="3"/>
      <c r="ZU70" s="3"/>
      <c r="ZV70" s="3"/>
      <c r="ZW70" s="3"/>
      <c r="ZX70" s="3"/>
      <c r="ZY70" s="3"/>
      <c r="ZZ70" s="3"/>
      <c r="AAA70" s="3"/>
      <c r="AAB70" s="3"/>
      <c r="AAC70" s="3"/>
      <c r="AAD70" s="3"/>
      <c r="AAE70" s="3"/>
      <c r="AAF70" s="3"/>
      <c r="AAG70" s="3"/>
      <c r="AAH70" s="3"/>
      <c r="AAI70" s="3"/>
      <c r="AAJ70" s="3"/>
      <c r="AAK70" s="3"/>
      <c r="AAL70" s="3"/>
      <c r="AAM70" s="3"/>
      <c r="AAN70" s="3"/>
      <c r="AAO70" s="3"/>
      <c r="AAP70" s="3"/>
      <c r="AAQ70" s="3"/>
      <c r="AAR70" s="3"/>
      <c r="AAS70" s="3"/>
      <c r="AAT70" s="3"/>
      <c r="AAU70" s="3"/>
      <c r="AAV70" s="3"/>
      <c r="AAW70" s="3"/>
      <c r="AAX70" s="3"/>
      <c r="AAY70" s="3"/>
      <c r="AAZ70" s="3"/>
      <c r="ABA70" s="3"/>
      <c r="ABB70" s="3"/>
      <c r="ABC70" s="3"/>
      <c r="ABD70" s="3"/>
      <c r="ABE70" s="3"/>
      <c r="ABF70" s="3"/>
      <c r="ABG70" s="3"/>
      <c r="ABH70" s="3"/>
      <c r="ABI70" s="3"/>
      <c r="ABJ70" s="3"/>
      <c r="ABK70" s="3"/>
      <c r="ABL70" s="3"/>
      <c r="ABM70" s="3"/>
      <c r="ABN70" s="3"/>
      <c r="ABO70" s="3"/>
      <c r="ABP70" s="3"/>
      <c r="ABQ70" s="3"/>
      <c r="ABR70" s="3"/>
      <c r="ABS70" s="3"/>
      <c r="ABT70" s="3"/>
      <c r="ABU70" s="3"/>
      <c r="ABV70" s="3"/>
      <c r="ABW70" s="3"/>
      <c r="ABX70" s="3"/>
      <c r="ABY70" s="3"/>
      <c r="ABZ70" s="3"/>
      <c r="ACA70" s="3"/>
      <c r="ACB70" s="3"/>
      <c r="ACC70" s="3"/>
      <c r="ACD70" s="3"/>
      <c r="ACE70" s="3"/>
      <c r="ACF70" s="3"/>
      <c r="ACG70" s="3"/>
      <c r="ACH70" s="3"/>
      <c r="ACI70" s="3"/>
      <c r="ACJ70" s="3"/>
      <c r="ACK70" s="3"/>
      <c r="ACL70" s="3"/>
      <c r="ACM70" s="3"/>
      <c r="ACN70" s="3"/>
      <c r="ACO70" s="3"/>
      <c r="ACP70" s="3"/>
      <c r="ACQ70" s="3"/>
      <c r="ACR70" s="3"/>
      <c r="ACS70" s="3"/>
      <c r="ACT70" s="3"/>
      <c r="ACU70" s="3"/>
      <c r="ACV70" s="3"/>
      <c r="ACW70" s="3"/>
      <c r="ACX70" s="3"/>
      <c r="ACY70" s="3"/>
      <c r="ACZ70" s="3"/>
      <c r="ADA70" s="3"/>
      <c r="ADB70" s="3"/>
      <c r="ADC70" s="3"/>
      <c r="ADD70" s="3"/>
      <c r="ADE70" s="3"/>
      <c r="ADF70" s="3"/>
      <c r="ADG70" s="3"/>
      <c r="ADH70" s="3"/>
      <c r="ADI70" s="3"/>
      <c r="ADJ70" s="3"/>
      <c r="ADK70" s="3"/>
      <c r="ADL70" s="3"/>
      <c r="ADM70" s="3"/>
      <c r="ADN70" s="3"/>
      <c r="ADO70" s="3"/>
      <c r="ADP70" s="3"/>
      <c r="ADQ70" s="3"/>
      <c r="ADR70" s="3"/>
      <c r="ADS70" s="3"/>
      <c r="ADT70" s="3"/>
      <c r="ADU70" s="3"/>
      <c r="ADV70" s="3"/>
      <c r="ADW70" s="3"/>
      <c r="ADX70" s="3"/>
      <c r="ADY70" s="3"/>
      <c r="ADZ70" s="3"/>
      <c r="AEA70" s="3"/>
      <c r="AEB70" s="3"/>
      <c r="AEC70" s="3"/>
      <c r="AED70" s="3"/>
      <c r="AEE70" s="3"/>
      <c r="AEF70" s="3"/>
      <c r="AEG70" s="3"/>
      <c r="AEH70" s="3"/>
      <c r="AEI70" s="3"/>
      <c r="AEJ70" s="3"/>
      <c r="AEK70" s="3"/>
      <c r="AEL70" s="3"/>
      <c r="AEM70" s="3"/>
      <c r="AEN70" s="3"/>
      <c r="AEO70" s="3"/>
      <c r="AEP70" s="3"/>
      <c r="AEQ70" s="3"/>
      <c r="AER70" s="3"/>
      <c r="AES70" s="3"/>
      <c r="AET70" s="3"/>
      <c r="AEU70" s="3"/>
      <c r="AEV70" s="3"/>
      <c r="AEW70" s="3"/>
      <c r="AEX70" s="3"/>
      <c r="AEY70" s="3"/>
      <c r="AEZ70" s="3"/>
      <c r="AFA70" s="3"/>
      <c r="AFB70" s="3"/>
      <c r="AFC70" s="3"/>
      <c r="AFD70" s="3"/>
      <c r="AFE70" s="3"/>
      <c r="AFF70" s="3"/>
      <c r="AFG70" s="3"/>
      <c r="AFH70" s="3"/>
      <c r="AFI70" s="3"/>
      <c r="AFJ70" s="3"/>
      <c r="AFK70" s="3"/>
      <c r="AFL70" s="3"/>
      <c r="AFM70" s="3"/>
      <c r="AFN70" s="3"/>
      <c r="AFO70" s="3"/>
      <c r="AFP70" s="3"/>
      <c r="AFQ70" s="3"/>
      <c r="AFR70" s="3"/>
      <c r="AFS70" s="3"/>
      <c r="AFT70" s="3"/>
      <c r="AFU70" s="3"/>
      <c r="AFV70" s="3"/>
      <c r="AFW70" s="3"/>
      <c r="AFX70" s="3"/>
      <c r="AFY70" s="3"/>
      <c r="AFZ70" s="3"/>
      <c r="AGA70" s="3"/>
      <c r="AGB70" s="3"/>
      <c r="AGC70" s="3"/>
      <c r="AGD70" s="3"/>
      <c r="AGE70" s="3"/>
      <c r="AGF70" s="3"/>
      <c r="AGG70" s="3"/>
      <c r="AGH70" s="3"/>
      <c r="AGI70" s="3"/>
      <c r="AGJ70" s="3"/>
      <c r="AGK70" s="3"/>
      <c r="AGL70" s="3"/>
      <c r="AGM70" s="3"/>
      <c r="AGN70" s="3"/>
      <c r="AGO70" s="3"/>
      <c r="AGP70" s="3"/>
      <c r="AGQ70" s="3"/>
      <c r="AGR70" s="3"/>
      <c r="AGS70" s="3"/>
      <c r="AGT70" s="3"/>
      <c r="AGU70" s="3"/>
      <c r="AGV70" s="3"/>
      <c r="AGW70" s="3"/>
      <c r="AGX70" s="3"/>
      <c r="AGY70" s="3"/>
      <c r="AGZ70" s="3"/>
      <c r="AHA70" s="3"/>
      <c r="AHB70" s="3"/>
      <c r="AHC70" s="3"/>
      <c r="AHD70" s="3"/>
      <c r="AHE70" s="3"/>
      <c r="AHF70" s="3"/>
      <c r="AHG70" s="3"/>
      <c r="AHH70" s="3"/>
      <c r="AHI70" s="3"/>
      <c r="AHJ70" s="3"/>
      <c r="AHK70" s="3"/>
      <c r="AHL70" s="3"/>
      <c r="AHM70" s="3"/>
      <c r="AHN70" s="3"/>
      <c r="AHO70" s="3"/>
      <c r="AHP70" s="3"/>
      <c r="AHQ70" s="3"/>
      <c r="AHR70" s="3"/>
      <c r="AHS70" s="3"/>
      <c r="AHT70" s="3"/>
      <c r="AHU70" s="3"/>
      <c r="AHV70" s="3"/>
      <c r="AHW70" s="3"/>
      <c r="AHX70" s="3"/>
      <c r="AHY70" s="3"/>
      <c r="AHZ70" s="3"/>
      <c r="AIA70" s="3"/>
      <c r="AIB70" s="3"/>
      <c r="AIC70" s="3"/>
      <c r="AID70" s="3"/>
      <c r="AIE70" s="3"/>
      <c r="AIF70" s="3"/>
      <c r="AIG70" s="3"/>
      <c r="AIH70" s="3"/>
      <c r="AII70" s="3"/>
      <c r="AIJ70" s="3"/>
      <c r="AIK70" s="3"/>
      <c r="AIL70" s="3"/>
      <c r="AIM70" s="3"/>
      <c r="AIN70" s="3"/>
      <c r="AIO70" s="3"/>
      <c r="AIP70" s="3"/>
      <c r="AIQ70" s="3"/>
      <c r="AIR70" s="3"/>
      <c r="AIS70" s="3"/>
      <c r="AIT70" s="3"/>
      <c r="AIU70" s="3"/>
      <c r="AIV70" s="3"/>
      <c r="AIW70" s="3"/>
      <c r="AIX70" s="3"/>
      <c r="AIY70" s="3"/>
      <c r="AIZ70" s="3"/>
      <c r="AJA70" s="3"/>
      <c r="AJB70" s="3"/>
      <c r="AJC70" s="3"/>
      <c r="AJD70" s="3"/>
      <c r="AJE70" s="3"/>
      <c r="AJF70" s="3"/>
      <c r="AJG70" s="3"/>
      <c r="AJH70" s="3"/>
      <c r="AJI70" s="3"/>
      <c r="AJJ70" s="3"/>
      <c r="AJK70" s="3"/>
      <c r="AJL70" s="3"/>
      <c r="AJM70" s="3"/>
      <c r="AJN70" s="3"/>
      <c r="AJO70" s="3"/>
      <c r="AJP70" s="3"/>
      <c r="AJQ70" s="3"/>
      <c r="AJR70" s="3"/>
      <c r="AJS70" s="3"/>
      <c r="AJT70" s="3"/>
      <c r="AJU70" s="3"/>
      <c r="AJV70" s="3"/>
      <c r="AJW70" s="3"/>
      <c r="AJX70" s="3"/>
      <c r="AJY70" s="3"/>
      <c r="AJZ70" s="3"/>
      <c r="AKA70" s="3"/>
      <c r="AKB70" s="3"/>
      <c r="AKC70" s="3"/>
      <c r="AKD70" s="3"/>
      <c r="AKE70" s="3"/>
      <c r="AKF70" s="3"/>
      <c r="AKG70" s="3"/>
      <c r="AKH70" s="3"/>
      <c r="AKI70" s="3"/>
      <c r="AKJ70" s="3"/>
      <c r="AKK70" s="3"/>
      <c r="AKL70" s="3"/>
      <c r="AKM70" s="3"/>
      <c r="AKN70" s="3"/>
      <c r="AKO70" s="3"/>
      <c r="AKP70" s="3"/>
      <c r="AKQ70" s="3"/>
      <c r="AKR70" s="3"/>
      <c r="AKS70" s="3"/>
      <c r="AKT70" s="3"/>
      <c r="AKU70" s="3"/>
      <c r="AKV70" s="3"/>
      <c r="AKW70" s="3"/>
      <c r="AKX70" s="3"/>
      <c r="AKY70" s="3"/>
      <c r="AKZ70" s="3"/>
      <c r="ALA70" s="3"/>
      <c r="ALB70" s="3"/>
      <c r="ALC70" s="3"/>
      <c r="ALD70" s="3"/>
      <c r="ALE70" s="3"/>
      <c r="ALF70" s="3"/>
      <c r="ALG70" s="3"/>
      <c r="ALH70" s="3"/>
      <c r="ALI70" s="3"/>
      <c r="ALJ70" s="3"/>
      <c r="ALK70" s="3"/>
      <c r="ALL70" s="3"/>
      <c r="ALM70" s="3"/>
      <c r="ALN70" s="3"/>
      <c r="ALO70" s="3"/>
      <c r="ALP70" s="3"/>
      <c r="ALQ70" s="3"/>
      <c r="ALR70" s="3"/>
      <c r="ALS70" s="3"/>
      <c r="ALT70" s="3"/>
      <c r="ALU70" s="3"/>
    </row>
    <row r="71" spans="1:1009" ht="6" customHeight="1" thickBot="1" x14ac:dyDescent="0.35">
      <c r="A71" s="67"/>
      <c r="B71" s="20"/>
      <c r="O71" s="66"/>
      <c r="P71" s="3"/>
      <c r="Q71" s="20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3"/>
      <c r="RR71" s="3"/>
      <c r="RS71" s="3"/>
      <c r="RT71" s="3"/>
      <c r="RU71" s="3"/>
      <c r="RV71" s="3"/>
      <c r="RW71" s="3"/>
      <c r="RX71" s="3"/>
      <c r="RY71" s="3"/>
      <c r="RZ71" s="3"/>
      <c r="SA71" s="3"/>
      <c r="SB71" s="3"/>
      <c r="SC71" s="3"/>
      <c r="SD71" s="3"/>
      <c r="SE71" s="3"/>
      <c r="SF71" s="3"/>
      <c r="SG71" s="3"/>
      <c r="SH71" s="3"/>
      <c r="SI71" s="3"/>
      <c r="SJ71" s="3"/>
      <c r="SK71" s="3"/>
      <c r="SL71" s="3"/>
      <c r="SM71" s="3"/>
      <c r="SN71" s="3"/>
      <c r="SO71" s="3"/>
      <c r="SP71" s="3"/>
      <c r="SQ71" s="3"/>
      <c r="SR71" s="3"/>
      <c r="SS71" s="3"/>
      <c r="ST71" s="3"/>
      <c r="SU71" s="3"/>
      <c r="SV71" s="3"/>
      <c r="SW71" s="3"/>
      <c r="SX71" s="3"/>
      <c r="SY71" s="3"/>
      <c r="SZ71" s="3"/>
      <c r="TA71" s="3"/>
      <c r="TB71" s="3"/>
      <c r="TC71" s="3"/>
      <c r="TD71" s="3"/>
      <c r="TE71" s="3"/>
      <c r="TF71" s="3"/>
      <c r="TG71" s="3"/>
      <c r="TH71" s="3"/>
      <c r="TI71" s="3"/>
      <c r="TJ71" s="3"/>
      <c r="TK71" s="3"/>
      <c r="TL71" s="3"/>
      <c r="TM71" s="3"/>
      <c r="TN71" s="3"/>
      <c r="TO71" s="3"/>
      <c r="TP71" s="3"/>
      <c r="TQ71" s="3"/>
      <c r="TR71" s="3"/>
      <c r="TS71" s="3"/>
      <c r="TT71" s="3"/>
      <c r="TU71" s="3"/>
      <c r="TV71" s="3"/>
      <c r="TW71" s="3"/>
      <c r="TX71" s="3"/>
      <c r="TY71" s="3"/>
      <c r="TZ71" s="3"/>
      <c r="UA71" s="3"/>
      <c r="UB71" s="3"/>
      <c r="UC71" s="3"/>
      <c r="UD71" s="3"/>
      <c r="UE71" s="3"/>
      <c r="UF71" s="3"/>
      <c r="UG71" s="3"/>
      <c r="UH71" s="3"/>
      <c r="UI71" s="3"/>
      <c r="UJ71" s="3"/>
      <c r="UK71" s="3"/>
      <c r="UL71" s="3"/>
      <c r="UM71" s="3"/>
      <c r="UN71" s="3"/>
      <c r="UO71" s="3"/>
      <c r="UP71" s="3"/>
      <c r="UQ71" s="3"/>
      <c r="UR71" s="3"/>
      <c r="US71" s="3"/>
      <c r="UT71" s="3"/>
      <c r="UU71" s="3"/>
      <c r="UV71" s="3"/>
      <c r="UW71" s="3"/>
      <c r="UX71" s="3"/>
      <c r="UY71" s="3"/>
      <c r="UZ71" s="3"/>
      <c r="VA71" s="3"/>
      <c r="VB71" s="3"/>
      <c r="VC71" s="3"/>
      <c r="VD71" s="3"/>
      <c r="VE71" s="3"/>
      <c r="VF71" s="3"/>
      <c r="VG71" s="3"/>
      <c r="VH71" s="3"/>
      <c r="VI71" s="3"/>
      <c r="VJ71" s="3"/>
      <c r="VK71" s="3"/>
      <c r="VL71" s="3"/>
      <c r="VM71" s="3"/>
      <c r="VN71" s="3"/>
      <c r="VO71" s="3"/>
      <c r="VP71" s="3"/>
      <c r="VQ71" s="3"/>
      <c r="VR71" s="3"/>
      <c r="VS71" s="3"/>
      <c r="VT71" s="3"/>
      <c r="VU71" s="3"/>
      <c r="VV71" s="3"/>
      <c r="VW71" s="3"/>
      <c r="VX71" s="3"/>
      <c r="VY71" s="3"/>
      <c r="VZ71" s="3"/>
      <c r="WA71" s="3"/>
      <c r="WB71" s="3"/>
      <c r="WC71" s="3"/>
      <c r="WD71" s="3"/>
      <c r="WE71" s="3"/>
      <c r="WF71" s="3"/>
      <c r="WG71" s="3"/>
      <c r="WH71" s="3"/>
      <c r="WI71" s="3"/>
      <c r="WJ71" s="3"/>
      <c r="WK71" s="3"/>
      <c r="WL71" s="3"/>
      <c r="WM71" s="3"/>
      <c r="WN71" s="3"/>
      <c r="WO71" s="3"/>
      <c r="WP71" s="3"/>
      <c r="WQ71" s="3"/>
      <c r="WR71" s="3"/>
      <c r="WS71" s="3"/>
      <c r="WT71" s="3"/>
      <c r="WU71" s="3"/>
      <c r="WV71" s="3"/>
      <c r="WW71" s="3"/>
      <c r="WX71" s="3"/>
      <c r="WY71" s="3"/>
      <c r="WZ71" s="3"/>
      <c r="XA71" s="3"/>
      <c r="XB71" s="3"/>
      <c r="XC71" s="3"/>
      <c r="XD71" s="3"/>
      <c r="XE71" s="3"/>
      <c r="XF71" s="3"/>
      <c r="XG71" s="3"/>
      <c r="XH71" s="3"/>
      <c r="XI71" s="3"/>
      <c r="XJ71" s="3"/>
      <c r="XK71" s="3"/>
      <c r="XL71" s="3"/>
      <c r="XM71" s="3"/>
      <c r="XN71" s="3"/>
      <c r="XO71" s="3"/>
      <c r="XP71" s="3"/>
      <c r="XQ71" s="3"/>
      <c r="XR71" s="3"/>
      <c r="XS71" s="3"/>
      <c r="XT71" s="3"/>
      <c r="XU71" s="3"/>
      <c r="XV71" s="3"/>
      <c r="XW71" s="3"/>
      <c r="XX71" s="3"/>
      <c r="XY71" s="3"/>
      <c r="XZ71" s="3"/>
      <c r="YA71" s="3"/>
      <c r="YB71" s="3"/>
      <c r="YC71" s="3"/>
      <c r="YD71" s="3"/>
      <c r="YE71" s="3"/>
      <c r="YF71" s="3"/>
      <c r="YG71" s="3"/>
      <c r="YH71" s="3"/>
      <c r="YI71" s="3"/>
      <c r="YJ71" s="3"/>
      <c r="YK71" s="3"/>
      <c r="YL71" s="3"/>
      <c r="YM71" s="3"/>
      <c r="YN71" s="3"/>
      <c r="YO71" s="3"/>
      <c r="YP71" s="3"/>
      <c r="YQ71" s="3"/>
      <c r="YR71" s="3"/>
      <c r="YS71" s="3"/>
      <c r="YT71" s="3"/>
      <c r="YU71" s="3"/>
      <c r="YV71" s="3"/>
      <c r="YW71" s="3"/>
      <c r="YX71" s="3"/>
      <c r="YY71" s="3"/>
      <c r="YZ71" s="3"/>
      <c r="ZA71" s="3"/>
      <c r="ZB71" s="3"/>
      <c r="ZC71" s="3"/>
      <c r="ZD71" s="3"/>
      <c r="ZE71" s="3"/>
      <c r="ZF71" s="3"/>
      <c r="ZG71" s="3"/>
      <c r="ZH71" s="3"/>
      <c r="ZI71" s="3"/>
      <c r="ZJ71" s="3"/>
      <c r="ZK71" s="3"/>
      <c r="ZL71" s="3"/>
      <c r="ZM71" s="3"/>
      <c r="ZN71" s="3"/>
      <c r="ZO71" s="3"/>
      <c r="ZP71" s="3"/>
      <c r="ZQ71" s="3"/>
      <c r="ZR71" s="3"/>
      <c r="ZS71" s="3"/>
      <c r="ZT71" s="3"/>
      <c r="ZU71" s="3"/>
      <c r="ZV71" s="3"/>
      <c r="ZW71" s="3"/>
      <c r="ZX71" s="3"/>
      <c r="ZY71" s="3"/>
      <c r="ZZ71" s="3"/>
      <c r="AAA71" s="3"/>
      <c r="AAB71" s="3"/>
      <c r="AAC71" s="3"/>
      <c r="AAD71" s="3"/>
      <c r="AAE71" s="3"/>
      <c r="AAF71" s="3"/>
      <c r="AAG71" s="3"/>
      <c r="AAH71" s="3"/>
      <c r="AAI71" s="3"/>
      <c r="AAJ71" s="3"/>
      <c r="AAK71" s="3"/>
      <c r="AAL71" s="3"/>
      <c r="AAM71" s="3"/>
      <c r="AAN71" s="3"/>
      <c r="AAO71" s="3"/>
      <c r="AAP71" s="3"/>
      <c r="AAQ71" s="3"/>
      <c r="AAR71" s="3"/>
      <c r="AAS71" s="3"/>
      <c r="AAT71" s="3"/>
      <c r="AAU71" s="3"/>
      <c r="AAV71" s="3"/>
      <c r="AAW71" s="3"/>
      <c r="AAX71" s="3"/>
      <c r="AAY71" s="3"/>
      <c r="AAZ71" s="3"/>
      <c r="ABA71" s="3"/>
      <c r="ABB71" s="3"/>
      <c r="ABC71" s="3"/>
      <c r="ABD71" s="3"/>
      <c r="ABE71" s="3"/>
      <c r="ABF71" s="3"/>
      <c r="ABG71" s="3"/>
      <c r="ABH71" s="3"/>
      <c r="ABI71" s="3"/>
      <c r="ABJ71" s="3"/>
      <c r="ABK71" s="3"/>
      <c r="ABL71" s="3"/>
      <c r="ABM71" s="3"/>
      <c r="ABN71" s="3"/>
      <c r="ABO71" s="3"/>
      <c r="ABP71" s="3"/>
      <c r="ABQ71" s="3"/>
      <c r="ABR71" s="3"/>
      <c r="ABS71" s="3"/>
      <c r="ABT71" s="3"/>
      <c r="ABU71" s="3"/>
      <c r="ABV71" s="3"/>
      <c r="ABW71" s="3"/>
      <c r="ABX71" s="3"/>
      <c r="ABY71" s="3"/>
      <c r="ABZ71" s="3"/>
      <c r="ACA71" s="3"/>
      <c r="ACB71" s="3"/>
      <c r="ACC71" s="3"/>
      <c r="ACD71" s="3"/>
      <c r="ACE71" s="3"/>
      <c r="ACF71" s="3"/>
      <c r="ACG71" s="3"/>
      <c r="ACH71" s="3"/>
      <c r="ACI71" s="3"/>
      <c r="ACJ71" s="3"/>
      <c r="ACK71" s="3"/>
      <c r="ACL71" s="3"/>
      <c r="ACM71" s="3"/>
      <c r="ACN71" s="3"/>
      <c r="ACO71" s="3"/>
      <c r="ACP71" s="3"/>
      <c r="ACQ71" s="3"/>
      <c r="ACR71" s="3"/>
      <c r="ACS71" s="3"/>
      <c r="ACT71" s="3"/>
      <c r="ACU71" s="3"/>
      <c r="ACV71" s="3"/>
      <c r="ACW71" s="3"/>
      <c r="ACX71" s="3"/>
      <c r="ACY71" s="3"/>
      <c r="ACZ71" s="3"/>
      <c r="ADA71" s="3"/>
      <c r="ADB71" s="3"/>
      <c r="ADC71" s="3"/>
      <c r="ADD71" s="3"/>
      <c r="ADE71" s="3"/>
      <c r="ADF71" s="3"/>
      <c r="ADG71" s="3"/>
      <c r="ADH71" s="3"/>
      <c r="ADI71" s="3"/>
      <c r="ADJ71" s="3"/>
      <c r="ADK71" s="3"/>
      <c r="ADL71" s="3"/>
      <c r="ADM71" s="3"/>
      <c r="ADN71" s="3"/>
      <c r="ADO71" s="3"/>
      <c r="ADP71" s="3"/>
      <c r="ADQ71" s="3"/>
      <c r="ADR71" s="3"/>
      <c r="ADS71" s="3"/>
      <c r="ADT71" s="3"/>
      <c r="ADU71" s="3"/>
      <c r="ADV71" s="3"/>
      <c r="ADW71" s="3"/>
      <c r="ADX71" s="3"/>
      <c r="ADY71" s="3"/>
      <c r="ADZ71" s="3"/>
      <c r="AEA71" s="3"/>
      <c r="AEB71" s="3"/>
      <c r="AEC71" s="3"/>
      <c r="AED71" s="3"/>
      <c r="AEE71" s="3"/>
      <c r="AEF71" s="3"/>
      <c r="AEG71" s="3"/>
      <c r="AEH71" s="3"/>
      <c r="AEI71" s="3"/>
      <c r="AEJ71" s="3"/>
      <c r="AEK71" s="3"/>
      <c r="AEL71" s="3"/>
      <c r="AEM71" s="3"/>
      <c r="AEN71" s="3"/>
      <c r="AEO71" s="3"/>
      <c r="AEP71" s="3"/>
      <c r="AEQ71" s="3"/>
      <c r="AER71" s="3"/>
      <c r="AES71" s="3"/>
      <c r="AET71" s="3"/>
      <c r="AEU71" s="3"/>
      <c r="AEV71" s="3"/>
      <c r="AEW71" s="3"/>
      <c r="AEX71" s="3"/>
      <c r="AEY71" s="3"/>
      <c r="AEZ71" s="3"/>
      <c r="AFA71" s="3"/>
      <c r="AFB71" s="3"/>
      <c r="AFC71" s="3"/>
      <c r="AFD71" s="3"/>
      <c r="AFE71" s="3"/>
      <c r="AFF71" s="3"/>
      <c r="AFG71" s="3"/>
      <c r="AFH71" s="3"/>
      <c r="AFI71" s="3"/>
      <c r="AFJ71" s="3"/>
      <c r="AFK71" s="3"/>
      <c r="AFL71" s="3"/>
      <c r="AFM71" s="3"/>
      <c r="AFN71" s="3"/>
      <c r="AFO71" s="3"/>
      <c r="AFP71" s="3"/>
      <c r="AFQ71" s="3"/>
      <c r="AFR71" s="3"/>
      <c r="AFS71" s="3"/>
      <c r="AFT71" s="3"/>
      <c r="AFU71" s="3"/>
      <c r="AFV71" s="3"/>
      <c r="AFW71" s="3"/>
      <c r="AFX71" s="3"/>
      <c r="AFY71" s="3"/>
      <c r="AFZ71" s="3"/>
      <c r="AGA71" s="3"/>
      <c r="AGB71" s="3"/>
      <c r="AGC71" s="3"/>
      <c r="AGD71" s="3"/>
      <c r="AGE71" s="3"/>
      <c r="AGF71" s="3"/>
      <c r="AGG71" s="3"/>
      <c r="AGH71" s="3"/>
      <c r="AGI71" s="3"/>
      <c r="AGJ71" s="3"/>
      <c r="AGK71" s="3"/>
      <c r="AGL71" s="3"/>
      <c r="AGM71" s="3"/>
      <c r="AGN71" s="3"/>
      <c r="AGO71" s="3"/>
      <c r="AGP71" s="3"/>
      <c r="AGQ71" s="3"/>
      <c r="AGR71" s="3"/>
      <c r="AGS71" s="3"/>
      <c r="AGT71" s="3"/>
      <c r="AGU71" s="3"/>
      <c r="AGV71" s="3"/>
      <c r="AGW71" s="3"/>
      <c r="AGX71" s="3"/>
      <c r="AGY71" s="3"/>
      <c r="AGZ71" s="3"/>
      <c r="AHA71" s="3"/>
      <c r="AHB71" s="3"/>
      <c r="AHC71" s="3"/>
      <c r="AHD71" s="3"/>
      <c r="AHE71" s="3"/>
      <c r="AHF71" s="3"/>
      <c r="AHG71" s="3"/>
      <c r="AHH71" s="3"/>
      <c r="AHI71" s="3"/>
      <c r="AHJ71" s="3"/>
      <c r="AHK71" s="3"/>
      <c r="AHL71" s="3"/>
      <c r="AHM71" s="3"/>
      <c r="AHN71" s="3"/>
      <c r="AHO71" s="3"/>
      <c r="AHP71" s="3"/>
      <c r="AHQ71" s="3"/>
      <c r="AHR71" s="3"/>
      <c r="AHS71" s="3"/>
      <c r="AHT71" s="3"/>
      <c r="AHU71" s="3"/>
      <c r="AHV71" s="3"/>
      <c r="AHW71" s="3"/>
      <c r="AHX71" s="3"/>
      <c r="AHY71" s="3"/>
      <c r="AHZ71" s="3"/>
      <c r="AIA71" s="3"/>
      <c r="AIB71" s="3"/>
      <c r="AIC71" s="3"/>
      <c r="AID71" s="3"/>
      <c r="AIE71" s="3"/>
      <c r="AIF71" s="3"/>
      <c r="AIG71" s="3"/>
      <c r="AIH71" s="3"/>
      <c r="AII71" s="3"/>
      <c r="AIJ71" s="3"/>
      <c r="AIK71" s="3"/>
      <c r="AIL71" s="3"/>
      <c r="AIM71" s="3"/>
      <c r="AIN71" s="3"/>
      <c r="AIO71" s="3"/>
      <c r="AIP71" s="3"/>
      <c r="AIQ71" s="3"/>
      <c r="AIR71" s="3"/>
      <c r="AIS71" s="3"/>
      <c r="AIT71" s="3"/>
      <c r="AIU71" s="3"/>
      <c r="AIV71" s="3"/>
      <c r="AIW71" s="3"/>
      <c r="AIX71" s="3"/>
      <c r="AIY71" s="3"/>
      <c r="AIZ71" s="3"/>
      <c r="AJA71" s="3"/>
      <c r="AJB71" s="3"/>
      <c r="AJC71" s="3"/>
      <c r="AJD71" s="3"/>
      <c r="AJE71" s="3"/>
      <c r="AJF71" s="3"/>
      <c r="AJG71" s="3"/>
      <c r="AJH71" s="3"/>
      <c r="AJI71" s="3"/>
      <c r="AJJ71" s="3"/>
      <c r="AJK71" s="3"/>
      <c r="AJL71" s="3"/>
      <c r="AJM71" s="3"/>
      <c r="AJN71" s="3"/>
      <c r="AJO71" s="3"/>
      <c r="AJP71" s="3"/>
      <c r="AJQ71" s="3"/>
      <c r="AJR71" s="3"/>
      <c r="AJS71" s="3"/>
      <c r="AJT71" s="3"/>
      <c r="AJU71" s="3"/>
      <c r="AJV71" s="3"/>
      <c r="AJW71" s="3"/>
      <c r="AJX71" s="3"/>
      <c r="AJY71" s="3"/>
      <c r="AJZ71" s="3"/>
      <c r="AKA71" s="3"/>
      <c r="AKB71" s="3"/>
      <c r="AKC71" s="3"/>
      <c r="AKD71" s="3"/>
      <c r="AKE71" s="3"/>
      <c r="AKF71" s="3"/>
      <c r="AKG71" s="3"/>
      <c r="AKH71" s="3"/>
      <c r="AKI71" s="3"/>
      <c r="AKJ71" s="3"/>
      <c r="AKK71" s="3"/>
      <c r="AKL71" s="3"/>
      <c r="AKM71" s="3"/>
      <c r="AKN71" s="3"/>
      <c r="AKO71" s="3"/>
      <c r="AKP71" s="3"/>
      <c r="AKQ71" s="3"/>
      <c r="AKR71" s="3"/>
      <c r="AKS71" s="3"/>
      <c r="AKT71" s="3"/>
      <c r="AKU71" s="3"/>
      <c r="AKV71" s="3"/>
      <c r="AKW71" s="3"/>
      <c r="AKX71" s="3"/>
      <c r="AKY71" s="3"/>
      <c r="AKZ71" s="3"/>
      <c r="ALA71" s="3"/>
      <c r="ALB71" s="3"/>
      <c r="ALC71" s="3"/>
      <c r="ALD71" s="3"/>
      <c r="ALE71" s="3"/>
      <c r="ALF71" s="3"/>
      <c r="ALG71" s="3"/>
      <c r="ALH71" s="3"/>
      <c r="ALI71" s="3"/>
      <c r="ALJ71" s="3"/>
      <c r="ALK71" s="3"/>
      <c r="ALL71" s="3"/>
      <c r="ALM71" s="3"/>
      <c r="ALN71" s="3"/>
      <c r="ALO71" s="3"/>
      <c r="ALP71" s="3"/>
      <c r="ALQ71" s="3"/>
      <c r="ALR71" s="3"/>
      <c r="ALS71" s="3"/>
      <c r="ALT71" s="3"/>
      <c r="ALU71" s="3"/>
    </row>
    <row r="72" spans="1:1009" ht="21" customHeight="1" x14ac:dyDescent="0.3">
      <c r="A72" s="168" t="s">
        <v>45</v>
      </c>
      <c r="B72" s="169"/>
      <c r="C72" s="169"/>
      <c r="D72" s="169"/>
      <c r="E72" s="169"/>
      <c r="F72" s="170"/>
      <c r="G72" s="50" t="str">
        <f>IF(AND(E67&lt;&gt;"",E68&lt;&gt;""),$G$10,"")</f>
        <v/>
      </c>
      <c r="H72" s="140" t="s">
        <v>50</v>
      </c>
      <c r="I72" s="141"/>
      <c r="J72" s="141"/>
      <c r="K72" s="141"/>
      <c r="L72" s="141"/>
      <c r="M72" s="141"/>
      <c r="N72" s="142"/>
      <c r="O72" s="51" t="str">
        <f>IF(AND(E70&lt;&gt;"",H73&lt;&gt;""),"G= 1 / P= 0","")</f>
        <v/>
      </c>
      <c r="P72" s="168" t="str">
        <f>IF(AB69&lt;&gt;"",$A$10,"")</f>
        <v/>
      </c>
      <c r="Q72" s="169"/>
      <c r="R72" s="169"/>
      <c r="S72" s="169"/>
      <c r="T72" s="169"/>
      <c r="U72" s="170"/>
      <c r="V72" s="50" t="str">
        <f>IF(AB69&lt;&gt;"",$G$72,"")</f>
        <v/>
      </c>
      <c r="W72" s="140" t="str">
        <f>IF(AB69&lt;&gt;"",$H$10,"")</f>
        <v/>
      </c>
      <c r="X72" s="141"/>
      <c r="Y72" s="141"/>
      <c r="Z72" s="141"/>
      <c r="AA72" s="141"/>
      <c r="AB72" s="141"/>
      <c r="AC72" s="142"/>
      <c r="AD72" s="51" t="str">
        <f>IF(AND(T70&lt;&gt;"",W73&lt;&gt;""),$O$10,"")</f>
        <v/>
      </c>
    </row>
    <row r="73" spans="1:1009" ht="21" customHeight="1" x14ac:dyDescent="0.3">
      <c r="A73" s="249">
        <v>1</v>
      </c>
      <c r="B73" s="226" t="str">
        <f>IF(AND($A$11&lt;&gt;"",E67&lt;&gt;""),"COMBAT","" )</f>
        <v/>
      </c>
      <c r="C73" s="227"/>
      <c r="D73" s="34" t="s">
        <v>7</v>
      </c>
      <c r="E73" s="114" t="str">
        <f>IF(AND(F67&lt;&gt;"",F68&lt;&gt;""),F67&amp;"  "&amp;G67,"")</f>
        <v/>
      </c>
      <c r="F73" s="114"/>
      <c r="G73" s="44"/>
      <c r="H73" s="228" t="str">
        <f>IF(AND(E69&lt;&gt;"",E70&lt;&gt;""),A73+1,"")</f>
        <v/>
      </c>
      <c r="I73" s="43" t="str">
        <f>IF(AND(E69&lt;&gt;"",E70&lt;&gt;""),"COMBAT","")</f>
        <v/>
      </c>
      <c r="J73" s="45" t="s">
        <v>9</v>
      </c>
      <c r="K73" s="146" t="str">
        <f>IF(AND(E69&lt;&gt;"",E70&lt;&gt;""),F69&amp;"  "&amp;G69,"")</f>
        <v/>
      </c>
      <c r="L73" s="147"/>
      <c r="M73" s="147"/>
      <c r="N73" s="148"/>
      <c r="O73" s="52"/>
      <c r="P73" s="249">
        <v>1</v>
      </c>
      <c r="Q73" s="226" t="str">
        <f>IF(AND($A$11&lt;&gt;"",T67&lt;&gt;""),"COMBAT","" )</f>
        <v/>
      </c>
      <c r="R73" s="227"/>
      <c r="S73" s="34" t="s">
        <v>7</v>
      </c>
      <c r="T73" s="114" t="str">
        <f>IF(AND(U67&lt;&gt;"",U68&lt;&gt;""),U67&amp;"  "&amp;V67,"")</f>
        <v/>
      </c>
      <c r="U73" s="114"/>
      <c r="V73" s="44"/>
      <c r="W73" s="228" t="str">
        <f>IF(AND(T69&lt;&gt;"",T70&lt;&gt;""),P73+1,"")</f>
        <v/>
      </c>
      <c r="X73" s="43" t="str">
        <f>IF(AND(T69&lt;&gt;"",T70&lt;&gt;""),"COMBAT","")</f>
        <v/>
      </c>
      <c r="Y73" s="45" t="s">
        <v>9</v>
      </c>
      <c r="Z73" s="146" t="str">
        <f>IF(AND(T69&lt;&gt;"",T70&lt;&gt;""),U69&amp;"  "&amp;V69,"")</f>
        <v/>
      </c>
      <c r="AA73" s="147"/>
      <c r="AB73" s="147"/>
      <c r="AC73" s="148"/>
      <c r="AD73" s="52"/>
    </row>
    <row r="74" spans="1:1009" ht="21" customHeight="1" thickBot="1" x14ac:dyDescent="0.35">
      <c r="A74" s="250"/>
      <c r="B74" s="251" t="str">
        <f>IF(AND($A$11&lt;&gt;"",E68&lt;&gt;""),"CONTRE","" )</f>
        <v/>
      </c>
      <c r="C74" s="252"/>
      <c r="D74" s="54" t="s">
        <v>8</v>
      </c>
      <c r="E74" s="115" t="str">
        <f>IF(AND(E68&lt;&gt;"",E67&lt;&gt;""),F68&amp;"  "&amp;G68,"")</f>
        <v/>
      </c>
      <c r="F74" s="115"/>
      <c r="G74" s="55"/>
      <c r="H74" s="229"/>
      <c r="I74" s="56" t="str">
        <f>IF(AND(E70&lt;&gt;"",E69&lt;&gt;""),"CONTRE","")</f>
        <v/>
      </c>
      <c r="J74" s="54" t="s">
        <v>10</v>
      </c>
      <c r="K74" s="143" t="str">
        <f>IF(AND(E70&lt;&gt;"",E69&lt;&gt;""),F70&amp;"  "&amp;G70,"")</f>
        <v/>
      </c>
      <c r="L74" s="144"/>
      <c r="M74" s="144"/>
      <c r="N74" s="145"/>
      <c r="O74" s="57"/>
      <c r="P74" s="250"/>
      <c r="Q74" s="251" t="str">
        <f>IF(AND($A$11&lt;&gt;"",T68&lt;&gt;""),"CONTRE","" )</f>
        <v/>
      </c>
      <c r="R74" s="252"/>
      <c r="S74" s="54" t="s">
        <v>8</v>
      </c>
      <c r="T74" s="115" t="str">
        <f>IF(AND(T68&lt;&gt;"",T67&lt;&gt;""),U68&amp;"  "&amp;V68,"")</f>
        <v/>
      </c>
      <c r="U74" s="115"/>
      <c r="V74" s="55"/>
      <c r="W74" s="229"/>
      <c r="X74" s="56" t="str">
        <f>IF(AND(T70&lt;&gt;"",T69&lt;&gt;""),"CONTRE","")</f>
        <v/>
      </c>
      <c r="Y74" s="54" t="s">
        <v>10</v>
      </c>
      <c r="Z74" s="143" t="str">
        <f>IF(AND(T70&lt;&gt;"",T69&lt;&gt;""),U70&amp;"  "&amp;V70,"")</f>
        <v/>
      </c>
      <c r="AA74" s="144"/>
      <c r="AB74" s="144"/>
      <c r="AC74" s="145"/>
      <c r="AD74" s="57"/>
    </row>
    <row r="75" spans="1:1009" ht="5.0999999999999996" customHeight="1" thickBot="1" x14ac:dyDescent="0.35">
      <c r="A75" s="59"/>
      <c r="B75" s="61"/>
      <c r="C75" s="61"/>
      <c r="D75" s="61"/>
      <c r="E75" s="62"/>
      <c r="F75" s="62"/>
      <c r="G75" s="64"/>
      <c r="H75" s="63"/>
      <c r="I75" s="60"/>
      <c r="J75" s="61"/>
      <c r="K75" s="62"/>
      <c r="L75" s="62"/>
      <c r="M75" s="62"/>
      <c r="N75" s="62"/>
      <c r="O75" s="65"/>
      <c r="P75" s="59"/>
      <c r="Q75" s="61"/>
      <c r="R75" s="61"/>
      <c r="S75" s="61"/>
      <c r="T75" s="62"/>
      <c r="U75" s="62"/>
      <c r="V75" s="64"/>
      <c r="W75" s="63"/>
      <c r="X75" s="60"/>
      <c r="Y75" s="61"/>
      <c r="Z75" s="62"/>
      <c r="AA75" s="62"/>
      <c r="AB75" s="62"/>
      <c r="AC75" s="62"/>
      <c r="AD75" s="65"/>
    </row>
    <row r="76" spans="1:1009" ht="21" customHeight="1" x14ac:dyDescent="0.3">
      <c r="A76" s="168" t="str">
        <f>IF(AND(E69&lt;&gt;"",E70&lt;&gt;""),"2 ème série de  Combats","")</f>
        <v/>
      </c>
      <c r="B76" s="169"/>
      <c r="C76" s="169"/>
      <c r="D76" s="169"/>
      <c r="E76" s="169"/>
      <c r="F76" s="170"/>
      <c r="G76" s="50" t="str">
        <f>IF(AND(E67&lt;&gt;"",E69&lt;&gt;""),$G$10,"")</f>
        <v/>
      </c>
      <c r="H76" s="141" t="str">
        <f>$H$10</f>
        <v>POUR LA MARQUE</v>
      </c>
      <c r="I76" s="141"/>
      <c r="J76" s="141"/>
      <c r="K76" s="141"/>
      <c r="L76" s="141"/>
      <c r="M76" s="141"/>
      <c r="N76" s="142"/>
      <c r="O76" s="51" t="str">
        <f>IF(AND(E69&lt;&gt;"",E70&gt;""),O72,"")</f>
        <v/>
      </c>
      <c r="P76" s="168" t="str">
        <f>IF(AB69&lt;&gt;"",$A$14,"")</f>
        <v/>
      </c>
      <c r="Q76" s="169"/>
      <c r="R76" s="169"/>
      <c r="S76" s="169"/>
      <c r="T76" s="169"/>
      <c r="U76" s="170"/>
      <c r="V76" s="50" t="str">
        <f>IF(AND(T67&lt;&gt;"",T69&lt;&gt;""),V72,"")</f>
        <v/>
      </c>
      <c r="W76" s="140" t="str">
        <f>IF(AB69&lt;&gt;"",$H$10,"")</f>
        <v/>
      </c>
      <c r="X76" s="141"/>
      <c r="Y76" s="141"/>
      <c r="Z76" s="141"/>
      <c r="AA76" s="141"/>
      <c r="AB76" s="141"/>
      <c r="AC76" s="142"/>
      <c r="AD76" s="51" t="str">
        <f>IF(AND(T68&lt;&gt;"",T70&lt;&gt;""),$O$10,"")</f>
        <v/>
      </c>
    </row>
    <row r="77" spans="1:1009" ht="21" customHeight="1" x14ac:dyDescent="0.3">
      <c r="A77" s="243">
        <f>IF(OR(K73="",H73=""),2,H73+1)</f>
        <v>2</v>
      </c>
      <c r="B77" s="226" t="str">
        <f>IF(AND(E67="",E69=""),"","COMBAT" )</f>
        <v/>
      </c>
      <c r="C77" s="227"/>
      <c r="D77" s="36" t="s">
        <v>7</v>
      </c>
      <c r="E77" s="146" t="str">
        <f>IF(AND(E67&lt;&gt;"",E69&lt;&gt;""),F67&amp;"  "&amp;G67,"")</f>
        <v/>
      </c>
      <c r="F77" s="148"/>
      <c r="G77" s="46"/>
      <c r="H77" s="228" t="str">
        <f>IF(AND(E68&lt;&gt;"",E70&lt;&gt;""),A77+1,"")</f>
        <v/>
      </c>
      <c r="I77" s="47" t="str">
        <f>IF(AND(E68&lt;&gt;"",E70&lt;&gt;""),"COMBAT","")</f>
        <v/>
      </c>
      <c r="J77" s="45" t="s">
        <v>8</v>
      </c>
      <c r="K77" s="146" t="str">
        <f>IF(AND(E68&lt;&gt;"",E70&lt;&gt;""),F68&amp;"  "&amp;G68,"")</f>
        <v/>
      </c>
      <c r="L77" s="147"/>
      <c r="M77" s="230"/>
      <c r="N77" s="231"/>
      <c r="O77" s="52"/>
      <c r="P77" s="243">
        <f>IF(OR(Z73="",W73=""),2,W73+1)</f>
        <v>2</v>
      </c>
      <c r="Q77" s="226" t="str">
        <f>IF(AND(T67="",T69=""),"","COMBAT" )</f>
        <v/>
      </c>
      <c r="R77" s="227"/>
      <c r="S77" s="36" t="s">
        <v>7</v>
      </c>
      <c r="T77" s="146" t="str">
        <f>IF(AND(T67&lt;&gt;"",T69&lt;&gt;""),U67&amp;"  "&amp;V67,"")</f>
        <v/>
      </c>
      <c r="U77" s="148"/>
      <c r="V77" s="46"/>
      <c r="W77" s="228" t="str">
        <f>IF(AND(T68&lt;&gt;"",T70&lt;&gt;""),P77+1,"")</f>
        <v/>
      </c>
      <c r="X77" s="47" t="str">
        <f>IF(AND(T68&lt;&gt;"",T70&lt;&gt;""),"COMBAT","")</f>
        <v/>
      </c>
      <c r="Y77" s="45" t="s">
        <v>8</v>
      </c>
      <c r="Z77" s="146" t="str">
        <f>IF(AND(T68&lt;&gt;"",T70&lt;&gt;""),U68&amp;"  "&amp;V68,"")</f>
        <v/>
      </c>
      <c r="AA77" s="147"/>
      <c r="AB77" s="230"/>
      <c r="AC77" s="231"/>
      <c r="AD77" s="52"/>
    </row>
    <row r="78" spans="1:1009" ht="21" customHeight="1" thickBot="1" x14ac:dyDescent="0.35">
      <c r="A78" s="244"/>
      <c r="B78" s="232" t="str">
        <f>IF(AND(E69="",E67=""),"","CONTRE")</f>
        <v/>
      </c>
      <c r="C78" s="233"/>
      <c r="D78" s="53" t="s">
        <v>9</v>
      </c>
      <c r="E78" s="143" t="str">
        <f>IF(AND(E69&lt;&gt;"",E67&lt;&gt;""),F69&amp;"  "&amp;G69,"")</f>
        <v/>
      </c>
      <c r="F78" s="145"/>
      <c r="G78" s="55"/>
      <c r="H78" s="229"/>
      <c r="I78" s="58" t="str">
        <f>IF(AND(E70&lt;&gt;"",E69&lt;&gt;""),"CONTRE","")</f>
        <v/>
      </c>
      <c r="J78" s="54" t="s">
        <v>10</v>
      </c>
      <c r="K78" s="143" t="str">
        <f>IF(AND(E70&lt;&gt;"",E68&lt;&gt;""),F70&amp;"  "&amp;G70,"")</f>
        <v/>
      </c>
      <c r="L78" s="144"/>
      <c r="M78" s="144"/>
      <c r="N78" s="145"/>
      <c r="O78" s="57"/>
      <c r="P78" s="244"/>
      <c r="Q78" s="232" t="str">
        <f>IF(AND(T69="",T67=""),"","CONTRE")</f>
        <v/>
      </c>
      <c r="R78" s="233"/>
      <c r="S78" s="53" t="s">
        <v>9</v>
      </c>
      <c r="T78" s="143" t="str">
        <f>IF(AND(T69&lt;&gt;"",T67&lt;&gt;""),U69&amp;"  "&amp;V69,"")</f>
        <v/>
      </c>
      <c r="U78" s="145"/>
      <c r="V78" s="55"/>
      <c r="W78" s="229"/>
      <c r="X78" s="58" t="str">
        <f>IF(AND(T70&lt;&gt;"",T69&lt;&gt;""),"CONTRE","")</f>
        <v/>
      </c>
      <c r="Y78" s="54" t="s">
        <v>10</v>
      </c>
      <c r="Z78" s="143" t="str">
        <f>IF(AND(T70&lt;&gt;"",T68&lt;&gt;""),U70&amp;"  "&amp;V70,"")</f>
        <v/>
      </c>
      <c r="AA78" s="144"/>
      <c r="AB78" s="144"/>
      <c r="AC78" s="145"/>
      <c r="AD78" s="57"/>
    </row>
    <row r="79" spans="1:1009" ht="5.0999999999999996" customHeight="1" thickBot="1" x14ac:dyDescent="0.35">
      <c r="A79" s="59"/>
      <c r="B79" s="60"/>
      <c r="C79" s="60"/>
      <c r="D79" s="61"/>
      <c r="E79" s="62"/>
      <c r="F79" s="62"/>
      <c r="G79" s="64"/>
      <c r="H79" s="63"/>
      <c r="I79" s="60"/>
      <c r="J79" s="61"/>
      <c r="K79" s="62"/>
      <c r="L79" s="62"/>
      <c r="M79" s="62"/>
      <c r="N79" s="62"/>
      <c r="O79" s="65"/>
      <c r="P79" s="59"/>
      <c r="Q79" s="60"/>
      <c r="R79" s="60"/>
      <c r="S79" s="61"/>
      <c r="T79" s="62"/>
      <c r="U79" s="62"/>
      <c r="V79" s="64"/>
      <c r="W79" s="63"/>
      <c r="X79" s="60"/>
      <c r="Y79" s="61"/>
      <c r="Z79" s="62"/>
      <c r="AA79" s="62"/>
      <c r="AB79" s="62"/>
      <c r="AC79" s="62"/>
      <c r="AD79" s="65"/>
    </row>
    <row r="80" spans="1:1009" ht="21" customHeight="1" x14ac:dyDescent="0.3">
      <c r="A80" s="168" t="str">
        <f>IF(AND(E69&lt;&gt;"",E70&lt;&gt;""),"3 ème série de  Combats","")</f>
        <v/>
      </c>
      <c r="B80" s="169"/>
      <c r="C80" s="169"/>
      <c r="D80" s="169"/>
      <c r="E80" s="169"/>
      <c r="F80" s="170"/>
      <c r="G80" s="50" t="str">
        <f>IF(AND(E67&lt;&gt;"",E70&lt;&gt;""),$G$10,"")</f>
        <v/>
      </c>
      <c r="H80" s="140" t="str">
        <f>$H$10</f>
        <v>POUR LA MARQUE</v>
      </c>
      <c r="I80" s="141"/>
      <c r="J80" s="141"/>
      <c r="K80" s="141"/>
      <c r="L80" s="141"/>
      <c r="M80" s="141"/>
      <c r="N80" s="142"/>
      <c r="O80" s="51" t="str">
        <f>IF(AND(E68&lt;&gt;"",E69&lt;&gt;""),"G=1 / P=0","")</f>
        <v/>
      </c>
      <c r="P80" s="168" t="str">
        <f>IF(AB69&lt;&gt;"",$A$18,"")</f>
        <v/>
      </c>
      <c r="Q80" s="169"/>
      <c r="R80" s="169"/>
      <c r="S80" s="169"/>
      <c r="T80" s="169"/>
      <c r="U80" s="170"/>
      <c r="V80" s="50" t="str">
        <f>IF(AND(T69&lt;&gt;"",T70&lt;&gt;""),V72,"")</f>
        <v/>
      </c>
      <c r="W80" s="140" t="str">
        <f>IF(AB69&lt;&gt;"",$H$10,"")</f>
        <v/>
      </c>
      <c r="X80" s="141"/>
      <c r="Y80" s="141"/>
      <c r="Z80" s="141"/>
      <c r="AA80" s="141"/>
      <c r="AB80" s="141"/>
      <c r="AC80" s="142"/>
      <c r="AD80" s="51" t="str">
        <f>IF(AND(T68&lt;&gt;"",T69&lt;&gt;""),$O$10,"")</f>
        <v/>
      </c>
    </row>
    <row r="81" spans="1:1009" ht="21" customHeight="1" x14ac:dyDescent="0.3">
      <c r="A81" s="243" t="str">
        <f>IF(AND(E67&lt;&gt;"",E70&lt;&gt;""),H77+1,"")</f>
        <v/>
      </c>
      <c r="B81" s="226" t="str">
        <f>IF(A81&lt;&gt;"","COMBAT","")</f>
        <v/>
      </c>
      <c r="C81" s="227"/>
      <c r="D81" s="36" t="s">
        <v>7</v>
      </c>
      <c r="E81" s="146" t="str">
        <f>IF(AND(E67&lt;&gt;"",E70&lt;&gt;""),F67&amp;"  "&amp;G67,"")</f>
        <v/>
      </c>
      <c r="F81" s="148"/>
      <c r="G81" s="46"/>
      <c r="H81" s="228" t="str">
        <f>IF(AND(E68&lt;&gt;"",E69&lt;&gt;""),A81+1,"")</f>
        <v/>
      </c>
      <c r="I81" s="43" t="str">
        <f>IF(AND(E68&lt;&gt;"",E69&lt;&gt;""),"COMBAT","" )</f>
        <v/>
      </c>
      <c r="J81" s="34" t="s">
        <v>8</v>
      </c>
      <c r="K81" s="146" t="str">
        <f>IF(AND(E68&lt;&gt;"",E69&lt;&gt;""),F68&amp;"  "&amp;G68,"")</f>
        <v/>
      </c>
      <c r="L81" s="147"/>
      <c r="M81" s="230"/>
      <c r="N81" s="231"/>
      <c r="O81" s="52"/>
      <c r="P81" s="243" t="str">
        <f>IF(AND(T67&lt;&gt;"",T70&lt;&gt;""),W77+1,"")</f>
        <v/>
      </c>
      <c r="Q81" s="226" t="str">
        <f>IF(P81&lt;&gt;"","COMBAT","")</f>
        <v/>
      </c>
      <c r="R81" s="227"/>
      <c r="S81" s="36" t="s">
        <v>7</v>
      </c>
      <c r="T81" s="146" t="str">
        <f>IF(AND(T67&lt;&gt;"",T70&lt;&gt;""),U67&amp;"  "&amp;V67,"")</f>
        <v/>
      </c>
      <c r="U81" s="148"/>
      <c r="V81" s="46"/>
      <c r="W81" s="228" t="str">
        <f>IF(AND(T68&lt;&gt;"",T69&lt;&gt;""),P81+1,"")</f>
        <v/>
      </c>
      <c r="X81" s="43" t="str">
        <f>IF(AND(T68&lt;&gt;"",T69&lt;&gt;""),"COMBAT","" )</f>
        <v/>
      </c>
      <c r="Y81" s="34" t="s">
        <v>8</v>
      </c>
      <c r="Z81" s="146" t="str">
        <f>IF(AND(T68&lt;&gt;"",T69&lt;&gt;""),U68&amp;"  "&amp;V68,"")</f>
        <v/>
      </c>
      <c r="AA81" s="147"/>
      <c r="AB81" s="230"/>
      <c r="AC81" s="231"/>
      <c r="AD81" s="52"/>
    </row>
    <row r="82" spans="1:1009" ht="21" customHeight="1" thickBot="1" x14ac:dyDescent="0.35">
      <c r="A82" s="244"/>
      <c r="B82" s="232" t="str">
        <f>IF(A81&lt;&gt;"","CONTRE","")</f>
        <v/>
      </c>
      <c r="C82" s="233"/>
      <c r="D82" s="53" t="s">
        <v>10</v>
      </c>
      <c r="E82" s="143" t="str">
        <f>IF(AND(E70&lt;&gt;"",E67&lt;&gt;""),F70&amp;"  "&amp;G70,"")</f>
        <v/>
      </c>
      <c r="F82" s="145"/>
      <c r="G82" s="55"/>
      <c r="H82" s="229"/>
      <c r="I82" s="56" t="str">
        <f>IF(AND(E68&lt;&gt;"",E69&lt;&gt;""),"CONTRE","")</f>
        <v/>
      </c>
      <c r="J82" s="54" t="s">
        <v>9</v>
      </c>
      <c r="K82" s="143" t="str">
        <f>IF(AND(E68&lt;&gt;"",E69&lt;&gt;""),F69&amp;"  "&amp;G69,"")</f>
        <v/>
      </c>
      <c r="L82" s="144"/>
      <c r="M82" s="234"/>
      <c r="N82" s="235"/>
      <c r="O82" s="57"/>
      <c r="P82" s="244"/>
      <c r="Q82" s="232" t="str">
        <f>IF(P81&lt;&gt;"","CONTRE","")</f>
        <v/>
      </c>
      <c r="R82" s="233"/>
      <c r="S82" s="53" t="s">
        <v>10</v>
      </c>
      <c r="T82" s="143" t="str">
        <f>IF(AND(T70&lt;&gt;"",T67&lt;&gt;""),U70&amp;"  "&amp;V70,"")</f>
        <v/>
      </c>
      <c r="U82" s="145"/>
      <c r="V82" s="55"/>
      <c r="W82" s="229"/>
      <c r="X82" s="56" t="str">
        <f>IF(AND(T68&lt;&gt;"",T69&lt;&gt;""),"CONTRE","")</f>
        <v/>
      </c>
      <c r="Y82" s="54" t="s">
        <v>9</v>
      </c>
      <c r="Z82" s="143" t="str">
        <f>IF(AND(T68&lt;&gt;"",T69&lt;&gt;""),U69&amp;"  "&amp;V69,"")</f>
        <v/>
      </c>
      <c r="AA82" s="144"/>
      <c r="AB82" s="234"/>
      <c r="AC82" s="235"/>
      <c r="AD82" s="57"/>
    </row>
    <row r="83" spans="1:1009" ht="5.0999999999999996" customHeight="1" x14ac:dyDescent="0.3">
      <c r="A83" s="16"/>
      <c r="B83" s="21"/>
      <c r="C83" s="21"/>
      <c r="D83" s="22"/>
      <c r="E83" s="17"/>
      <c r="F83" s="17"/>
      <c r="G83" s="22"/>
      <c r="H83" s="17"/>
      <c r="P83" s="16"/>
      <c r="Q83" s="21"/>
      <c r="R83" s="21"/>
      <c r="S83" s="22"/>
      <c r="T83" s="17"/>
      <c r="U83" s="17"/>
      <c r="V83" s="22"/>
      <c r="W83" s="17"/>
    </row>
    <row r="84" spans="1:1009" ht="21" customHeight="1" x14ac:dyDescent="0.3">
      <c r="A84" s="216" t="str">
        <f>IF(M69&lt;&gt;"",$A$22,"")</f>
        <v/>
      </c>
      <c r="B84" s="217"/>
      <c r="C84" s="217"/>
      <c r="D84" s="218"/>
      <c r="E84" s="137" t="s">
        <v>27</v>
      </c>
      <c r="F84" s="137"/>
      <c r="G84" s="13" t="s">
        <v>12</v>
      </c>
      <c r="H84" s="137" t="s">
        <v>13</v>
      </c>
      <c r="I84" s="137"/>
      <c r="J84" s="137"/>
      <c r="K84" s="223" t="s">
        <v>14</v>
      </c>
      <c r="L84" s="224"/>
      <c r="M84" s="225" t="s">
        <v>11</v>
      </c>
      <c r="N84" s="225"/>
      <c r="P84" s="216" t="str">
        <f>IF(AB69&lt;&gt;"",$A$22,"")</f>
        <v/>
      </c>
      <c r="Q84" s="217"/>
      <c r="R84" s="217"/>
      <c r="S84" s="218"/>
      <c r="T84" s="137" t="s">
        <v>27</v>
      </c>
      <c r="U84" s="137"/>
      <c r="V84" s="13" t="s">
        <v>12</v>
      </c>
      <c r="W84" s="137" t="s">
        <v>13</v>
      </c>
      <c r="X84" s="137"/>
      <c r="Y84" s="137"/>
      <c r="Z84" s="223" t="s">
        <v>14</v>
      </c>
      <c r="AA84" s="224"/>
      <c r="AB84" s="225" t="s">
        <v>11</v>
      </c>
      <c r="AC84" s="225"/>
    </row>
    <row r="85" spans="1:1009" ht="21" customHeight="1" x14ac:dyDescent="0.3">
      <c r="A85" s="219"/>
      <c r="B85" s="163"/>
      <c r="C85" s="163"/>
      <c r="D85" s="164"/>
      <c r="E85" s="97" t="str">
        <f>IF(E67&lt;&gt;"",D67&amp;"   "&amp;F67,"")</f>
        <v/>
      </c>
      <c r="F85" s="96" t="str">
        <f>IF(E67&lt;&gt;"",G67,"")</f>
        <v/>
      </c>
      <c r="G85" s="31"/>
      <c r="H85" s="193"/>
      <c r="I85" s="193"/>
      <c r="J85" s="193"/>
      <c r="K85" s="193"/>
      <c r="L85" s="193"/>
      <c r="M85" s="193"/>
      <c r="N85" s="193"/>
      <c r="P85" s="219"/>
      <c r="Q85" s="163"/>
      <c r="R85" s="163"/>
      <c r="S85" s="164"/>
      <c r="T85" s="97" t="str">
        <f>IF(T67&lt;&gt;"",S67&amp;"   "&amp;U67,"")</f>
        <v/>
      </c>
      <c r="U85" s="96" t="str">
        <f>IF(T67&lt;&gt;"",V67,"")</f>
        <v/>
      </c>
      <c r="V85" s="31"/>
      <c r="W85" s="193"/>
      <c r="X85" s="193"/>
      <c r="Y85" s="193"/>
      <c r="Z85" s="193"/>
      <c r="AA85" s="193"/>
      <c r="AB85" s="193"/>
      <c r="AC85" s="193"/>
    </row>
    <row r="86" spans="1:1009" ht="21" customHeight="1" x14ac:dyDescent="0.3">
      <c r="A86" s="219"/>
      <c r="B86" s="163"/>
      <c r="C86" s="163"/>
      <c r="D86" s="164"/>
      <c r="E86" s="97" t="str">
        <f>IF(E68&lt;&gt;"",D68&amp;"   "&amp;F68,"")</f>
        <v/>
      </c>
      <c r="F86" s="96" t="str">
        <f>IF(E68&lt;&gt;"",G68,"")</f>
        <v/>
      </c>
      <c r="G86" s="31"/>
      <c r="H86" s="215"/>
      <c r="I86" s="215"/>
      <c r="J86" s="215"/>
      <c r="K86" s="215"/>
      <c r="L86" s="215"/>
      <c r="M86" s="193"/>
      <c r="N86" s="193"/>
      <c r="P86" s="219"/>
      <c r="Q86" s="163"/>
      <c r="R86" s="163"/>
      <c r="S86" s="164"/>
      <c r="T86" s="97" t="str">
        <f>IF(T68&lt;&gt;"",S68&amp;"   "&amp;U68,"")</f>
        <v/>
      </c>
      <c r="U86" s="96" t="str">
        <f>IF(T68&lt;&gt;"",V68,"")</f>
        <v/>
      </c>
      <c r="V86" s="31"/>
      <c r="W86" s="215"/>
      <c r="X86" s="215"/>
      <c r="Y86" s="215"/>
      <c r="Z86" s="215"/>
      <c r="AA86" s="215"/>
      <c r="AB86" s="193"/>
      <c r="AC86" s="193"/>
    </row>
    <row r="87" spans="1:1009" ht="21" customHeight="1" x14ac:dyDescent="0.3">
      <c r="A87" s="219"/>
      <c r="B87" s="163"/>
      <c r="C87" s="163"/>
      <c r="D87" s="164"/>
      <c r="E87" s="97" t="str">
        <f>IF(E69&lt;&gt;"",D69&amp;"   "&amp;F69,"")</f>
        <v/>
      </c>
      <c r="F87" s="96" t="str">
        <f>IF(E69&lt;&gt;"",G69,"")</f>
        <v/>
      </c>
      <c r="G87" s="31"/>
      <c r="H87" s="215"/>
      <c r="I87" s="215"/>
      <c r="J87" s="215"/>
      <c r="K87" s="215"/>
      <c r="L87" s="215"/>
      <c r="M87" s="193"/>
      <c r="N87" s="193"/>
      <c r="P87" s="219"/>
      <c r="Q87" s="163"/>
      <c r="R87" s="163"/>
      <c r="S87" s="164"/>
      <c r="T87" s="97" t="str">
        <f>IF(T69&lt;&gt;"",S69&amp;"   "&amp;U69,"")</f>
        <v/>
      </c>
      <c r="U87" s="96" t="str">
        <f>IF(T69&lt;&gt;"",V69,"")</f>
        <v/>
      </c>
      <c r="V87" s="31"/>
      <c r="W87" s="215"/>
      <c r="X87" s="215"/>
      <c r="Y87" s="215"/>
      <c r="Z87" s="215"/>
      <c r="AA87" s="215"/>
      <c r="AB87" s="193"/>
      <c r="AC87" s="193"/>
    </row>
    <row r="88" spans="1:1009" ht="21" customHeight="1" x14ac:dyDescent="0.3">
      <c r="A88" s="220"/>
      <c r="B88" s="221"/>
      <c r="C88" s="221"/>
      <c r="D88" s="222"/>
      <c r="E88" s="97" t="str">
        <f>IF(E70&lt;&gt;"",D70&amp;"   "&amp;F70,"")</f>
        <v/>
      </c>
      <c r="F88" s="96" t="str">
        <f>IF(E70&lt;&gt;"",G70,"")</f>
        <v/>
      </c>
      <c r="G88" s="31"/>
      <c r="H88" s="215"/>
      <c r="I88" s="215"/>
      <c r="J88" s="215"/>
      <c r="K88" s="193"/>
      <c r="L88" s="193"/>
      <c r="M88" s="193"/>
      <c r="N88" s="193"/>
      <c r="P88" s="220"/>
      <c r="Q88" s="221"/>
      <c r="R88" s="221"/>
      <c r="S88" s="222"/>
      <c r="T88" s="97" t="str">
        <f>IF(T70&lt;&gt;"",S70&amp;"   "&amp;U70,"")</f>
        <v/>
      </c>
      <c r="U88" s="96" t="str">
        <f>IF(T70&lt;&gt;"",V70,"")</f>
        <v/>
      </c>
      <c r="V88" s="31"/>
      <c r="W88" s="215"/>
      <c r="X88" s="215"/>
      <c r="Y88" s="215"/>
      <c r="Z88" s="193"/>
      <c r="AA88" s="193"/>
      <c r="AB88" s="193"/>
      <c r="AC88" s="193"/>
    </row>
    <row r="89" spans="1:1009" ht="5.0999999999999996" customHeight="1" x14ac:dyDescent="0.3">
      <c r="A89" s="27"/>
      <c r="B89" s="25"/>
      <c r="C89" s="26"/>
      <c r="D89" s="27"/>
      <c r="E89" s="40"/>
      <c r="G89" s="3"/>
      <c r="H89" s="3"/>
      <c r="I89" s="3"/>
      <c r="P89" s="27"/>
      <c r="Q89" s="25"/>
      <c r="R89" s="26"/>
      <c r="S89" s="27"/>
      <c r="T89" s="40"/>
      <c r="V89" s="3"/>
      <c r="W89" s="3"/>
      <c r="X89" s="3"/>
    </row>
    <row r="90" spans="1:1009" ht="24.9" customHeight="1" x14ac:dyDescent="0.3">
      <c r="A90" s="200" t="s">
        <v>32</v>
      </c>
      <c r="B90" s="201"/>
      <c r="C90" s="201"/>
      <c r="D90" s="202"/>
      <c r="E90" s="125" t="s">
        <v>29</v>
      </c>
      <c r="F90" s="126"/>
      <c r="G90" s="127"/>
      <c r="H90" s="41" t="s">
        <v>38</v>
      </c>
      <c r="I90" s="137"/>
      <c r="J90" s="137"/>
      <c r="K90" s="137"/>
      <c r="L90" s="137"/>
      <c r="M90" s="137"/>
      <c r="N90" s="137"/>
      <c r="O90" s="137"/>
      <c r="P90" s="200" t="s">
        <v>32</v>
      </c>
      <c r="Q90" s="201"/>
      <c r="R90" s="201"/>
      <c r="S90" s="202"/>
      <c r="T90" s="125" t="s">
        <v>29</v>
      </c>
      <c r="U90" s="126"/>
      <c r="V90" s="127"/>
      <c r="W90" s="41" t="s">
        <v>38</v>
      </c>
      <c r="X90" s="137"/>
      <c r="Y90" s="137"/>
      <c r="Z90" s="137"/>
      <c r="AA90" s="137"/>
      <c r="AB90" s="137"/>
      <c r="AC90" s="137"/>
      <c r="AD90" s="137"/>
    </row>
    <row r="91" spans="1:1009" ht="24.9" customHeight="1" x14ac:dyDescent="0.3">
      <c r="A91" s="203"/>
      <c r="B91" s="204"/>
      <c r="C91" s="204"/>
      <c r="D91" s="205"/>
      <c r="E91" s="128"/>
      <c r="F91" s="129"/>
      <c r="G91" s="130"/>
      <c r="H91" s="41" t="s">
        <v>39</v>
      </c>
      <c r="I91" s="137"/>
      <c r="J91" s="137"/>
      <c r="K91" s="137"/>
      <c r="L91" s="137"/>
      <c r="M91" s="137"/>
      <c r="N91" s="137"/>
      <c r="O91" s="137"/>
      <c r="P91" s="203"/>
      <c r="Q91" s="204"/>
      <c r="R91" s="204"/>
      <c r="S91" s="205"/>
      <c r="T91" s="128"/>
      <c r="U91" s="129"/>
      <c r="V91" s="130"/>
      <c r="W91" s="41" t="s">
        <v>39</v>
      </c>
      <c r="X91" s="137"/>
      <c r="Y91" s="137"/>
      <c r="Z91" s="137"/>
      <c r="AA91" s="137"/>
      <c r="AB91" s="137"/>
      <c r="AC91" s="137"/>
      <c r="AD91" s="137"/>
    </row>
    <row r="92" spans="1:1009" ht="18" customHeight="1" x14ac:dyDescent="0.3">
      <c r="A92" s="203"/>
      <c r="B92" s="204"/>
      <c r="C92" s="204"/>
      <c r="D92" s="205"/>
      <c r="E92" s="209" t="s">
        <v>30</v>
      </c>
      <c r="F92" s="210"/>
      <c r="G92" s="211"/>
      <c r="H92" s="139" t="s">
        <v>40</v>
      </c>
      <c r="I92" s="137"/>
      <c r="J92" s="137"/>
      <c r="K92" s="137"/>
      <c r="L92" s="149" t="s">
        <v>28</v>
      </c>
      <c r="M92" s="137"/>
      <c r="N92" s="137"/>
      <c r="O92" s="137"/>
      <c r="P92" s="203"/>
      <c r="Q92" s="204"/>
      <c r="R92" s="204"/>
      <c r="S92" s="205"/>
      <c r="T92" s="209" t="s">
        <v>30</v>
      </c>
      <c r="U92" s="210"/>
      <c r="V92" s="211"/>
      <c r="W92" s="139" t="s">
        <v>40</v>
      </c>
      <c r="X92" s="137"/>
      <c r="Y92" s="137"/>
      <c r="Z92" s="137"/>
      <c r="AA92" s="149" t="s">
        <v>28</v>
      </c>
      <c r="AB92" s="137"/>
      <c r="AC92" s="137"/>
      <c r="AD92" s="137"/>
    </row>
    <row r="93" spans="1:1009" ht="18" customHeight="1" x14ac:dyDescent="0.3">
      <c r="A93" s="206"/>
      <c r="B93" s="207"/>
      <c r="C93" s="207"/>
      <c r="D93" s="208"/>
      <c r="E93" s="212"/>
      <c r="F93" s="213"/>
      <c r="G93" s="214"/>
      <c r="H93" s="139"/>
      <c r="I93" s="137"/>
      <c r="J93" s="137"/>
      <c r="K93" s="137"/>
      <c r="L93" s="149"/>
      <c r="M93" s="137"/>
      <c r="N93" s="137"/>
      <c r="O93" s="137"/>
      <c r="P93" s="206"/>
      <c r="Q93" s="207"/>
      <c r="R93" s="207"/>
      <c r="S93" s="208"/>
      <c r="T93" s="212"/>
      <c r="U93" s="213"/>
      <c r="V93" s="214"/>
      <c r="W93" s="139"/>
      <c r="X93" s="137"/>
      <c r="Y93" s="137"/>
      <c r="Z93" s="137"/>
      <c r="AA93" s="149"/>
      <c r="AB93" s="137"/>
      <c r="AC93" s="137"/>
      <c r="AD93" s="137"/>
    </row>
    <row r="94" spans="1:1009" ht="23.25" customHeight="1" x14ac:dyDescent="0.45">
      <c r="B94" s="173" t="s">
        <v>0</v>
      </c>
      <c r="C94" s="173"/>
      <c r="D94" s="173"/>
      <c r="E94" s="188" t="s">
        <v>16</v>
      </c>
      <c r="F94" s="188"/>
      <c r="G94" s="188"/>
      <c r="H94" s="188"/>
      <c r="I94" s="173" t="s">
        <v>1</v>
      </c>
      <c r="J94" s="173"/>
      <c r="K94" s="173"/>
      <c r="L94" s="173"/>
      <c r="M94" s="173"/>
      <c r="N94" s="173"/>
      <c r="Q94" s="173" t="s">
        <v>0</v>
      </c>
      <c r="R94" s="173"/>
      <c r="S94" s="173"/>
      <c r="T94" s="188" t="s">
        <v>16</v>
      </c>
      <c r="U94" s="188"/>
      <c r="V94" s="188"/>
      <c r="W94" s="188"/>
      <c r="X94" s="173" t="s">
        <v>1</v>
      </c>
      <c r="Y94" s="173"/>
      <c r="Z94" s="173"/>
      <c r="AA94" s="173"/>
      <c r="AB94" s="173"/>
      <c r="AC94" s="173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  <c r="IW94" s="9"/>
      <c r="IX94" s="9"/>
      <c r="IY94" s="9"/>
      <c r="IZ94" s="9"/>
      <c r="JA94" s="9"/>
      <c r="JB94" s="9"/>
      <c r="JC94" s="9"/>
      <c r="JD94" s="9"/>
      <c r="JE94" s="9"/>
      <c r="JF94" s="9"/>
      <c r="JG94" s="9"/>
      <c r="JH94" s="9"/>
      <c r="JI94" s="9"/>
      <c r="JJ94" s="9"/>
      <c r="JK94" s="9"/>
      <c r="JL94" s="9"/>
      <c r="JM94" s="9"/>
      <c r="JN94" s="9"/>
      <c r="JO94" s="9"/>
      <c r="JP94" s="9"/>
      <c r="JQ94" s="9"/>
      <c r="JR94" s="9"/>
      <c r="JS94" s="9"/>
      <c r="JT94" s="9"/>
      <c r="JU94" s="9"/>
      <c r="JV94" s="9"/>
      <c r="JW94" s="9"/>
      <c r="JX94" s="9"/>
      <c r="JY94" s="9"/>
      <c r="JZ94" s="9"/>
      <c r="KA94" s="9"/>
      <c r="KB94" s="9"/>
      <c r="KC94" s="9"/>
      <c r="KD94" s="9"/>
      <c r="KE94" s="9"/>
      <c r="KF94" s="9"/>
      <c r="KG94" s="9"/>
      <c r="KH94" s="9"/>
      <c r="KI94" s="9"/>
      <c r="KJ94" s="9"/>
      <c r="KK94" s="9"/>
      <c r="KL94" s="9"/>
      <c r="KM94" s="9"/>
      <c r="KN94" s="9"/>
      <c r="KO94" s="9"/>
      <c r="KP94" s="9"/>
      <c r="KQ94" s="9"/>
      <c r="KR94" s="9"/>
      <c r="KS94" s="9"/>
      <c r="KT94" s="9"/>
      <c r="KU94" s="9"/>
      <c r="KV94" s="9"/>
      <c r="KW94" s="9"/>
      <c r="KX94" s="9"/>
      <c r="KY94" s="9"/>
      <c r="KZ94" s="9"/>
      <c r="LA94" s="9"/>
      <c r="LB94" s="9"/>
      <c r="LC94" s="9"/>
      <c r="LD94" s="9"/>
      <c r="LE94" s="9"/>
      <c r="LF94" s="9"/>
      <c r="LG94" s="9"/>
      <c r="LH94" s="9"/>
      <c r="LI94" s="9"/>
      <c r="LJ94" s="9"/>
      <c r="LK94" s="9"/>
      <c r="LL94" s="9"/>
      <c r="LM94" s="9"/>
      <c r="LN94" s="9"/>
      <c r="LO94" s="9"/>
      <c r="LP94" s="9"/>
      <c r="LQ94" s="9"/>
      <c r="LR94" s="9"/>
      <c r="LS94" s="9"/>
      <c r="LT94" s="9"/>
      <c r="LU94" s="9"/>
      <c r="LV94" s="9"/>
      <c r="LW94" s="9"/>
      <c r="LX94" s="9"/>
      <c r="LY94" s="9"/>
      <c r="LZ94" s="9"/>
      <c r="MA94" s="9"/>
      <c r="MB94" s="9"/>
      <c r="MC94" s="9"/>
      <c r="MD94" s="9"/>
      <c r="ME94" s="9"/>
      <c r="MF94" s="9"/>
      <c r="MG94" s="9"/>
      <c r="MH94" s="9"/>
      <c r="MI94" s="9"/>
      <c r="MJ94" s="9"/>
      <c r="MK94" s="9"/>
      <c r="ML94" s="9"/>
      <c r="MM94" s="9"/>
      <c r="MN94" s="9"/>
      <c r="MO94" s="9"/>
      <c r="MP94" s="9"/>
      <c r="MQ94" s="9"/>
      <c r="MR94" s="9"/>
      <c r="MS94" s="9"/>
      <c r="MT94" s="9"/>
      <c r="MU94" s="9"/>
      <c r="MV94" s="9"/>
      <c r="MW94" s="9"/>
      <c r="MX94" s="9"/>
      <c r="MY94" s="9"/>
      <c r="MZ94" s="9"/>
      <c r="NA94" s="9"/>
      <c r="NB94" s="9"/>
      <c r="NC94" s="9"/>
      <c r="ND94" s="9"/>
      <c r="NE94" s="9"/>
      <c r="NF94" s="9"/>
      <c r="NG94" s="9"/>
      <c r="NH94" s="9"/>
      <c r="NI94" s="9"/>
      <c r="NJ94" s="9"/>
      <c r="NK94" s="9"/>
      <c r="NL94" s="9"/>
      <c r="NM94" s="9"/>
      <c r="NN94" s="9"/>
      <c r="NO94" s="9"/>
      <c r="NP94" s="9"/>
      <c r="NQ94" s="9"/>
      <c r="NR94" s="9"/>
      <c r="NS94" s="9"/>
      <c r="NT94" s="9"/>
      <c r="NU94" s="9"/>
      <c r="NV94" s="9"/>
      <c r="NW94" s="9"/>
      <c r="NX94" s="9"/>
      <c r="NY94" s="9"/>
      <c r="NZ94" s="9"/>
      <c r="OA94" s="9"/>
      <c r="OB94" s="9"/>
      <c r="OC94" s="9"/>
      <c r="OD94" s="9"/>
      <c r="OE94" s="9"/>
      <c r="OF94" s="9"/>
      <c r="OG94" s="9"/>
      <c r="OH94" s="9"/>
      <c r="OI94" s="9"/>
      <c r="OJ94" s="9"/>
      <c r="OK94" s="9"/>
      <c r="OL94" s="9"/>
      <c r="OM94" s="9"/>
      <c r="ON94" s="9"/>
      <c r="OO94" s="9"/>
      <c r="OP94" s="9"/>
      <c r="OQ94" s="9"/>
      <c r="OR94" s="9"/>
      <c r="OS94" s="9"/>
      <c r="OT94" s="9"/>
      <c r="OU94" s="9"/>
      <c r="OV94" s="9"/>
      <c r="OW94" s="9"/>
      <c r="OX94" s="9"/>
      <c r="OY94" s="9"/>
      <c r="OZ94" s="9"/>
      <c r="PA94" s="9"/>
      <c r="PB94" s="9"/>
      <c r="PC94" s="9"/>
      <c r="PD94" s="9"/>
      <c r="PE94" s="9"/>
      <c r="PF94" s="9"/>
      <c r="PG94" s="9"/>
      <c r="PH94" s="9"/>
      <c r="PI94" s="9"/>
      <c r="PJ94" s="9"/>
      <c r="PK94" s="9"/>
      <c r="PL94" s="9"/>
      <c r="PM94" s="9"/>
      <c r="PN94" s="9"/>
      <c r="PO94" s="9"/>
      <c r="PP94" s="9"/>
      <c r="PQ94" s="9"/>
      <c r="PR94" s="9"/>
      <c r="PS94" s="9"/>
      <c r="PT94" s="9"/>
      <c r="PU94" s="9"/>
      <c r="PV94" s="9"/>
      <c r="PW94" s="9"/>
      <c r="PX94" s="9"/>
      <c r="PY94" s="9"/>
      <c r="PZ94" s="9"/>
      <c r="QA94" s="9"/>
      <c r="QB94" s="9"/>
      <c r="QC94" s="9"/>
      <c r="QD94" s="9"/>
      <c r="QE94" s="9"/>
      <c r="QF94" s="9"/>
      <c r="QG94" s="9"/>
      <c r="QH94" s="9"/>
      <c r="QI94" s="9"/>
      <c r="QJ94" s="9"/>
      <c r="QK94" s="9"/>
      <c r="QL94" s="9"/>
      <c r="QM94" s="9"/>
      <c r="QN94" s="9"/>
      <c r="QO94" s="9"/>
      <c r="QP94" s="9"/>
      <c r="QQ94" s="9"/>
      <c r="QR94" s="9"/>
      <c r="QS94" s="9"/>
      <c r="QT94" s="9"/>
      <c r="QU94" s="9"/>
      <c r="QV94" s="9"/>
      <c r="QW94" s="9"/>
      <c r="QX94" s="9"/>
      <c r="QY94" s="9"/>
      <c r="QZ94" s="9"/>
      <c r="RA94" s="9"/>
      <c r="RB94" s="9"/>
      <c r="RC94" s="9"/>
      <c r="RD94" s="9"/>
      <c r="RE94" s="9"/>
      <c r="RF94" s="9"/>
      <c r="RG94" s="9"/>
      <c r="RH94" s="9"/>
      <c r="RI94" s="9"/>
      <c r="RJ94" s="9"/>
      <c r="RK94" s="9"/>
      <c r="RL94" s="9"/>
      <c r="RM94" s="9"/>
      <c r="RN94" s="9"/>
      <c r="RO94" s="9"/>
      <c r="RP94" s="9"/>
      <c r="RQ94" s="9"/>
      <c r="RR94" s="9"/>
      <c r="RS94" s="9"/>
      <c r="RT94" s="9"/>
      <c r="RU94" s="9"/>
      <c r="RV94" s="9"/>
      <c r="RW94" s="9"/>
      <c r="RX94" s="9"/>
      <c r="RY94" s="9"/>
      <c r="RZ94" s="9"/>
      <c r="SA94" s="9"/>
      <c r="SB94" s="9"/>
      <c r="SC94" s="9"/>
      <c r="SD94" s="9"/>
      <c r="SE94" s="9"/>
      <c r="SF94" s="9"/>
      <c r="SG94" s="9"/>
      <c r="SH94" s="9"/>
      <c r="SI94" s="9"/>
      <c r="SJ94" s="9"/>
      <c r="SK94" s="9"/>
      <c r="SL94" s="9"/>
      <c r="SM94" s="9"/>
      <c r="SN94" s="9"/>
      <c r="SO94" s="9"/>
      <c r="SP94" s="9"/>
      <c r="SQ94" s="9"/>
      <c r="SR94" s="9"/>
      <c r="SS94" s="9"/>
      <c r="ST94" s="9"/>
      <c r="SU94" s="9"/>
      <c r="SV94" s="9"/>
      <c r="SW94" s="9"/>
      <c r="SX94" s="9"/>
      <c r="SY94" s="9"/>
      <c r="SZ94" s="9"/>
      <c r="TA94" s="9"/>
      <c r="TB94" s="9"/>
      <c r="TC94" s="9"/>
      <c r="TD94" s="9"/>
      <c r="TE94" s="9"/>
      <c r="TF94" s="9"/>
      <c r="TG94" s="9"/>
      <c r="TH94" s="9"/>
      <c r="TI94" s="9"/>
      <c r="TJ94" s="9"/>
      <c r="TK94" s="9"/>
      <c r="TL94" s="9"/>
      <c r="TM94" s="9"/>
      <c r="TN94" s="9"/>
      <c r="TO94" s="9"/>
      <c r="TP94" s="9"/>
      <c r="TQ94" s="9"/>
      <c r="TR94" s="9"/>
      <c r="TS94" s="9"/>
      <c r="TT94" s="9"/>
      <c r="TU94" s="9"/>
      <c r="TV94" s="9"/>
      <c r="TW94" s="9"/>
      <c r="TX94" s="9"/>
      <c r="TY94" s="9"/>
      <c r="TZ94" s="9"/>
      <c r="UA94" s="9"/>
      <c r="UB94" s="9"/>
      <c r="UC94" s="9"/>
      <c r="UD94" s="9"/>
      <c r="UE94" s="9"/>
      <c r="UF94" s="9"/>
      <c r="UG94" s="9"/>
      <c r="UH94" s="9"/>
      <c r="UI94" s="9"/>
      <c r="UJ94" s="9"/>
      <c r="UK94" s="9"/>
      <c r="UL94" s="9"/>
      <c r="UM94" s="9"/>
      <c r="UN94" s="9"/>
      <c r="UO94" s="9"/>
      <c r="UP94" s="9"/>
      <c r="UQ94" s="9"/>
      <c r="UR94" s="9"/>
      <c r="US94" s="9"/>
      <c r="UT94" s="9"/>
      <c r="UU94" s="9"/>
      <c r="UV94" s="9"/>
      <c r="UW94" s="9"/>
      <c r="UX94" s="9"/>
      <c r="UY94" s="9"/>
      <c r="UZ94" s="9"/>
      <c r="VA94" s="9"/>
      <c r="VB94" s="9"/>
      <c r="VC94" s="9"/>
      <c r="VD94" s="9"/>
      <c r="VE94" s="9"/>
      <c r="VF94" s="9"/>
      <c r="VG94" s="9"/>
      <c r="VH94" s="9"/>
      <c r="VI94" s="9"/>
      <c r="VJ94" s="9"/>
      <c r="VK94" s="9"/>
      <c r="VL94" s="9"/>
      <c r="VM94" s="9"/>
      <c r="VN94" s="9"/>
      <c r="VO94" s="9"/>
      <c r="VP94" s="9"/>
      <c r="VQ94" s="9"/>
      <c r="VR94" s="9"/>
      <c r="VS94" s="9"/>
      <c r="VT94" s="9"/>
      <c r="VU94" s="9"/>
      <c r="VV94" s="9"/>
      <c r="VW94" s="9"/>
      <c r="VX94" s="9"/>
      <c r="VY94" s="9"/>
      <c r="VZ94" s="9"/>
      <c r="WA94" s="9"/>
      <c r="WB94" s="9"/>
      <c r="WC94" s="9"/>
      <c r="WD94" s="9"/>
      <c r="WE94" s="9"/>
      <c r="WF94" s="9"/>
      <c r="WG94" s="9"/>
      <c r="WH94" s="9"/>
      <c r="WI94" s="9"/>
      <c r="WJ94" s="9"/>
      <c r="WK94" s="9"/>
      <c r="WL94" s="9"/>
      <c r="WM94" s="9"/>
      <c r="WN94" s="9"/>
      <c r="WO94" s="9"/>
      <c r="WP94" s="9"/>
      <c r="WQ94" s="9"/>
      <c r="WR94" s="9"/>
      <c r="WS94" s="9"/>
      <c r="WT94" s="9"/>
      <c r="WU94" s="9"/>
      <c r="WV94" s="9"/>
      <c r="WW94" s="9"/>
      <c r="WX94" s="9"/>
      <c r="WY94" s="9"/>
      <c r="WZ94" s="9"/>
      <c r="XA94" s="9"/>
      <c r="XB94" s="9"/>
      <c r="XC94" s="9"/>
      <c r="XD94" s="9"/>
      <c r="XE94" s="9"/>
      <c r="XF94" s="9"/>
      <c r="XG94" s="9"/>
      <c r="XH94" s="9"/>
      <c r="XI94" s="9"/>
      <c r="XJ94" s="9"/>
      <c r="XK94" s="9"/>
      <c r="XL94" s="9"/>
      <c r="XM94" s="9"/>
      <c r="XN94" s="9"/>
      <c r="XO94" s="9"/>
      <c r="XP94" s="9"/>
      <c r="XQ94" s="9"/>
      <c r="XR94" s="9"/>
      <c r="XS94" s="9"/>
      <c r="XT94" s="9"/>
      <c r="XU94" s="9"/>
      <c r="XV94" s="9"/>
      <c r="XW94" s="9"/>
      <c r="XX94" s="9"/>
      <c r="XY94" s="9"/>
      <c r="XZ94" s="9"/>
      <c r="YA94" s="9"/>
      <c r="YB94" s="9"/>
      <c r="YC94" s="9"/>
      <c r="YD94" s="9"/>
      <c r="YE94" s="9"/>
      <c r="YF94" s="9"/>
      <c r="YG94" s="9"/>
      <c r="YH94" s="9"/>
      <c r="YI94" s="9"/>
      <c r="YJ94" s="9"/>
      <c r="YK94" s="9"/>
      <c r="YL94" s="9"/>
      <c r="YM94" s="9"/>
      <c r="YN94" s="9"/>
      <c r="YO94" s="9"/>
      <c r="YP94" s="9"/>
      <c r="YQ94" s="9"/>
      <c r="YR94" s="9"/>
      <c r="YS94" s="9"/>
      <c r="YT94" s="9"/>
      <c r="YU94" s="9"/>
      <c r="YV94" s="9"/>
      <c r="YW94" s="9"/>
      <c r="YX94" s="9"/>
      <c r="YY94" s="9"/>
      <c r="YZ94" s="9"/>
      <c r="ZA94" s="9"/>
      <c r="ZB94" s="9"/>
      <c r="ZC94" s="9"/>
      <c r="ZD94" s="9"/>
      <c r="ZE94" s="9"/>
      <c r="ZF94" s="9"/>
      <c r="ZG94" s="9"/>
      <c r="ZH94" s="9"/>
      <c r="ZI94" s="9"/>
      <c r="ZJ94" s="9"/>
      <c r="ZK94" s="9"/>
      <c r="ZL94" s="9"/>
      <c r="ZM94" s="9"/>
      <c r="ZN94" s="9"/>
      <c r="ZO94" s="9"/>
      <c r="ZP94" s="9"/>
      <c r="ZQ94" s="9"/>
      <c r="ZR94" s="9"/>
      <c r="ZS94" s="9"/>
      <c r="ZT94" s="9"/>
      <c r="ZU94" s="9"/>
      <c r="ZV94" s="9"/>
      <c r="ZW94" s="9"/>
      <c r="ZX94" s="9"/>
      <c r="ZY94" s="9"/>
      <c r="ZZ94" s="9"/>
      <c r="AAA94" s="9"/>
      <c r="AAB94" s="9"/>
      <c r="AAC94" s="9"/>
      <c r="AAD94" s="9"/>
      <c r="AAE94" s="9"/>
      <c r="AAF94" s="9"/>
      <c r="AAG94" s="9"/>
      <c r="AAH94" s="9"/>
      <c r="AAI94" s="9"/>
      <c r="AAJ94" s="9"/>
      <c r="AAK94" s="9"/>
      <c r="AAL94" s="9"/>
      <c r="AAM94" s="9"/>
      <c r="AAN94" s="9"/>
      <c r="AAO94" s="9"/>
      <c r="AAP94" s="9"/>
      <c r="AAQ94" s="9"/>
      <c r="AAR94" s="9"/>
      <c r="AAS94" s="9"/>
      <c r="AAT94" s="9"/>
      <c r="AAU94" s="9"/>
      <c r="AAV94" s="9"/>
      <c r="AAW94" s="9"/>
      <c r="AAX94" s="9"/>
      <c r="AAY94" s="9"/>
      <c r="AAZ94" s="9"/>
      <c r="ABA94" s="9"/>
      <c r="ABB94" s="9"/>
      <c r="ABC94" s="9"/>
      <c r="ABD94" s="9"/>
      <c r="ABE94" s="9"/>
      <c r="ABF94" s="9"/>
      <c r="ABG94" s="9"/>
      <c r="ABH94" s="9"/>
      <c r="ABI94" s="9"/>
      <c r="ABJ94" s="9"/>
      <c r="ABK94" s="9"/>
      <c r="ABL94" s="9"/>
      <c r="ABM94" s="9"/>
      <c r="ABN94" s="9"/>
      <c r="ABO94" s="9"/>
      <c r="ABP94" s="9"/>
      <c r="ABQ94" s="9"/>
      <c r="ABR94" s="9"/>
      <c r="ABS94" s="9"/>
      <c r="ABT94" s="9"/>
      <c r="ABU94" s="9"/>
      <c r="ABV94" s="9"/>
      <c r="ABW94" s="9"/>
      <c r="ABX94" s="9"/>
      <c r="ABY94" s="9"/>
      <c r="ABZ94" s="9"/>
      <c r="ACA94" s="9"/>
      <c r="ACB94" s="9"/>
      <c r="ACC94" s="9"/>
      <c r="ACD94" s="9"/>
      <c r="ACE94" s="9"/>
      <c r="ACF94" s="9"/>
      <c r="ACG94" s="9"/>
      <c r="ACH94" s="9"/>
      <c r="ACI94" s="9"/>
      <c r="ACJ94" s="9"/>
      <c r="ACK94" s="9"/>
      <c r="ACL94" s="9"/>
      <c r="ACM94" s="9"/>
      <c r="ACN94" s="9"/>
      <c r="ACO94" s="9"/>
      <c r="ACP94" s="9"/>
      <c r="ACQ94" s="9"/>
      <c r="ACR94" s="9"/>
      <c r="ACS94" s="9"/>
      <c r="ACT94" s="9"/>
      <c r="ACU94" s="9"/>
      <c r="ACV94" s="9"/>
      <c r="ACW94" s="9"/>
      <c r="ACX94" s="9"/>
      <c r="ACY94" s="9"/>
      <c r="ACZ94" s="9"/>
      <c r="ADA94" s="9"/>
      <c r="ADB94" s="9"/>
      <c r="ADC94" s="9"/>
      <c r="ADD94" s="9"/>
      <c r="ADE94" s="9"/>
      <c r="ADF94" s="9"/>
      <c r="ADG94" s="9"/>
      <c r="ADH94" s="9"/>
      <c r="ADI94" s="9"/>
      <c r="ADJ94" s="9"/>
      <c r="ADK94" s="9"/>
      <c r="ADL94" s="9"/>
      <c r="ADM94" s="9"/>
      <c r="ADN94" s="9"/>
      <c r="ADO94" s="9"/>
      <c r="ADP94" s="9"/>
      <c r="ADQ94" s="9"/>
      <c r="ADR94" s="9"/>
      <c r="ADS94" s="9"/>
      <c r="ADT94" s="9"/>
      <c r="ADU94" s="9"/>
      <c r="ADV94" s="9"/>
      <c r="ADW94" s="9"/>
      <c r="ADX94" s="9"/>
      <c r="ADY94" s="9"/>
      <c r="ADZ94" s="9"/>
      <c r="AEA94" s="9"/>
      <c r="AEB94" s="9"/>
      <c r="AEC94" s="9"/>
      <c r="AED94" s="9"/>
      <c r="AEE94" s="9"/>
      <c r="AEF94" s="9"/>
      <c r="AEG94" s="9"/>
      <c r="AEH94" s="9"/>
      <c r="AEI94" s="9"/>
      <c r="AEJ94" s="9"/>
      <c r="AEK94" s="9"/>
      <c r="AEL94" s="9"/>
      <c r="AEM94" s="9"/>
      <c r="AEN94" s="9"/>
      <c r="AEO94" s="9"/>
      <c r="AEP94" s="9"/>
      <c r="AEQ94" s="9"/>
      <c r="AER94" s="9"/>
      <c r="AES94" s="9"/>
      <c r="AET94" s="9"/>
      <c r="AEU94" s="9"/>
      <c r="AEV94" s="9"/>
      <c r="AEW94" s="9"/>
      <c r="AEX94" s="9"/>
      <c r="AEY94" s="9"/>
      <c r="AEZ94" s="9"/>
      <c r="AFA94" s="9"/>
      <c r="AFB94" s="9"/>
      <c r="AFC94" s="9"/>
      <c r="AFD94" s="9"/>
      <c r="AFE94" s="9"/>
      <c r="AFF94" s="9"/>
      <c r="AFG94" s="9"/>
      <c r="AFH94" s="9"/>
      <c r="AFI94" s="9"/>
      <c r="AFJ94" s="9"/>
      <c r="AFK94" s="9"/>
      <c r="AFL94" s="9"/>
      <c r="AFM94" s="9"/>
      <c r="AFN94" s="9"/>
      <c r="AFO94" s="9"/>
      <c r="AFP94" s="9"/>
      <c r="AFQ94" s="9"/>
      <c r="AFR94" s="9"/>
      <c r="AFS94" s="9"/>
      <c r="AFT94" s="9"/>
      <c r="AFU94" s="9"/>
      <c r="AFV94" s="9"/>
      <c r="AFW94" s="9"/>
      <c r="AFX94" s="9"/>
      <c r="AFY94" s="9"/>
      <c r="AFZ94" s="9"/>
      <c r="AGA94" s="9"/>
      <c r="AGB94" s="9"/>
      <c r="AGC94" s="9"/>
      <c r="AGD94" s="9"/>
      <c r="AGE94" s="9"/>
      <c r="AGF94" s="9"/>
      <c r="AGG94" s="9"/>
      <c r="AGH94" s="9"/>
      <c r="AGI94" s="9"/>
      <c r="AGJ94" s="9"/>
      <c r="AGK94" s="9"/>
      <c r="AGL94" s="9"/>
      <c r="AGM94" s="9"/>
      <c r="AGN94" s="9"/>
      <c r="AGO94" s="9"/>
      <c r="AGP94" s="9"/>
      <c r="AGQ94" s="9"/>
      <c r="AGR94" s="9"/>
      <c r="AGS94" s="9"/>
      <c r="AGT94" s="9"/>
      <c r="AGU94" s="9"/>
      <c r="AGV94" s="9"/>
      <c r="AGW94" s="9"/>
      <c r="AGX94" s="9"/>
      <c r="AGY94" s="9"/>
      <c r="AGZ94" s="9"/>
      <c r="AHA94" s="9"/>
      <c r="AHB94" s="9"/>
      <c r="AHC94" s="9"/>
      <c r="AHD94" s="9"/>
      <c r="AHE94" s="9"/>
      <c r="AHF94" s="9"/>
      <c r="AHG94" s="9"/>
      <c r="AHH94" s="9"/>
      <c r="AHI94" s="9"/>
      <c r="AHJ94" s="9"/>
      <c r="AHK94" s="9"/>
      <c r="AHL94" s="9"/>
      <c r="AHM94" s="9"/>
      <c r="AHN94" s="9"/>
      <c r="AHO94" s="9"/>
      <c r="AHP94" s="9"/>
      <c r="AHQ94" s="9"/>
      <c r="AHR94" s="9"/>
      <c r="AHS94" s="9"/>
      <c r="AHT94" s="9"/>
      <c r="AHU94" s="9"/>
      <c r="AHV94" s="9"/>
      <c r="AHW94" s="9"/>
      <c r="AHX94" s="9"/>
      <c r="AHY94" s="9"/>
      <c r="AHZ94" s="9"/>
      <c r="AIA94" s="9"/>
      <c r="AIB94" s="9"/>
      <c r="AIC94" s="9"/>
      <c r="AID94" s="9"/>
      <c r="AIE94" s="9"/>
      <c r="AIF94" s="9"/>
      <c r="AIG94" s="9"/>
      <c r="AIH94" s="9"/>
      <c r="AII94" s="9"/>
      <c r="AIJ94" s="9"/>
      <c r="AIK94" s="9"/>
      <c r="AIL94" s="9"/>
      <c r="AIM94" s="9"/>
      <c r="AIN94" s="9"/>
      <c r="AIO94" s="9"/>
      <c r="AIP94" s="9"/>
      <c r="AIQ94" s="9"/>
      <c r="AIR94" s="9"/>
      <c r="AIS94" s="9"/>
      <c r="AIT94" s="9"/>
      <c r="AIU94" s="9"/>
      <c r="AIV94" s="9"/>
      <c r="AIW94" s="9"/>
      <c r="AIX94" s="9"/>
      <c r="AIY94" s="9"/>
      <c r="AIZ94" s="9"/>
      <c r="AJA94" s="9"/>
      <c r="AJB94" s="9"/>
      <c r="AJC94" s="9"/>
      <c r="AJD94" s="9"/>
      <c r="AJE94" s="9"/>
      <c r="AJF94" s="9"/>
      <c r="AJG94" s="9"/>
      <c r="AJH94" s="9"/>
      <c r="AJI94" s="9"/>
      <c r="AJJ94" s="9"/>
      <c r="AJK94" s="9"/>
      <c r="AJL94" s="9"/>
      <c r="AJM94" s="9"/>
      <c r="AJN94" s="9"/>
      <c r="AJO94" s="9"/>
      <c r="AJP94" s="9"/>
      <c r="AJQ94" s="9"/>
      <c r="AJR94" s="9"/>
      <c r="AJS94" s="9"/>
      <c r="AJT94" s="9"/>
      <c r="AJU94" s="9"/>
      <c r="AJV94" s="9"/>
      <c r="AJW94" s="9"/>
      <c r="AJX94" s="9"/>
      <c r="AJY94" s="9"/>
      <c r="AJZ94" s="9"/>
      <c r="AKA94" s="9"/>
      <c r="AKB94" s="9"/>
      <c r="AKC94" s="9"/>
      <c r="AKD94" s="9"/>
      <c r="AKE94" s="9"/>
      <c r="AKF94" s="9"/>
      <c r="AKG94" s="9"/>
      <c r="AKH94" s="9"/>
      <c r="AKI94" s="9"/>
      <c r="AKJ94" s="9"/>
      <c r="AKK94" s="9"/>
      <c r="AKL94" s="9"/>
      <c r="AKM94" s="9"/>
      <c r="AKN94" s="9"/>
      <c r="AKO94" s="9"/>
      <c r="AKP94" s="9"/>
      <c r="AKQ94" s="9"/>
      <c r="AKR94" s="9"/>
      <c r="AKS94" s="9"/>
      <c r="AKT94" s="9"/>
      <c r="AKU94" s="9"/>
      <c r="AKV94" s="9"/>
      <c r="AKW94" s="9"/>
      <c r="AKX94" s="9"/>
      <c r="AKY94" s="9"/>
      <c r="AKZ94" s="9"/>
      <c r="ALA94" s="9"/>
      <c r="ALB94" s="9"/>
      <c r="ALC94" s="9"/>
      <c r="ALD94" s="9"/>
      <c r="ALE94" s="9"/>
      <c r="ALF94" s="9"/>
      <c r="ALG94" s="9"/>
      <c r="ALH94" s="9"/>
      <c r="ALI94" s="9"/>
      <c r="ALJ94" s="9"/>
      <c r="ALK94" s="9"/>
      <c r="ALL94" s="9"/>
      <c r="ALM94" s="9"/>
      <c r="ALN94" s="9"/>
      <c r="ALO94" s="9"/>
      <c r="ALP94" s="9"/>
      <c r="ALQ94" s="9"/>
      <c r="ALR94" s="9"/>
      <c r="ALS94" s="9"/>
      <c r="ALT94" s="9"/>
      <c r="ALU94" s="9"/>
    </row>
    <row r="95" spans="1:1009" ht="5.0999999999999996" customHeight="1" x14ac:dyDescent="0.3">
      <c r="F95" s="7"/>
      <c r="G95" s="12"/>
      <c r="H95" s="12"/>
      <c r="U95" s="7"/>
      <c r="V95" s="12"/>
      <c r="W95" s="12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4"/>
      <c r="KJ95" s="4"/>
      <c r="KK95" s="4"/>
      <c r="KL95" s="4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4"/>
      <c r="LM95" s="4"/>
      <c r="LN95" s="4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4"/>
      <c r="MH95" s="4"/>
      <c r="MI95" s="4"/>
      <c r="MJ95" s="4"/>
      <c r="MK95" s="4"/>
      <c r="ML95" s="4"/>
      <c r="MM95" s="4"/>
      <c r="MN95" s="4"/>
      <c r="MO95" s="4"/>
      <c r="MP95" s="4"/>
      <c r="MQ95" s="4"/>
      <c r="MR95" s="4"/>
      <c r="MS95" s="4"/>
      <c r="MT95" s="4"/>
      <c r="MU95" s="4"/>
      <c r="MV95" s="4"/>
      <c r="MW95" s="4"/>
      <c r="MX95" s="4"/>
      <c r="MY95" s="4"/>
      <c r="MZ95" s="4"/>
      <c r="NA95" s="4"/>
      <c r="NB95" s="4"/>
      <c r="NC95" s="4"/>
      <c r="ND95" s="4"/>
      <c r="NE95" s="4"/>
      <c r="NF95" s="4"/>
      <c r="NG95" s="4"/>
      <c r="NH95" s="4"/>
      <c r="NI95" s="4"/>
      <c r="NJ95" s="4"/>
      <c r="NK95" s="4"/>
      <c r="NL95" s="4"/>
      <c r="NM95" s="4"/>
      <c r="NN95" s="4"/>
      <c r="NO95" s="4"/>
      <c r="NP95" s="4"/>
      <c r="NQ95" s="4"/>
      <c r="NR95" s="4"/>
      <c r="NS95" s="4"/>
      <c r="NT95" s="4"/>
      <c r="NU95" s="4"/>
      <c r="NV95" s="4"/>
      <c r="NW95" s="4"/>
      <c r="NX95" s="4"/>
      <c r="NY95" s="4"/>
      <c r="NZ95" s="4"/>
      <c r="OA95" s="4"/>
      <c r="OB95" s="4"/>
      <c r="OC95" s="4"/>
      <c r="OD95" s="4"/>
      <c r="OE95" s="4"/>
      <c r="OF95" s="4"/>
      <c r="OG95" s="4"/>
      <c r="OH95" s="4"/>
      <c r="OI95" s="4"/>
      <c r="OJ95" s="4"/>
      <c r="OK95" s="4"/>
      <c r="OL95" s="4"/>
      <c r="OM95" s="4"/>
      <c r="ON95" s="4"/>
      <c r="OO95" s="4"/>
      <c r="OP95" s="4"/>
      <c r="OQ95" s="4"/>
      <c r="OR95" s="4"/>
      <c r="OS95" s="4"/>
      <c r="OT95" s="4"/>
      <c r="OU95" s="4"/>
      <c r="OV95" s="4"/>
      <c r="OW95" s="4"/>
      <c r="OX95" s="4"/>
      <c r="OY95" s="4"/>
      <c r="OZ95" s="4"/>
      <c r="PA95" s="4"/>
      <c r="PB95" s="4"/>
      <c r="PC95" s="4"/>
      <c r="PD95" s="4"/>
      <c r="PE95" s="4"/>
      <c r="PF95" s="4"/>
      <c r="PG95" s="4"/>
      <c r="PH95" s="4"/>
      <c r="PI95" s="4"/>
      <c r="PJ95" s="4"/>
      <c r="PK95" s="4"/>
      <c r="PL95" s="4"/>
      <c r="PM95" s="4"/>
      <c r="PN95" s="4"/>
      <c r="PO95" s="4"/>
      <c r="PP95" s="4"/>
      <c r="PQ95" s="4"/>
      <c r="PR95" s="4"/>
      <c r="PS95" s="4"/>
      <c r="PT95" s="4"/>
      <c r="PU95" s="4"/>
      <c r="PV95" s="4"/>
      <c r="PW95" s="4"/>
      <c r="PX95" s="4"/>
      <c r="PY95" s="4"/>
      <c r="PZ95" s="4"/>
      <c r="QA95" s="4"/>
      <c r="QB95" s="4"/>
      <c r="QC95" s="4"/>
      <c r="QD95" s="4"/>
      <c r="QE95" s="4"/>
      <c r="QF95" s="4"/>
      <c r="QG95" s="4"/>
      <c r="QH95" s="4"/>
      <c r="QI95" s="4"/>
      <c r="QJ95" s="4"/>
      <c r="QK95" s="4"/>
      <c r="QL95" s="4"/>
      <c r="QM95" s="4"/>
      <c r="QN95" s="4"/>
      <c r="QO95" s="4"/>
      <c r="QP95" s="4"/>
      <c r="QQ95" s="4"/>
      <c r="QR95" s="4"/>
      <c r="QS95" s="4"/>
      <c r="QT95" s="4"/>
      <c r="QU95" s="4"/>
      <c r="QV95" s="4"/>
      <c r="QW95" s="4"/>
      <c r="QX95" s="4"/>
      <c r="QY95" s="4"/>
      <c r="QZ95" s="4"/>
      <c r="RA95" s="4"/>
      <c r="RB95" s="4"/>
      <c r="RC95" s="4"/>
      <c r="RD95" s="4"/>
      <c r="RE95" s="4"/>
      <c r="RF95" s="4"/>
      <c r="RG95" s="4"/>
      <c r="RH95" s="4"/>
      <c r="RI95" s="4"/>
      <c r="RJ95" s="4"/>
      <c r="RK95" s="4"/>
      <c r="RL95" s="4"/>
      <c r="RM95" s="4"/>
      <c r="RN95" s="4"/>
      <c r="RO95" s="4"/>
      <c r="RP95" s="4"/>
      <c r="RQ95" s="4"/>
      <c r="RR95" s="4"/>
      <c r="RS95" s="4"/>
      <c r="RT95" s="4"/>
      <c r="RU95" s="4"/>
      <c r="RV95" s="4"/>
      <c r="RW95" s="4"/>
      <c r="RX95" s="4"/>
      <c r="RY95" s="4"/>
      <c r="RZ95" s="4"/>
      <c r="SA95" s="4"/>
      <c r="SB95" s="4"/>
      <c r="SC95" s="4"/>
      <c r="SD95" s="4"/>
      <c r="SE95" s="4"/>
      <c r="SF95" s="4"/>
      <c r="SG95" s="4"/>
      <c r="SH95" s="4"/>
      <c r="SI95" s="4"/>
      <c r="SJ95" s="4"/>
      <c r="SK95" s="4"/>
      <c r="SL95" s="4"/>
      <c r="SM95" s="4"/>
      <c r="SN95" s="4"/>
      <c r="SO95" s="4"/>
      <c r="SP95" s="4"/>
      <c r="SQ95" s="4"/>
      <c r="SR95" s="4"/>
      <c r="SS95" s="4"/>
      <c r="ST95" s="4"/>
      <c r="SU95" s="4"/>
      <c r="SV95" s="4"/>
      <c r="SW95" s="4"/>
      <c r="SX95" s="4"/>
      <c r="SY95" s="4"/>
      <c r="SZ95" s="4"/>
      <c r="TA95" s="4"/>
      <c r="TB95" s="4"/>
      <c r="TC95" s="4"/>
      <c r="TD95" s="4"/>
      <c r="TE95" s="4"/>
      <c r="TF95" s="4"/>
      <c r="TG95" s="4"/>
      <c r="TH95" s="4"/>
      <c r="TI95" s="4"/>
      <c r="TJ95" s="4"/>
      <c r="TK95" s="4"/>
      <c r="TL95" s="4"/>
      <c r="TM95" s="4"/>
      <c r="TN95" s="4"/>
      <c r="TO95" s="4"/>
      <c r="TP95" s="4"/>
      <c r="TQ95" s="4"/>
      <c r="TR95" s="4"/>
      <c r="TS95" s="4"/>
      <c r="TT95" s="4"/>
      <c r="TU95" s="4"/>
      <c r="TV95" s="4"/>
      <c r="TW95" s="4"/>
      <c r="TX95" s="4"/>
      <c r="TY95" s="4"/>
      <c r="TZ95" s="4"/>
      <c r="UA95" s="4"/>
      <c r="UB95" s="4"/>
      <c r="UC95" s="4"/>
      <c r="UD95" s="4"/>
      <c r="UE95" s="4"/>
      <c r="UF95" s="4"/>
      <c r="UG95" s="4"/>
      <c r="UH95" s="4"/>
      <c r="UI95" s="4"/>
      <c r="UJ95" s="4"/>
      <c r="UK95" s="4"/>
      <c r="UL95" s="4"/>
      <c r="UM95" s="4"/>
      <c r="UN95" s="4"/>
      <c r="UO95" s="4"/>
      <c r="UP95" s="4"/>
      <c r="UQ95" s="4"/>
      <c r="UR95" s="4"/>
      <c r="US95" s="4"/>
      <c r="UT95" s="4"/>
      <c r="UU95" s="4"/>
      <c r="UV95" s="4"/>
      <c r="UW95" s="4"/>
      <c r="UX95" s="4"/>
      <c r="UY95" s="4"/>
      <c r="UZ95" s="4"/>
      <c r="VA95" s="4"/>
      <c r="VB95" s="4"/>
      <c r="VC95" s="4"/>
      <c r="VD95" s="4"/>
      <c r="VE95" s="4"/>
      <c r="VF95" s="4"/>
      <c r="VG95" s="4"/>
      <c r="VH95" s="4"/>
      <c r="VI95" s="4"/>
      <c r="VJ95" s="4"/>
      <c r="VK95" s="4"/>
      <c r="VL95" s="4"/>
      <c r="VM95" s="4"/>
      <c r="VN95" s="4"/>
      <c r="VO95" s="4"/>
      <c r="VP95" s="4"/>
      <c r="VQ95" s="4"/>
      <c r="VR95" s="4"/>
      <c r="VS95" s="4"/>
      <c r="VT95" s="4"/>
      <c r="VU95" s="4"/>
      <c r="VV95" s="4"/>
      <c r="VW95" s="4"/>
      <c r="VX95" s="4"/>
      <c r="VY95" s="4"/>
      <c r="VZ95" s="4"/>
      <c r="WA95" s="4"/>
      <c r="WB95" s="4"/>
      <c r="WC95" s="4"/>
      <c r="WD95" s="4"/>
      <c r="WE95" s="4"/>
      <c r="WF95" s="4"/>
      <c r="WG95" s="4"/>
      <c r="WH95" s="4"/>
      <c r="WI95" s="4"/>
      <c r="WJ95" s="4"/>
      <c r="WK95" s="4"/>
      <c r="WL95" s="4"/>
      <c r="WM95" s="4"/>
      <c r="WN95" s="4"/>
      <c r="WO95" s="4"/>
      <c r="WP95" s="4"/>
      <c r="WQ95" s="4"/>
      <c r="WR95" s="4"/>
      <c r="WS95" s="4"/>
      <c r="WT95" s="4"/>
      <c r="WU95" s="4"/>
      <c r="WV95" s="4"/>
      <c r="WW95" s="4"/>
      <c r="WX95" s="4"/>
      <c r="WY95" s="4"/>
      <c r="WZ95" s="4"/>
      <c r="XA95" s="4"/>
      <c r="XB95" s="4"/>
      <c r="XC95" s="4"/>
      <c r="XD95" s="4"/>
      <c r="XE95" s="4"/>
      <c r="XF95" s="4"/>
      <c r="XG95" s="4"/>
      <c r="XH95" s="4"/>
      <c r="XI95" s="4"/>
      <c r="XJ95" s="4"/>
      <c r="XK95" s="4"/>
      <c r="XL95" s="4"/>
      <c r="XM95" s="4"/>
      <c r="XN95" s="4"/>
      <c r="XO95" s="4"/>
      <c r="XP95" s="4"/>
      <c r="XQ95" s="4"/>
      <c r="XR95" s="4"/>
      <c r="XS95" s="4"/>
      <c r="XT95" s="4"/>
      <c r="XU95" s="4"/>
      <c r="XV95" s="4"/>
      <c r="XW95" s="4"/>
      <c r="XX95" s="4"/>
      <c r="XY95" s="4"/>
      <c r="XZ95" s="4"/>
      <c r="YA95" s="4"/>
      <c r="YB95" s="4"/>
      <c r="YC95" s="4"/>
      <c r="YD95" s="4"/>
      <c r="YE95" s="4"/>
      <c r="YF95" s="4"/>
      <c r="YG95" s="4"/>
      <c r="YH95" s="4"/>
      <c r="YI95" s="4"/>
      <c r="YJ95" s="4"/>
      <c r="YK95" s="4"/>
      <c r="YL95" s="4"/>
      <c r="YM95" s="4"/>
      <c r="YN95" s="4"/>
      <c r="YO95" s="4"/>
      <c r="YP95" s="4"/>
      <c r="YQ95" s="4"/>
      <c r="YR95" s="4"/>
      <c r="YS95" s="4"/>
      <c r="YT95" s="4"/>
      <c r="YU95" s="4"/>
      <c r="YV95" s="4"/>
      <c r="YW95" s="4"/>
      <c r="YX95" s="4"/>
      <c r="YY95" s="4"/>
      <c r="YZ95" s="4"/>
      <c r="ZA95" s="4"/>
      <c r="ZB95" s="4"/>
      <c r="ZC95" s="4"/>
      <c r="ZD95" s="4"/>
      <c r="ZE95" s="4"/>
      <c r="ZF95" s="4"/>
      <c r="ZG95" s="4"/>
      <c r="ZH95" s="4"/>
      <c r="ZI95" s="4"/>
      <c r="ZJ95" s="4"/>
      <c r="ZK95" s="4"/>
      <c r="ZL95" s="4"/>
      <c r="ZM95" s="4"/>
      <c r="ZN95" s="4"/>
      <c r="ZO95" s="4"/>
      <c r="ZP95" s="4"/>
      <c r="ZQ95" s="4"/>
      <c r="ZR95" s="4"/>
      <c r="ZS95" s="4"/>
      <c r="ZT95" s="4"/>
      <c r="ZU95" s="4"/>
      <c r="ZV95" s="4"/>
      <c r="ZW95" s="4"/>
      <c r="ZX95" s="4"/>
      <c r="ZY95" s="4"/>
      <c r="ZZ95" s="4"/>
      <c r="AAA95" s="4"/>
      <c r="AAB95" s="4"/>
      <c r="AAC95" s="4"/>
      <c r="AAD95" s="4"/>
      <c r="AAE95" s="4"/>
      <c r="AAF95" s="4"/>
      <c r="AAG95" s="4"/>
      <c r="AAH95" s="4"/>
      <c r="AAI95" s="4"/>
      <c r="AAJ95" s="4"/>
      <c r="AAK95" s="4"/>
      <c r="AAL95" s="4"/>
      <c r="AAM95" s="4"/>
      <c r="AAN95" s="4"/>
      <c r="AAO95" s="4"/>
      <c r="AAP95" s="4"/>
      <c r="AAQ95" s="4"/>
      <c r="AAR95" s="4"/>
      <c r="AAS95" s="4"/>
      <c r="AAT95" s="4"/>
      <c r="AAU95" s="4"/>
      <c r="AAV95" s="4"/>
      <c r="AAW95" s="4"/>
      <c r="AAX95" s="4"/>
      <c r="AAY95" s="4"/>
      <c r="AAZ95" s="4"/>
      <c r="ABA95" s="4"/>
      <c r="ABB95" s="4"/>
      <c r="ABC95" s="4"/>
      <c r="ABD95" s="4"/>
      <c r="ABE95" s="4"/>
      <c r="ABF95" s="4"/>
      <c r="ABG95" s="4"/>
      <c r="ABH95" s="4"/>
      <c r="ABI95" s="4"/>
      <c r="ABJ95" s="4"/>
      <c r="ABK95" s="4"/>
      <c r="ABL95" s="4"/>
      <c r="ABM95" s="4"/>
      <c r="ABN95" s="4"/>
      <c r="ABO95" s="4"/>
      <c r="ABP95" s="4"/>
      <c r="ABQ95" s="4"/>
      <c r="ABR95" s="4"/>
      <c r="ABS95" s="4"/>
      <c r="ABT95" s="4"/>
      <c r="ABU95" s="4"/>
      <c r="ABV95" s="4"/>
      <c r="ABW95" s="4"/>
      <c r="ABX95" s="4"/>
      <c r="ABY95" s="4"/>
      <c r="ABZ95" s="4"/>
      <c r="ACA95" s="4"/>
      <c r="ACB95" s="4"/>
      <c r="ACC95" s="4"/>
      <c r="ACD95" s="4"/>
      <c r="ACE95" s="4"/>
      <c r="ACF95" s="4"/>
      <c r="ACG95" s="4"/>
      <c r="ACH95" s="4"/>
      <c r="ACI95" s="4"/>
      <c r="ACJ95" s="4"/>
      <c r="ACK95" s="4"/>
      <c r="ACL95" s="4"/>
      <c r="ACM95" s="4"/>
      <c r="ACN95" s="4"/>
      <c r="ACO95" s="4"/>
      <c r="ACP95" s="4"/>
      <c r="ACQ95" s="4"/>
      <c r="ACR95" s="4"/>
      <c r="ACS95" s="4"/>
      <c r="ACT95" s="4"/>
      <c r="ACU95" s="4"/>
      <c r="ACV95" s="4"/>
      <c r="ACW95" s="4"/>
      <c r="ACX95" s="4"/>
      <c r="ACY95" s="4"/>
      <c r="ACZ95" s="4"/>
      <c r="ADA95" s="4"/>
      <c r="ADB95" s="4"/>
      <c r="ADC95" s="4"/>
      <c r="ADD95" s="4"/>
      <c r="ADE95" s="4"/>
      <c r="ADF95" s="4"/>
      <c r="ADG95" s="4"/>
      <c r="ADH95" s="4"/>
      <c r="ADI95" s="4"/>
      <c r="ADJ95" s="4"/>
      <c r="ADK95" s="4"/>
      <c r="ADL95" s="4"/>
      <c r="ADM95" s="4"/>
      <c r="ADN95" s="4"/>
      <c r="ADO95" s="4"/>
      <c r="ADP95" s="4"/>
      <c r="ADQ95" s="4"/>
      <c r="ADR95" s="4"/>
      <c r="ADS95" s="4"/>
      <c r="ADT95" s="4"/>
      <c r="ADU95" s="4"/>
      <c r="ADV95" s="4"/>
      <c r="ADW95" s="4"/>
      <c r="ADX95" s="4"/>
      <c r="ADY95" s="4"/>
      <c r="ADZ95" s="4"/>
      <c r="AEA95" s="4"/>
      <c r="AEB95" s="4"/>
      <c r="AEC95" s="4"/>
      <c r="AED95" s="4"/>
      <c r="AEE95" s="4"/>
      <c r="AEF95" s="4"/>
      <c r="AEG95" s="4"/>
      <c r="AEH95" s="4"/>
      <c r="AEI95" s="4"/>
      <c r="AEJ95" s="4"/>
      <c r="AEK95" s="4"/>
      <c r="AEL95" s="4"/>
      <c r="AEM95" s="4"/>
      <c r="AEN95" s="4"/>
      <c r="AEO95" s="4"/>
      <c r="AEP95" s="4"/>
      <c r="AEQ95" s="4"/>
      <c r="AER95" s="4"/>
      <c r="AES95" s="4"/>
      <c r="AET95" s="4"/>
      <c r="AEU95" s="4"/>
      <c r="AEV95" s="4"/>
      <c r="AEW95" s="4"/>
      <c r="AEX95" s="4"/>
      <c r="AEY95" s="4"/>
      <c r="AEZ95" s="4"/>
      <c r="AFA95" s="4"/>
      <c r="AFB95" s="4"/>
      <c r="AFC95" s="4"/>
      <c r="AFD95" s="4"/>
      <c r="AFE95" s="4"/>
      <c r="AFF95" s="4"/>
      <c r="AFG95" s="4"/>
      <c r="AFH95" s="4"/>
      <c r="AFI95" s="4"/>
      <c r="AFJ95" s="4"/>
      <c r="AFK95" s="4"/>
      <c r="AFL95" s="4"/>
      <c r="AFM95" s="4"/>
      <c r="AFN95" s="4"/>
      <c r="AFO95" s="4"/>
      <c r="AFP95" s="4"/>
      <c r="AFQ95" s="4"/>
      <c r="AFR95" s="4"/>
      <c r="AFS95" s="4"/>
      <c r="AFT95" s="4"/>
      <c r="AFU95" s="4"/>
      <c r="AFV95" s="4"/>
      <c r="AFW95" s="4"/>
      <c r="AFX95" s="4"/>
      <c r="AFY95" s="4"/>
      <c r="AFZ95" s="4"/>
      <c r="AGA95" s="4"/>
      <c r="AGB95" s="4"/>
      <c r="AGC95" s="4"/>
      <c r="AGD95" s="4"/>
      <c r="AGE95" s="4"/>
      <c r="AGF95" s="4"/>
      <c r="AGG95" s="4"/>
      <c r="AGH95" s="4"/>
      <c r="AGI95" s="4"/>
      <c r="AGJ95" s="4"/>
      <c r="AGK95" s="4"/>
      <c r="AGL95" s="4"/>
      <c r="AGM95" s="4"/>
      <c r="AGN95" s="4"/>
      <c r="AGO95" s="4"/>
      <c r="AGP95" s="4"/>
      <c r="AGQ95" s="4"/>
      <c r="AGR95" s="4"/>
      <c r="AGS95" s="4"/>
      <c r="AGT95" s="4"/>
      <c r="AGU95" s="4"/>
      <c r="AGV95" s="4"/>
      <c r="AGW95" s="4"/>
      <c r="AGX95" s="4"/>
      <c r="AGY95" s="4"/>
      <c r="AGZ95" s="4"/>
      <c r="AHA95" s="4"/>
      <c r="AHB95" s="4"/>
      <c r="AHC95" s="4"/>
      <c r="AHD95" s="4"/>
      <c r="AHE95" s="4"/>
      <c r="AHF95" s="4"/>
      <c r="AHG95" s="4"/>
      <c r="AHH95" s="4"/>
      <c r="AHI95" s="4"/>
      <c r="AHJ95" s="4"/>
      <c r="AHK95" s="4"/>
      <c r="AHL95" s="4"/>
      <c r="AHM95" s="4"/>
      <c r="AHN95" s="4"/>
      <c r="AHO95" s="4"/>
      <c r="AHP95" s="4"/>
      <c r="AHQ95" s="4"/>
      <c r="AHR95" s="4"/>
      <c r="AHS95" s="4"/>
      <c r="AHT95" s="4"/>
      <c r="AHU95" s="4"/>
      <c r="AHV95" s="4"/>
      <c r="AHW95" s="4"/>
      <c r="AHX95" s="4"/>
      <c r="AHY95" s="4"/>
      <c r="AHZ95" s="4"/>
      <c r="AIA95" s="4"/>
      <c r="AIB95" s="4"/>
      <c r="AIC95" s="4"/>
      <c r="AID95" s="4"/>
      <c r="AIE95" s="4"/>
      <c r="AIF95" s="4"/>
      <c r="AIG95" s="4"/>
      <c r="AIH95" s="4"/>
      <c r="AII95" s="4"/>
      <c r="AIJ95" s="4"/>
      <c r="AIK95" s="4"/>
      <c r="AIL95" s="4"/>
      <c r="AIM95" s="4"/>
      <c r="AIN95" s="4"/>
      <c r="AIO95" s="4"/>
      <c r="AIP95" s="4"/>
      <c r="AIQ95" s="4"/>
      <c r="AIR95" s="4"/>
      <c r="AIS95" s="4"/>
      <c r="AIT95" s="4"/>
      <c r="AIU95" s="4"/>
      <c r="AIV95" s="4"/>
      <c r="AIW95" s="4"/>
      <c r="AIX95" s="4"/>
      <c r="AIY95" s="4"/>
      <c r="AIZ95" s="4"/>
      <c r="AJA95" s="4"/>
      <c r="AJB95" s="4"/>
      <c r="AJC95" s="4"/>
      <c r="AJD95" s="4"/>
      <c r="AJE95" s="4"/>
      <c r="AJF95" s="4"/>
      <c r="AJG95" s="4"/>
      <c r="AJH95" s="4"/>
      <c r="AJI95" s="4"/>
      <c r="AJJ95" s="4"/>
      <c r="AJK95" s="4"/>
      <c r="AJL95" s="4"/>
      <c r="AJM95" s="4"/>
      <c r="AJN95" s="4"/>
      <c r="AJO95" s="4"/>
      <c r="AJP95" s="4"/>
      <c r="AJQ95" s="4"/>
      <c r="AJR95" s="4"/>
      <c r="AJS95" s="4"/>
      <c r="AJT95" s="4"/>
      <c r="AJU95" s="4"/>
      <c r="AJV95" s="4"/>
      <c r="AJW95" s="4"/>
      <c r="AJX95" s="4"/>
      <c r="AJY95" s="4"/>
      <c r="AJZ95" s="4"/>
      <c r="AKA95" s="4"/>
      <c r="AKB95" s="4"/>
      <c r="AKC95" s="4"/>
      <c r="AKD95" s="4"/>
      <c r="AKE95" s="4"/>
      <c r="AKF95" s="4"/>
      <c r="AKG95" s="4"/>
      <c r="AKH95" s="4"/>
      <c r="AKI95" s="4"/>
      <c r="AKJ95" s="4"/>
      <c r="AKK95" s="4"/>
      <c r="AKL95" s="4"/>
      <c r="AKM95" s="4"/>
      <c r="AKN95" s="4"/>
      <c r="AKO95" s="4"/>
      <c r="AKP95" s="4"/>
      <c r="AKQ95" s="4"/>
      <c r="AKR95" s="4"/>
      <c r="AKS95" s="4"/>
      <c r="AKT95" s="4"/>
      <c r="AKU95" s="4"/>
      <c r="AKV95" s="4"/>
      <c r="AKW95" s="4"/>
      <c r="AKX95" s="4"/>
      <c r="AKY95" s="4"/>
      <c r="AKZ95" s="4"/>
      <c r="ALA95" s="4"/>
      <c r="ALB95" s="4"/>
      <c r="ALC95" s="4"/>
      <c r="ALD95" s="4"/>
      <c r="ALE95" s="4"/>
      <c r="ALF95" s="4"/>
      <c r="ALG95" s="4"/>
      <c r="ALH95" s="4"/>
      <c r="ALI95" s="4"/>
      <c r="ALJ95" s="4"/>
      <c r="ALK95" s="4"/>
      <c r="ALL95" s="4"/>
      <c r="ALM95" s="4"/>
      <c r="ALN95" s="4"/>
      <c r="ALO95" s="4"/>
      <c r="ALP95" s="4"/>
      <c r="ALQ95" s="4"/>
      <c r="ALR95" s="4"/>
      <c r="ALS95" s="4"/>
      <c r="ALT95" s="4"/>
      <c r="ALU95" s="4"/>
    </row>
    <row r="96" spans="1:1009" ht="21" customHeight="1" x14ac:dyDescent="0.3">
      <c r="E96" s="1" t="s">
        <v>4</v>
      </c>
      <c r="F96" s="1" t="s">
        <v>5</v>
      </c>
      <c r="G96" s="1" t="s">
        <v>6</v>
      </c>
      <c r="J96" s="186" t="s">
        <v>2</v>
      </c>
      <c r="K96" s="186"/>
      <c r="L96" s="186"/>
      <c r="M96" s="186"/>
      <c r="N96" s="186"/>
      <c r="O96" s="186"/>
      <c r="T96" s="1" t="s">
        <v>4</v>
      </c>
      <c r="U96" s="1" t="s">
        <v>5</v>
      </c>
      <c r="V96" s="1" t="s">
        <v>6</v>
      </c>
      <c r="Y96" s="186" t="s">
        <v>2</v>
      </c>
      <c r="Z96" s="186"/>
      <c r="AA96" s="186"/>
      <c r="AB96" s="186"/>
      <c r="AC96" s="186"/>
      <c r="AD96" s="186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4"/>
      <c r="MP96" s="4"/>
      <c r="MQ96" s="4"/>
      <c r="MR96" s="4"/>
      <c r="MS96" s="4"/>
      <c r="MT96" s="4"/>
      <c r="MU96" s="4"/>
      <c r="MV96" s="4"/>
      <c r="MW96" s="4"/>
      <c r="MX96" s="4"/>
      <c r="MY96" s="4"/>
      <c r="MZ96" s="4"/>
      <c r="NA96" s="4"/>
      <c r="NB96" s="4"/>
      <c r="NC96" s="4"/>
      <c r="ND96" s="4"/>
      <c r="NE96" s="4"/>
      <c r="NF96" s="4"/>
      <c r="NG96" s="4"/>
      <c r="NH96" s="4"/>
      <c r="NI96" s="4"/>
      <c r="NJ96" s="4"/>
      <c r="NK96" s="4"/>
      <c r="NL96" s="4"/>
      <c r="NM96" s="4"/>
      <c r="NN96" s="4"/>
      <c r="NO96" s="4"/>
      <c r="NP96" s="4"/>
      <c r="NQ96" s="4"/>
      <c r="NR96" s="4"/>
      <c r="NS96" s="4"/>
      <c r="NT96" s="4"/>
      <c r="NU96" s="4"/>
      <c r="NV96" s="4"/>
      <c r="NW96" s="4"/>
      <c r="NX96" s="4"/>
      <c r="NY96" s="4"/>
      <c r="NZ96" s="4"/>
      <c r="OA96" s="4"/>
      <c r="OB96" s="4"/>
      <c r="OC96" s="4"/>
      <c r="OD96" s="4"/>
      <c r="OE96" s="4"/>
      <c r="OF96" s="4"/>
      <c r="OG96" s="4"/>
      <c r="OH96" s="4"/>
      <c r="OI96" s="4"/>
      <c r="OJ96" s="4"/>
      <c r="OK96" s="4"/>
      <c r="OL96" s="4"/>
      <c r="OM96" s="4"/>
      <c r="ON96" s="4"/>
      <c r="OO96" s="4"/>
      <c r="OP96" s="4"/>
      <c r="OQ96" s="4"/>
      <c r="OR96" s="4"/>
      <c r="OS96" s="4"/>
      <c r="OT96" s="4"/>
      <c r="OU96" s="4"/>
      <c r="OV96" s="4"/>
      <c r="OW96" s="4"/>
      <c r="OX96" s="4"/>
      <c r="OY96" s="4"/>
      <c r="OZ96" s="4"/>
      <c r="PA96" s="4"/>
      <c r="PB96" s="4"/>
      <c r="PC96" s="4"/>
      <c r="PD96" s="4"/>
      <c r="PE96" s="4"/>
      <c r="PF96" s="4"/>
      <c r="PG96" s="4"/>
      <c r="PH96" s="4"/>
      <c r="PI96" s="4"/>
      <c r="PJ96" s="4"/>
      <c r="PK96" s="4"/>
      <c r="PL96" s="4"/>
      <c r="PM96" s="4"/>
      <c r="PN96" s="4"/>
      <c r="PO96" s="4"/>
      <c r="PP96" s="4"/>
      <c r="PQ96" s="4"/>
      <c r="PR96" s="4"/>
      <c r="PS96" s="4"/>
      <c r="PT96" s="4"/>
      <c r="PU96" s="4"/>
      <c r="PV96" s="4"/>
      <c r="PW96" s="4"/>
      <c r="PX96" s="4"/>
      <c r="PY96" s="4"/>
      <c r="PZ96" s="4"/>
      <c r="QA96" s="4"/>
      <c r="QB96" s="4"/>
      <c r="QC96" s="4"/>
      <c r="QD96" s="4"/>
      <c r="QE96" s="4"/>
      <c r="QF96" s="4"/>
      <c r="QG96" s="4"/>
      <c r="QH96" s="4"/>
      <c r="QI96" s="4"/>
      <c r="QJ96" s="4"/>
      <c r="QK96" s="4"/>
      <c r="QL96" s="4"/>
      <c r="QM96" s="4"/>
      <c r="QN96" s="4"/>
      <c r="QO96" s="4"/>
      <c r="QP96" s="4"/>
      <c r="QQ96" s="4"/>
      <c r="QR96" s="4"/>
      <c r="QS96" s="4"/>
      <c r="QT96" s="4"/>
      <c r="QU96" s="4"/>
      <c r="QV96" s="4"/>
      <c r="QW96" s="4"/>
      <c r="QX96" s="4"/>
      <c r="QY96" s="4"/>
      <c r="QZ96" s="4"/>
      <c r="RA96" s="4"/>
      <c r="RB96" s="4"/>
      <c r="RC96" s="4"/>
      <c r="RD96" s="4"/>
      <c r="RE96" s="4"/>
      <c r="RF96" s="4"/>
      <c r="RG96" s="4"/>
      <c r="RH96" s="4"/>
      <c r="RI96" s="4"/>
      <c r="RJ96" s="4"/>
      <c r="RK96" s="4"/>
      <c r="RL96" s="4"/>
      <c r="RM96" s="4"/>
      <c r="RN96" s="4"/>
      <c r="RO96" s="4"/>
      <c r="RP96" s="4"/>
      <c r="RQ96" s="4"/>
      <c r="RR96" s="4"/>
      <c r="RS96" s="4"/>
      <c r="RT96" s="4"/>
      <c r="RU96" s="4"/>
      <c r="RV96" s="4"/>
      <c r="RW96" s="4"/>
      <c r="RX96" s="4"/>
      <c r="RY96" s="4"/>
      <c r="RZ96" s="4"/>
      <c r="SA96" s="4"/>
      <c r="SB96" s="4"/>
      <c r="SC96" s="4"/>
      <c r="SD96" s="4"/>
      <c r="SE96" s="4"/>
      <c r="SF96" s="4"/>
      <c r="SG96" s="4"/>
      <c r="SH96" s="4"/>
      <c r="SI96" s="4"/>
      <c r="SJ96" s="4"/>
      <c r="SK96" s="4"/>
      <c r="SL96" s="4"/>
      <c r="SM96" s="4"/>
      <c r="SN96" s="4"/>
      <c r="SO96" s="4"/>
      <c r="SP96" s="4"/>
      <c r="SQ96" s="4"/>
      <c r="SR96" s="4"/>
      <c r="SS96" s="4"/>
      <c r="ST96" s="4"/>
      <c r="SU96" s="4"/>
      <c r="SV96" s="4"/>
      <c r="SW96" s="4"/>
      <c r="SX96" s="4"/>
      <c r="SY96" s="4"/>
      <c r="SZ96" s="4"/>
      <c r="TA96" s="4"/>
      <c r="TB96" s="4"/>
      <c r="TC96" s="4"/>
      <c r="TD96" s="4"/>
      <c r="TE96" s="4"/>
      <c r="TF96" s="4"/>
      <c r="TG96" s="4"/>
      <c r="TH96" s="4"/>
      <c r="TI96" s="4"/>
      <c r="TJ96" s="4"/>
      <c r="TK96" s="4"/>
      <c r="TL96" s="4"/>
      <c r="TM96" s="4"/>
      <c r="TN96" s="4"/>
      <c r="TO96" s="4"/>
      <c r="TP96" s="4"/>
      <c r="TQ96" s="4"/>
      <c r="TR96" s="4"/>
      <c r="TS96" s="4"/>
      <c r="TT96" s="4"/>
      <c r="TU96" s="4"/>
      <c r="TV96" s="4"/>
      <c r="TW96" s="4"/>
      <c r="TX96" s="4"/>
      <c r="TY96" s="4"/>
      <c r="TZ96" s="4"/>
      <c r="UA96" s="4"/>
      <c r="UB96" s="4"/>
      <c r="UC96" s="4"/>
      <c r="UD96" s="4"/>
      <c r="UE96" s="4"/>
      <c r="UF96" s="4"/>
      <c r="UG96" s="4"/>
      <c r="UH96" s="4"/>
      <c r="UI96" s="4"/>
      <c r="UJ96" s="4"/>
      <c r="UK96" s="4"/>
      <c r="UL96" s="4"/>
      <c r="UM96" s="4"/>
      <c r="UN96" s="4"/>
      <c r="UO96" s="4"/>
      <c r="UP96" s="4"/>
      <c r="UQ96" s="4"/>
      <c r="UR96" s="4"/>
      <c r="US96" s="4"/>
      <c r="UT96" s="4"/>
      <c r="UU96" s="4"/>
      <c r="UV96" s="4"/>
      <c r="UW96" s="4"/>
      <c r="UX96" s="4"/>
      <c r="UY96" s="4"/>
      <c r="UZ96" s="4"/>
      <c r="VA96" s="4"/>
      <c r="VB96" s="4"/>
      <c r="VC96" s="4"/>
      <c r="VD96" s="4"/>
      <c r="VE96" s="4"/>
      <c r="VF96" s="4"/>
      <c r="VG96" s="4"/>
      <c r="VH96" s="4"/>
      <c r="VI96" s="4"/>
      <c r="VJ96" s="4"/>
      <c r="VK96" s="4"/>
      <c r="VL96" s="4"/>
      <c r="VM96" s="4"/>
      <c r="VN96" s="4"/>
      <c r="VO96" s="4"/>
      <c r="VP96" s="4"/>
      <c r="VQ96" s="4"/>
      <c r="VR96" s="4"/>
      <c r="VS96" s="4"/>
      <c r="VT96" s="4"/>
      <c r="VU96" s="4"/>
      <c r="VV96" s="4"/>
      <c r="VW96" s="4"/>
      <c r="VX96" s="4"/>
      <c r="VY96" s="4"/>
      <c r="VZ96" s="4"/>
      <c r="WA96" s="4"/>
      <c r="WB96" s="4"/>
      <c r="WC96" s="4"/>
      <c r="WD96" s="4"/>
      <c r="WE96" s="4"/>
      <c r="WF96" s="4"/>
      <c r="WG96" s="4"/>
      <c r="WH96" s="4"/>
      <c r="WI96" s="4"/>
      <c r="WJ96" s="4"/>
      <c r="WK96" s="4"/>
      <c r="WL96" s="4"/>
      <c r="WM96" s="4"/>
      <c r="WN96" s="4"/>
      <c r="WO96" s="4"/>
      <c r="WP96" s="4"/>
      <c r="WQ96" s="4"/>
      <c r="WR96" s="4"/>
      <c r="WS96" s="4"/>
      <c r="WT96" s="4"/>
      <c r="WU96" s="4"/>
      <c r="WV96" s="4"/>
      <c r="WW96" s="4"/>
      <c r="WX96" s="4"/>
      <c r="WY96" s="4"/>
      <c r="WZ96" s="4"/>
      <c r="XA96" s="4"/>
      <c r="XB96" s="4"/>
      <c r="XC96" s="4"/>
      <c r="XD96" s="4"/>
      <c r="XE96" s="4"/>
      <c r="XF96" s="4"/>
      <c r="XG96" s="4"/>
      <c r="XH96" s="4"/>
      <c r="XI96" s="4"/>
      <c r="XJ96" s="4"/>
      <c r="XK96" s="4"/>
      <c r="XL96" s="4"/>
      <c r="XM96" s="4"/>
      <c r="XN96" s="4"/>
      <c r="XO96" s="4"/>
      <c r="XP96" s="4"/>
      <c r="XQ96" s="4"/>
      <c r="XR96" s="4"/>
      <c r="XS96" s="4"/>
      <c r="XT96" s="4"/>
      <c r="XU96" s="4"/>
      <c r="XV96" s="4"/>
      <c r="XW96" s="4"/>
      <c r="XX96" s="4"/>
      <c r="XY96" s="4"/>
      <c r="XZ96" s="4"/>
      <c r="YA96" s="4"/>
      <c r="YB96" s="4"/>
      <c r="YC96" s="4"/>
      <c r="YD96" s="4"/>
      <c r="YE96" s="4"/>
      <c r="YF96" s="4"/>
      <c r="YG96" s="4"/>
      <c r="YH96" s="4"/>
      <c r="YI96" s="4"/>
      <c r="YJ96" s="4"/>
      <c r="YK96" s="4"/>
      <c r="YL96" s="4"/>
      <c r="YM96" s="4"/>
      <c r="YN96" s="4"/>
      <c r="YO96" s="4"/>
      <c r="YP96" s="4"/>
      <c r="YQ96" s="4"/>
      <c r="YR96" s="4"/>
      <c r="YS96" s="4"/>
      <c r="YT96" s="4"/>
      <c r="YU96" s="4"/>
      <c r="YV96" s="4"/>
      <c r="YW96" s="4"/>
      <c r="YX96" s="4"/>
      <c r="YY96" s="4"/>
      <c r="YZ96" s="4"/>
      <c r="ZA96" s="4"/>
      <c r="ZB96" s="4"/>
      <c r="ZC96" s="4"/>
      <c r="ZD96" s="4"/>
      <c r="ZE96" s="4"/>
      <c r="ZF96" s="4"/>
      <c r="ZG96" s="4"/>
      <c r="ZH96" s="4"/>
      <c r="ZI96" s="4"/>
      <c r="ZJ96" s="4"/>
      <c r="ZK96" s="4"/>
      <c r="ZL96" s="4"/>
      <c r="ZM96" s="4"/>
      <c r="ZN96" s="4"/>
      <c r="ZO96" s="4"/>
      <c r="ZP96" s="4"/>
      <c r="ZQ96" s="4"/>
      <c r="ZR96" s="4"/>
      <c r="ZS96" s="4"/>
      <c r="ZT96" s="4"/>
      <c r="ZU96" s="4"/>
      <c r="ZV96" s="4"/>
      <c r="ZW96" s="4"/>
      <c r="ZX96" s="4"/>
      <c r="ZY96" s="4"/>
      <c r="ZZ96" s="4"/>
      <c r="AAA96" s="4"/>
      <c r="AAB96" s="4"/>
      <c r="AAC96" s="4"/>
      <c r="AAD96" s="4"/>
      <c r="AAE96" s="4"/>
      <c r="AAF96" s="4"/>
      <c r="AAG96" s="4"/>
      <c r="AAH96" s="4"/>
      <c r="AAI96" s="4"/>
      <c r="AAJ96" s="4"/>
      <c r="AAK96" s="4"/>
      <c r="AAL96" s="4"/>
      <c r="AAM96" s="4"/>
      <c r="AAN96" s="4"/>
      <c r="AAO96" s="4"/>
      <c r="AAP96" s="4"/>
      <c r="AAQ96" s="4"/>
      <c r="AAR96" s="4"/>
      <c r="AAS96" s="4"/>
      <c r="AAT96" s="4"/>
      <c r="AAU96" s="4"/>
      <c r="AAV96" s="4"/>
      <c r="AAW96" s="4"/>
      <c r="AAX96" s="4"/>
      <c r="AAY96" s="4"/>
      <c r="AAZ96" s="4"/>
      <c r="ABA96" s="4"/>
      <c r="ABB96" s="4"/>
      <c r="ABC96" s="4"/>
      <c r="ABD96" s="4"/>
      <c r="ABE96" s="4"/>
      <c r="ABF96" s="4"/>
      <c r="ABG96" s="4"/>
      <c r="ABH96" s="4"/>
      <c r="ABI96" s="4"/>
      <c r="ABJ96" s="4"/>
      <c r="ABK96" s="4"/>
      <c r="ABL96" s="4"/>
      <c r="ABM96" s="4"/>
      <c r="ABN96" s="4"/>
      <c r="ABO96" s="4"/>
      <c r="ABP96" s="4"/>
      <c r="ABQ96" s="4"/>
      <c r="ABR96" s="4"/>
      <c r="ABS96" s="4"/>
      <c r="ABT96" s="4"/>
      <c r="ABU96" s="4"/>
      <c r="ABV96" s="4"/>
      <c r="ABW96" s="4"/>
      <c r="ABX96" s="4"/>
      <c r="ABY96" s="4"/>
      <c r="ABZ96" s="4"/>
      <c r="ACA96" s="4"/>
      <c r="ACB96" s="4"/>
      <c r="ACC96" s="4"/>
      <c r="ACD96" s="4"/>
      <c r="ACE96" s="4"/>
      <c r="ACF96" s="4"/>
      <c r="ACG96" s="4"/>
      <c r="ACH96" s="4"/>
      <c r="ACI96" s="4"/>
      <c r="ACJ96" s="4"/>
      <c r="ACK96" s="4"/>
      <c r="ACL96" s="4"/>
      <c r="ACM96" s="4"/>
      <c r="ACN96" s="4"/>
      <c r="ACO96" s="4"/>
      <c r="ACP96" s="4"/>
      <c r="ACQ96" s="4"/>
      <c r="ACR96" s="4"/>
      <c r="ACS96" s="4"/>
      <c r="ACT96" s="4"/>
      <c r="ACU96" s="4"/>
      <c r="ACV96" s="4"/>
      <c r="ACW96" s="4"/>
      <c r="ACX96" s="4"/>
      <c r="ACY96" s="4"/>
      <c r="ACZ96" s="4"/>
      <c r="ADA96" s="4"/>
      <c r="ADB96" s="4"/>
      <c r="ADC96" s="4"/>
      <c r="ADD96" s="4"/>
      <c r="ADE96" s="4"/>
      <c r="ADF96" s="4"/>
      <c r="ADG96" s="4"/>
      <c r="ADH96" s="4"/>
      <c r="ADI96" s="4"/>
      <c r="ADJ96" s="4"/>
      <c r="ADK96" s="4"/>
      <c r="ADL96" s="4"/>
      <c r="ADM96" s="4"/>
      <c r="ADN96" s="4"/>
      <c r="ADO96" s="4"/>
      <c r="ADP96" s="4"/>
      <c r="ADQ96" s="4"/>
      <c r="ADR96" s="4"/>
      <c r="ADS96" s="4"/>
      <c r="ADT96" s="4"/>
      <c r="ADU96" s="4"/>
      <c r="ADV96" s="4"/>
      <c r="ADW96" s="4"/>
      <c r="ADX96" s="4"/>
      <c r="ADY96" s="4"/>
      <c r="ADZ96" s="4"/>
      <c r="AEA96" s="4"/>
      <c r="AEB96" s="4"/>
      <c r="AEC96" s="4"/>
      <c r="AED96" s="4"/>
      <c r="AEE96" s="4"/>
      <c r="AEF96" s="4"/>
      <c r="AEG96" s="4"/>
      <c r="AEH96" s="4"/>
      <c r="AEI96" s="4"/>
      <c r="AEJ96" s="4"/>
      <c r="AEK96" s="4"/>
      <c r="AEL96" s="4"/>
      <c r="AEM96" s="4"/>
      <c r="AEN96" s="4"/>
      <c r="AEO96" s="4"/>
      <c r="AEP96" s="4"/>
      <c r="AEQ96" s="4"/>
      <c r="AER96" s="4"/>
      <c r="AES96" s="4"/>
      <c r="AET96" s="4"/>
      <c r="AEU96" s="4"/>
      <c r="AEV96" s="4"/>
      <c r="AEW96" s="4"/>
      <c r="AEX96" s="4"/>
      <c r="AEY96" s="4"/>
      <c r="AEZ96" s="4"/>
      <c r="AFA96" s="4"/>
      <c r="AFB96" s="4"/>
      <c r="AFC96" s="4"/>
      <c r="AFD96" s="4"/>
      <c r="AFE96" s="4"/>
      <c r="AFF96" s="4"/>
      <c r="AFG96" s="4"/>
      <c r="AFH96" s="4"/>
      <c r="AFI96" s="4"/>
      <c r="AFJ96" s="4"/>
      <c r="AFK96" s="4"/>
      <c r="AFL96" s="4"/>
      <c r="AFM96" s="4"/>
      <c r="AFN96" s="4"/>
      <c r="AFO96" s="4"/>
      <c r="AFP96" s="4"/>
      <c r="AFQ96" s="4"/>
      <c r="AFR96" s="4"/>
      <c r="AFS96" s="4"/>
      <c r="AFT96" s="4"/>
      <c r="AFU96" s="4"/>
      <c r="AFV96" s="4"/>
      <c r="AFW96" s="4"/>
      <c r="AFX96" s="4"/>
      <c r="AFY96" s="4"/>
      <c r="AFZ96" s="4"/>
      <c r="AGA96" s="4"/>
      <c r="AGB96" s="4"/>
      <c r="AGC96" s="4"/>
      <c r="AGD96" s="4"/>
      <c r="AGE96" s="4"/>
      <c r="AGF96" s="4"/>
      <c r="AGG96" s="4"/>
      <c r="AGH96" s="4"/>
      <c r="AGI96" s="4"/>
      <c r="AGJ96" s="4"/>
      <c r="AGK96" s="4"/>
      <c r="AGL96" s="4"/>
      <c r="AGM96" s="4"/>
      <c r="AGN96" s="4"/>
      <c r="AGO96" s="4"/>
      <c r="AGP96" s="4"/>
      <c r="AGQ96" s="4"/>
      <c r="AGR96" s="4"/>
      <c r="AGS96" s="4"/>
      <c r="AGT96" s="4"/>
      <c r="AGU96" s="4"/>
      <c r="AGV96" s="4"/>
      <c r="AGW96" s="4"/>
      <c r="AGX96" s="4"/>
      <c r="AGY96" s="4"/>
      <c r="AGZ96" s="4"/>
      <c r="AHA96" s="4"/>
      <c r="AHB96" s="4"/>
      <c r="AHC96" s="4"/>
      <c r="AHD96" s="4"/>
      <c r="AHE96" s="4"/>
      <c r="AHF96" s="4"/>
      <c r="AHG96" s="4"/>
      <c r="AHH96" s="4"/>
      <c r="AHI96" s="4"/>
      <c r="AHJ96" s="4"/>
      <c r="AHK96" s="4"/>
      <c r="AHL96" s="4"/>
      <c r="AHM96" s="4"/>
      <c r="AHN96" s="4"/>
      <c r="AHO96" s="4"/>
      <c r="AHP96" s="4"/>
      <c r="AHQ96" s="4"/>
      <c r="AHR96" s="4"/>
      <c r="AHS96" s="4"/>
      <c r="AHT96" s="4"/>
      <c r="AHU96" s="4"/>
      <c r="AHV96" s="4"/>
      <c r="AHW96" s="4"/>
      <c r="AHX96" s="4"/>
      <c r="AHY96" s="4"/>
      <c r="AHZ96" s="4"/>
      <c r="AIA96" s="4"/>
      <c r="AIB96" s="4"/>
      <c r="AIC96" s="4"/>
      <c r="AID96" s="4"/>
      <c r="AIE96" s="4"/>
      <c r="AIF96" s="4"/>
      <c r="AIG96" s="4"/>
      <c r="AIH96" s="4"/>
      <c r="AII96" s="4"/>
      <c r="AIJ96" s="4"/>
      <c r="AIK96" s="4"/>
      <c r="AIL96" s="4"/>
      <c r="AIM96" s="4"/>
      <c r="AIN96" s="4"/>
      <c r="AIO96" s="4"/>
      <c r="AIP96" s="4"/>
      <c r="AIQ96" s="4"/>
      <c r="AIR96" s="4"/>
      <c r="AIS96" s="4"/>
      <c r="AIT96" s="4"/>
      <c r="AIU96" s="4"/>
      <c r="AIV96" s="4"/>
      <c r="AIW96" s="4"/>
      <c r="AIX96" s="4"/>
      <c r="AIY96" s="4"/>
      <c r="AIZ96" s="4"/>
      <c r="AJA96" s="4"/>
      <c r="AJB96" s="4"/>
      <c r="AJC96" s="4"/>
      <c r="AJD96" s="4"/>
      <c r="AJE96" s="4"/>
      <c r="AJF96" s="4"/>
      <c r="AJG96" s="4"/>
      <c r="AJH96" s="4"/>
      <c r="AJI96" s="4"/>
      <c r="AJJ96" s="4"/>
      <c r="AJK96" s="4"/>
      <c r="AJL96" s="4"/>
      <c r="AJM96" s="4"/>
      <c r="AJN96" s="4"/>
      <c r="AJO96" s="4"/>
      <c r="AJP96" s="4"/>
      <c r="AJQ96" s="4"/>
      <c r="AJR96" s="4"/>
      <c r="AJS96" s="4"/>
      <c r="AJT96" s="4"/>
      <c r="AJU96" s="4"/>
      <c r="AJV96" s="4"/>
      <c r="AJW96" s="4"/>
      <c r="AJX96" s="4"/>
      <c r="AJY96" s="4"/>
      <c r="AJZ96" s="4"/>
      <c r="AKA96" s="4"/>
      <c r="AKB96" s="4"/>
      <c r="AKC96" s="4"/>
      <c r="AKD96" s="4"/>
      <c r="AKE96" s="4"/>
      <c r="AKF96" s="4"/>
      <c r="AKG96" s="4"/>
      <c r="AKH96" s="4"/>
      <c r="AKI96" s="4"/>
      <c r="AKJ96" s="4"/>
      <c r="AKK96" s="4"/>
      <c r="AKL96" s="4"/>
      <c r="AKM96" s="4"/>
      <c r="AKN96" s="4"/>
      <c r="AKO96" s="4"/>
      <c r="AKP96" s="4"/>
      <c r="AKQ96" s="4"/>
      <c r="AKR96" s="4"/>
      <c r="AKS96" s="4"/>
      <c r="AKT96" s="4"/>
      <c r="AKU96" s="4"/>
      <c r="AKV96" s="4"/>
      <c r="AKW96" s="4"/>
      <c r="AKX96" s="4"/>
      <c r="AKY96" s="4"/>
      <c r="AKZ96" s="4"/>
      <c r="ALA96" s="4"/>
      <c r="ALB96" s="4"/>
      <c r="ALC96" s="4"/>
      <c r="ALD96" s="4"/>
      <c r="ALE96" s="4"/>
      <c r="ALF96" s="4"/>
      <c r="ALG96" s="4"/>
      <c r="ALH96" s="4"/>
      <c r="ALI96" s="4"/>
      <c r="ALJ96" s="4"/>
      <c r="ALK96" s="4"/>
      <c r="ALL96" s="4"/>
      <c r="ALM96" s="4"/>
      <c r="ALN96" s="4"/>
      <c r="ALO96" s="4"/>
      <c r="ALP96" s="4"/>
      <c r="ALQ96" s="4"/>
      <c r="ALR96" s="4"/>
      <c r="ALS96" s="4"/>
      <c r="ALT96" s="4"/>
      <c r="ALU96" s="4"/>
    </row>
    <row r="97" spans="1:1009" ht="5.0999999999999996" customHeight="1" x14ac:dyDescent="0.3">
      <c r="B97" s="10"/>
      <c r="C97" s="10"/>
      <c r="D97" s="4"/>
      <c r="F97" s="10"/>
      <c r="G97" s="4"/>
      <c r="J97" s="186"/>
      <c r="K97" s="186"/>
      <c r="L97" s="186"/>
      <c r="M97" s="186"/>
      <c r="N97" s="186"/>
      <c r="O97" s="186"/>
      <c r="Q97" s="10"/>
      <c r="R97" s="10"/>
      <c r="S97" s="4"/>
      <c r="U97" s="10"/>
      <c r="V97" s="4"/>
      <c r="Y97" s="186"/>
      <c r="Z97" s="186"/>
      <c r="AA97" s="186"/>
      <c r="AB97" s="186"/>
      <c r="AC97" s="186"/>
      <c r="AD97" s="186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  <c r="IY97" s="4"/>
      <c r="IZ97" s="4"/>
      <c r="JA97" s="4"/>
      <c r="JB97" s="4"/>
      <c r="JC97" s="4"/>
      <c r="JD97" s="4"/>
      <c r="JE97" s="4"/>
      <c r="JF97" s="4"/>
      <c r="JG97" s="4"/>
      <c r="JH97" s="4"/>
      <c r="JI97" s="4"/>
      <c r="JJ97" s="4"/>
      <c r="JK97" s="4"/>
      <c r="JL97" s="4"/>
      <c r="JM97" s="4"/>
      <c r="JN97" s="4"/>
      <c r="JO97" s="4"/>
      <c r="JP97" s="4"/>
      <c r="JQ97" s="4"/>
      <c r="JR97" s="4"/>
      <c r="JS97" s="4"/>
      <c r="JT97" s="4"/>
      <c r="JU97" s="4"/>
      <c r="JV97" s="4"/>
      <c r="JW97" s="4"/>
      <c r="JX97" s="4"/>
      <c r="JY97" s="4"/>
      <c r="JZ97" s="4"/>
      <c r="KA97" s="4"/>
      <c r="KB97" s="4"/>
      <c r="KC97" s="4"/>
      <c r="KD97" s="4"/>
      <c r="KE97" s="4"/>
      <c r="KF97" s="4"/>
      <c r="KG97" s="4"/>
      <c r="KH97" s="4"/>
      <c r="KI97" s="4"/>
      <c r="KJ97" s="4"/>
      <c r="KK97" s="4"/>
      <c r="KL97" s="4"/>
      <c r="KM97" s="4"/>
      <c r="KN97" s="4"/>
      <c r="KO97" s="4"/>
      <c r="KP97" s="4"/>
      <c r="KQ97" s="4"/>
      <c r="KR97" s="4"/>
      <c r="KS97" s="4"/>
      <c r="KT97" s="4"/>
      <c r="KU97" s="4"/>
      <c r="KV97" s="4"/>
      <c r="KW97" s="4"/>
      <c r="KX97" s="4"/>
      <c r="KY97" s="4"/>
      <c r="KZ97" s="4"/>
      <c r="LA97" s="4"/>
      <c r="LB97" s="4"/>
      <c r="LC97" s="4"/>
      <c r="LD97" s="4"/>
      <c r="LE97" s="4"/>
      <c r="LF97" s="4"/>
      <c r="LG97" s="4"/>
      <c r="LH97" s="4"/>
      <c r="LI97" s="4"/>
      <c r="LJ97" s="4"/>
      <c r="LK97" s="4"/>
      <c r="LL97" s="4"/>
      <c r="LM97" s="4"/>
      <c r="LN97" s="4"/>
      <c r="LO97" s="4"/>
      <c r="LP97" s="4"/>
      <c r="LQ97" s="4"/>
      <c r="LR97" s="4"/>
      <c r="LS97" s="4"/>
      <c r="LT97" s="4"/>
      <c r="LU97" s="4"/>
      <c r="LV97" s="4"/>
      <c r="LW97" s="4"/>
      <c r="LX97" s="4"/>
      <c r="LY97" s="4"/>
      <c r="LZ97" s="4"/>
      <c r="MA97" s="4"/>
      <c r="MB97" s="4"/>
      <c r="MC97" s="4"/>
      <c r="MD97" s="4"/>
      <c r="ME97" s="4"/>
      <c r="MF97" s="4"/>
      <c r="MG97" s="4"/>
      <c r="MH97" s="4"/>
      <c r="MI97" s="4"/>
      <c r="MJ97" s="4"/>
      <c r="MK97" s="4"/>
      <c r="ML97" s="4"/>
      <c r="MM97" s="4"/>
      <c r="MN97" s="4"/>
      <c r="MO97" s="4"/>
      <c r="MP97" s="4"/>
      <c r="MQ97" s="4"/>
      <c r="MR97" s="4"/>
      <c r="MS97" s="4"/>
      <c r="MT97" s="4"/>
      <c r="MU97" s="4"/>
      <c r="MV97" s="4"/>
      <c r="MW97" s="4"/>
      <c r="MX97" s="4"/>
      <c r="MY97" s="4"/>
      <c r="MZ97" s="4"/>
      <c r="NA97" s="4"/>
      <c r="NB97" s="4"/>
      <c r="NC97" s="4"/>
      <c r="ND97" s="4"/>
      <c r="NE97" s="4"/>
      <c r="NF97" s="4"/>
      <c r="NG97" s="4"/>
      <c r="NH97" s="4"/>
      <c r="NI97" s="4"/>
      <c r="NJ97" s="4"/>
      <c r="NK97" s="4"/>
      <c r="NL97" s="4"/>
      <c r="NM97" s="4"/>
      <c r="NN97" s="4"/>
      <c r="NO97" s="4"/>
      <c r="NP97" s="4"/>
      <c r="NQ97" s="4"/>
      <c r="NR97" s="4"/>
      <c r="NS97" s="4"/>
      <c r="NT97" s="4"/>
      <c r="NU97" s="4"/>
      <c r="NV97" s="4"/>
      <c r="NW97" s="4"/>
      <c r="NX97" s="4"/>
      <c r="NY97" s="4"/>
      <c r="NZ97" s="4"/>
      <c r="OA97" s="4"/>
      <c r="OB97" s="4"/>
      <c r="OC97" s="4"/>
      <c r="OD97" s="4"/>
      <c r="OE97" s="4"/>
      <c r="OF97" s="4"/>
      <c r="OG97" s="4"/>
      <c r="OH97" s="4"/>
      <c r="OI97" s="4"/>
      <c r="OJ97" s="4"/>
      <c r="OK97" s="4"/>
      <c r="OL97" s="4"/>
      <c r="OM97" s="4"/>
      <c r="ON97" s="4"/>
      <c r="OO97" s="4"/>
      <c r="OP97" s="4"/>
      <c r="OQ97" s="4"/>
      <c r="OR97" s="4"/>
      <c r="OS97" s="4"/>
      <c r="OT97" s="4"/>
      <c r="OU97" s="4"/>
      <c r="OV97" s="4"/>
      <c r="OW97" s="4"/>
      <c r="OX97" s="4"/>
      <c r="OY97" s="4"/>
      <c r="OZ97" s="4"/>
      <c r="PA97" s="4"/>
      <c r="PB97" s="4"/>
      <c r="PC97" s="4"/>
      <c r="PD97" s="4"/>
      <c r="PE97" s="4"/>
      <c r="PF97" s="4"/>
      <c r="PG97" s="4"/>
      <c r="PH97" s="4"/>
      <c r="PI97" s="4"/>
      <c r="PJ97" s="4"/>
      <c r="PK97" s="4"/>
      <c r="PL97" s="4"/>
      <c r="PM97" s="4"/>
      <c r="PN97" s="4"/>
      <c r="PO97" s="4"/>
      <c r="PP97" s="4"/>
      <c r="PQ97" s="4"/>
      <c r="PR97" s="4"/>
      <c r="PS97" s="4"/>
      <c r="PT97" s="4"/>
      <c r="PU97" s="4"/>
      <c r="PV97" s="4"/>
      <c r="PW97" s="4"/>
      <c r="PX97" s="4"/>
      <c r="PY97" s="4"/>
      <c r="PZ97" s="4"/>
      <c r="QA97" s="4"/>
      <c r="QB97" s="4"/>
      <c r="QC97" s="4"/>
      <c r="QD97" s="4"/>
      <c r="QE97" s="4"/>
      <c r="QF97" s="4"/>
      <c r="QG97" s="4"/>
      <c r="QH97" s="4"/>
      <c r="QI97" s="4"/>
      <c r="QJ97" s="4"/>
      <c r="QK97" s="4"/>
      <c r="QL97" s="4"/>
      <c r="QM97" s="4"/>
      <c r="QN97" s="4"/>
      <c r="QO97" s="4"/>
      <c r="QP97" s="4"/>
      <c r="QQ97" s="4"/>
      <c r="QR97" s="4"/>
      <c r="QS97" s="4"/>
      <c r="QT97" s="4"/>
      <c r="QU97" s="4"/>
      <c r="QV97" s="4"/>
      <c r="QW97" s="4"/>
      <c r="QX97" s="4"/>
      <c r="QY97" s="4"/>
      <c r="QZ97" s="4"/>
      <c r="RA97" s="4"/>
      <c r="RB97" s="4"/>
      <c r="RC97" s="4"/>
      <c r="RD97" s="4"/>
      <c r="RE97" s="4"/>
      <c r="RF97" s="4"/>
      <c r="RG97" s="4"/>
      <c r="RH97" s="4"/>
      <c r="RI97" s="4"/>
      <c r="RJ97" s="4"/>
      <c r="RK97" s="4"/>
      <c r="RL97" s="4"/>
      <c r="RM97" s="4"/>
      <c r="RN97" s="4"/>
      <c r="RO97" s="4"/>
      <c r="RP97" s="4"/>
      <c r="RQ97" s="4"/>
      <c r="RR97" s="4"/>
      <c r="RS97" s="4"/>
      <c r="RT97" s="4"/>
      <c r="RU97" s="4"/>
      <c r="RV97" s="4"/>
      <c r="RW97" s="4"/>
      <c r="RX97" s="4"/>
      <c r="RY97" s="4"/>
      <c r="RZ97" s="4"/>
      <c r="SA97" s="4"/>
      <c r="SB97" s="4"/>
      <c r="SC97" s="4"/>
      <c r="SD97" s="4"/>
      <c r="SE97" s="4"/>
      <c r="SF97" s="4"/>
      <c r="SG97" s="4"/>
      <c r="SH97" s="4"/>
      <c r="SI97" s="4"/>
      <c r="SJ97" s="4"/>
      <c r="SK97" s="4"/>
      <c r="SL97" s="4"/>
      <c r="SM97" s="4"/>
      <c r="SN97" s="4"/>
      <c r="SO97" s="4"/>
      <c r="SP97" s="4"/>
      <c r="SQ97" s="4"/>
      <c r="SR97" s="4"/>
      <c r="SS97" s="4"/>
      <c r="ST97" s="4"/>
      <c r="SU97" s="4"/>
      <c r="SV97" s="4"/>
      <c r="SW97" s="4"/>
      <c r="SX97" s="4"/>
      <c r="SY97" s="4"/>
      <c r="SZ97" s="4"/>
      <c r="TA97" s="4"/>
      <c r="TB97" s="4"/>
      <c r="TC97" s="4"/>
      <c r="TD97" s="4"/>
      <c r="TE97" s="4"/>
      <c r="TF97" s="4"/>
      <c r="TG97" s="4"/>
      <c r="TH97" s="4"/>
      <c r="TI97" s="4"/>
      <c r="TJ97" s="4"/>
      <c r="TK97" s="4"/>
      <c r="TL97" s="4"/>
      <c r="TM97" s="4"/>
      <c r="TN97" s="4"/>
      <c r="TO97" s="4"/>
      <c r="TP97" s="4"/>
      <c r="TQ97" s="4"/>
      <c r="TR97" s="4"/>
      <c r="TS97" s="4"/>
      <c r="TT97" s="4"/>
      <c r="TU97" s="4"/>
      <c r="TV97" s="4"/>
      <c r="TW97" s="4"/>
      <c r="TX97" s="4"/>
      <c r="TY97" s="4"/>
      <c r="TZ97" s="4"/>
      <c r="UA97" s="4"/>
      <c r="UB97" s="4"/>
      <c r="UC97" s="4"/>
      <c r="UD97" s="4"/>
      <c r="UE97" s="4"/>
      <c r="UF97" s="4"/>
      <c r="UG97" s="4"/>
      <c r="UH97" s="4"/>
      <c r="UI97" s="4"/>
      <c r="UJ97" s="4"/>
      <c r="UK97" s="4"/>
      <c r="UL97" s="4"/>
      <c r="UM97" s="4"/>
      <c r="UN97" s="4"/>
      <c r="UO97" s="4"/>
      <c r="UP97" s="4"/>
      <c r="UQ97" s="4"/>
      <c r="UR97" s="4"/>
      <c r="US97" s="4"/>
      <c r="UT97" s="4"/>
      <c r="UU97" s="4"/>
      <c r="UV97" s="4"/>
      <c r="UW97" s="4"/>
      <c r="UX97" s="4"/>
      <c r="UY97" s="4"/>
      <c r="UZ97" s="4"/>
      <c r="VA97" s="4"/>
      <c r="VB97" s="4"/>
      <c r="VC97" s="4"/>
      <c r="VD97" s="4"/>
      <c r="VE97" s="4"/>
      <c r="VF97" s="4"/>
      <c r="VG97" s="4"/>
      <c r="VH97" s="4"/>
      <c r="VI97" s="4"/>
      <c r="VJ97" s="4"/>
      <c r="VK97" s="4"/>
      <c r="VL97" s="4"/>
      <c r="VM97" s="4"/>
      <c r="VN97" s="4"/>
      <c r="VO97" s="4"/>
      <c r="VP97" s="4"/>
      <c r="VQ97" s="4"/>
      <c r="VR97" s="4"/>
      <c r="VS97" s="4"/>
      <c r="VT97" s="4"/>
      <c r="VU97" s="4"/>
      <c r="VV97" s="4"/>
      <c r="VW97" s="4"/>
      <c r="VX97" s="4"/>
      <c r="VY97" s="4"/>
      <c r="VZ97" s="4"/>
      <c r="WA97" s="4"/>
      <c r="WB97" s="4"/>
      <c r="WC97" s="4"/>
      <c r="WD97" s="4"/>
      <c r="WE97" s="4"/>
      <c r="WF97" s="4"/>
      <c r="WG97" s="4"/>
      <c r="WH97" s="4"/>
      <c r="WI97" s="4"/>
      <c r="WJ97" s="4"/>
      <c r="WK97" s="4"/>
      <c r="WL97" s="4"/>
      <c r="WM97" s="4"/>
      <c r="WN97" s="4"/>
      <c r="WO97" s="4"/>
      <c r="WP97" s="4"/>
      <c r="WQ97" s="4"/>
      <c r="WR97" s="4"/>
      <c r="WS97" s="4"/>
      <c r="WT97" s="4"/>
      <c r="WU97" s="4"/>
      <c r="WV97" s="4"/>
      <c r="WW97" s="4"/>
      <c r="WX97" s="4"/>
      <c r="WY97" s="4"/>
      <c r="WZ97" s="4"/>
      <c r="XA97" s="4"/>
      <c r="XB97" s="4"/>
      <c r="XC97" s="4"/>
      <c r="XD97" s="4"/>
      <c r="XE97" s="4"/>
      <c r="XF97" s="4"/>
      <c r="XG97" s="4"/>
      <c r="XH97" s="4"/>
      <c r="XI97" s="4"/>
      <c r="XJ97" s="4"/>
      <c r="XK97" s="4"/>
      <c r="XL97" s="4"/>
      <c r="XM97" s="4"/>
      <c r="XN97" s="4"/>
      <c r="XO97" s="4"/>
      <c r="XP97" s="4"/>
      <c r="XQ97" s="4"/>
      <c r="XR97" s="4"/>
      <c r="XS97" s="4"/>
      <c r="XT97" s="4"/>
      <c r="XU97" s="4"/>
      <c r="XV97" s="4"/>
      <c r="XW97" s="4"/>
      <c r="XX97" s="4"/>
      <c r="XY97" s="4"/>
      <c r="XZ97" s="4"/>
      <c r="YA97" s="4"/>
      <c r="YB97" s="4"/>
      <c r="YC97" s="4"/>
      <c r="YD97" s="4"/>
      <c r="YE97" s="4"/>
      <c r="YF97" s="4"/>
      <c r="YG97" s="4"/>
      <c r="YH97" s="4"/>
      <c r="YI97" s="4"/>
      <c r="YJ97" s="4"/>
      <c r="YK97" s="4"/>
      <c r="YL97" s="4"/>
      <c r="YM97" s="4"/>
      <c r="YN97" s="4"/>
      <c r="YO97" s="4"/>
      <c r="YP97" s="4"/>
      <c r="YQ97" s="4"/>
      <c r="YR97" s="4"/>
      <c r="YS97" s="4"/>
      <c r="YT97" s="4"/>
      <c r="YU97" s="4"/>
      <c r="YV97" s="4"/>
      <c r="YW97" s="4"/>
      <c r="YX97" s="4"/>
      <c r="YY97" s="4"/>
      <c r="YZ97" s="4"/>
      <c r="ZA97" s="4"/>
      <c r="ZB97" s="4"/>
      <c r="ZC97" s="4"/>
      <c r="ZD97" s="4"/>
      <c r="ZE97" s="4"/>
      <c r="ZF97" s="4"/>
      <c r="ZG97" s="4"/>
      <c r="ZH97" s="4"/>
      <c r="ZI97" s="4"/>
      <c r="ZJ97" s="4"/>
      <c r="ZK97" s="4"/>
      <c r="ZL97" s="4"/>
      <c r="ZM97" s="4"/>
      <c r="ZN97" s="4"/>
      <c r="ZO97" s="4"/>
      <c r="ZP97" s="4"/>
      <c r="ZQ97" s="4"/>
      <c r="ZR97" s="4"/>
      <c r="ZS97" s="4"/>
      <c r="ZT97" s="4"/>
      <c r="ZU97" s="4"/>
      <c r="ZV97" s="4"/>
      <c r="ZW97" s="4"/>
      <c r="ZX97" s="4"/>
      <c r="ZY97" s="4"/>
      <c r="ZZ97" s="4"/>
      <c r="AAA97" s="4"/>
      <c r="AAB97" s="4"/>
      <c r="AAC97" s="4"/>
      <c r="AAD97" s="4"/>
      <c r="AAE97" s="4"/>
      <c r="AAF97" s="4"/>
      <c r="AAG97" s="4"/>
      <c r="AAH97" s="4"/>
      <c r="AAI97" s="4"/>
      <c r="AAJ97" s="4"/>
      <c r="AAK97" s="4"/>
      <c r="AAL97" s="4"/>
      <c r="AAM97" s="4"/>
      <c r="AAN97" s="4"/>
      <c r="AAO97" s="4"/>
      <c r="AAP97" s="4"/>
      <c r="AAQ97" s="4"/>
      <c r="AAR97" s="4"/>
      <c r="AAS97" s="4"/>
      <c r="AAT97" s="4"/>
      <c r="AAU97" s="4"/>
      <c r="AAV97" s="4"/>
      <c r="AAW97" s="4"/>
      <c r="AAX97" s="4"/>
      <c r="AAY97" s="4"/>
      <c r="AAZ97" s="4"/>
      <c r="ABA97" s="4"/>
      <c r="ABB97" s="4"/>
      <c r="ABC97" s="4"/>
      <c r="ABD97" s="4"/>
      <c r="ABE97" s="4"/>
      <c r="ABF97" s="4"/>
      <c r="ABG97" s="4"/>
      <c r="ABH97" s="4"/>
      <c r="ABI97" s="4"/>
      <c r="ABJ97" s="4"/>
      <c r="ABK97" s="4"/>
      <c r="ABL97" s="4"/>
      <c r="ABM97" s="4"/>
      <c r="ABN97" s="4"/>
      <c r="ABO97" s="4"/>
      <c r="ABP97" s="4"/>
      <c r="ABQ97" s="4"/>
      <c r="ABR97" s="4"/>
      <c r="ABS97" s="4"/>
      <c r="ABT97" s="4"/>
      <c r="ABU97" s="4"/>
      <c r="ABV97" s="4"/>
      <c r="ABW97" s="4"/>
      <c r="ABX97" s="4"/>
      <c r="ABY97" s="4"/>
      <c r="ABZ97" s="4"/>
      <c r="ACA97" s="4"/>
      <c r="ACB97" s="4"/>
      <c r="ACC97" s="4"/>
      <c r="ACD97" s="4"/>
      <c r="ACE97" s="4"/>
      <c r="ACF97" s="4"/>
      <c r="ACG97" s="4"/>
      <c r="ACH97" s="4"/>
      <c r="ACI97" s="4"/>
      <c r="ACJ97" s="4"/>
      <c r="ACK97" s="4"/>
      <c r="ACL97" s="4"/>
      <c r="ACM97" s="4"/>
      <c r="ACN97" s="4"/>
      <c r="ACO97" s="4"/>
      <c r="ACP97" s="4"/>
      <c r="ACQ97" s="4"/>
      <c r="ACR97" s="4"/>
      <c r="ACS97" s="4"/>
      <c r="ACT97" s="4"/>
      <c r="ACU97" s="4"/>
      <c r="ACV97" s="4"/>
      <c r="ACW97" s="4"/>
      <c r="ACX97" s="4"/>
      <c r="ACY97" s="4"/>
      <c r="ACZ97" s="4"/>
      <c r="ADA97" s="4"/>
      <c r="ADB97" s="4"/>
      <c r="ADC97" s="4"/>
      <c r="ADD97" s="4"/>
      <c r="ADE97" s="4"/>
      <c r="ADF97" s="4"/>
      <c r="ADG97" s="4"/>
      <c r="ADH97" s="4"/>
      <c r="ADI97" s="4"/>
      <c r="ADJ97" s="4"/>
      <c r="ADK97" s="4"/>
      <c r="ADL97" s="4"/>
      <c r="ADM97" s="4"/>
      <c r="ADN97" s="4"/>
      <c r="ADO97" s="4"/>
      <c r="ADP97" s="4"/>
      <c r="ADQ97" s="4"/>
      <c r="ADR97" s="4"/>
      <c r="ADS97" s="4"/>
      <c r="ADT97" s="4"/>
      <c r="ADU97" s="4"/>
      <c r="ADV97" s="4"/>
      <c r="ADW97" s="4"/>
      <c r="ADX97" s="4"/>
      <c r="ADY97" s="4"/>
      <c r="ADZ97" s="4"/>
      <c r="AEA97" s="4"/>
      <c r="AEB97" s="4"/>
      <c r="AEC97" s="4"/>
      <c r="AED97" s="4"/>
      <c r="AEE97" s="4"/>
      <c r="AEF97" s="4"/>
      <c r="AEG97" s="4"/>
      <c r="AEH97" s="4"/>
      <c r="AEI97" s="4"/>
      <c r="AEJ97" s="4"/>
      <c r="AEK97" s="4"/>
      <c r="AEL97" s="4"/>
      <c r="AEM97" s="4"/>
      <c r="AEN97" s="4"/>
      <c r="AEO97" s="4"/>
      <c r="AEP97" s="4"/>
      <c r="AEQ97" s="4"/>
      <c r="AER97" s="4"/>
      <c r="AES97" s="4"/>
      <c r="AET97" s="4"/>
      <c r="AEU97" s="4"/>
      <c r="AEV97" s="4"/>
      <c r="AEW97" s="4"/>
      <c r="AEX97" s="4"/>
      <c r="AEY97" s="4"/>
      <c r="AEZ97" s="4"/>
      <c r="AFA97" s="4"/>
      <c r="AFB97" s="4"/>
      <c r="AFC97" s="4"/>
      <c r="AFD97" s="4"/>
      <c r="AFE97" s="4"/>
      <c r="AFF97" s="4"/>
      <c r="AFG97" s="4"/>
      <c r="AFH97" s="4"/>
      <c r="AFI97" s="4"/>
      <c r="AFJ97" s="4"/>
      <c r="AFK97" s="4"/>
      <c r="AFL97" s="4"/>
      <c r="AFM97" s="4"/>
      <c r="AFN97" s="4"/>
      <c r="AFO97" s="4"/>
      <c r="AFP97" s="4"/>
      <c r="AFQ97" s="4"/>
      <c r="AFR97" s="4"/>
      <c r="AFS97" s="4"/>
      <c r="AFT97" s="4"/>
      <c r="AFU97" s="4"/>
      <c r="AFV97" s="4"/>
      <c r="AFW97" s="4"/>
      <c r="AFX97" s="4"/>
      <c r="AFY97" s="4"/>
      <c r="AFZ97" s="4"/>
      <c r="AGA97" s="4"/>
      <c r="AGB97" s="4"/>
      <c r="AGC97" s="4"/>
      <c r="AGD97" s="4"/>
      <c r="AGE97" s="4"/>
      <c r="AGF97" s="4"/>
      <c r="AGG97" s="4"/>
      <c r="AGH97" s="4"/>
      <c r="AGI97" s="4"/>
      <c r="AGJ97" s="4"/>
      <c r="AGK97" s="4"/>
      <c r="AGL97" s="4"/>
      <c r="AGM97" s="4"/>
      <c r="AGN97" s="4"/>
      <c r="AGO97" s="4"/>
      <c r="AGP97" s="4"/>
      <c r="AGQ97" s="4"/>
      <c r="AGR97" s="4"/>
      <c r="AGS97" s="4"/>
      <c r="AGT97" s="4"/>
      <c r="AGU97" s="4"/>
      <c r="AGV97" s="4"/>
      <c r="AGW97" s="4"/>
      <c r="AGX97" s="4"/>
      <c r="AGY97" s="4"/>
      <c r="AGZ97" s="4"/>
      <c r="AHA97" s="4"/>
      <c r="AHB97" s="4"/>
      <c r="AHC97" s="4"/>
      <c r="AHD97" s="4"/>
      <c r="AHE97" s="4"/>
      <c r="AHF97" s="4"/>
      <c r="AHG97" s="4"/>
      <c r="AHH97" s="4"/>
      <c r="AHI97" s="4"/>
      <c r="AHJ97" s="4"/>
      <c r="AHK97" s="4"/>
      <c r="AHL97" s="4"/>
      <c r="AHM97" s="4"/>
      <c r="AHN97" s="4"/>
      <c r="AHO97" s="4"/>
      <c r="AHP97" s="4"/>
      <c r="AHQ97" s="4"/>
      <c r="AHR97" s="4"/>
      <c r="AHS97" s="4"/>
      <c r="AHT97" s="4"/>
      <c r="AHU97" s="4"/>
      <c r="AHV97" s="4"/>
      <c r="AHW97" s="4"/>
      <c r="AHX97" s="4"/>
      <c r="AHY97" s="4"/>
      <c r="AHZ97" s="4"/>
      <c r="AIA97" s="4"/>
      <c r="AIB97" s="4"/>
      <c r="AIC97" s="4"/>
      <c r="AID97" s="4"/>
      <c r="AIE97" s="4"/>
      <c r="AIF97" s="4"/>
      <c r="AIG97" s="4"/>
      <c r="AIH97" s="4"/>
      <c r="AII97" s="4"/>
      <c r="AIJ97" s="4"/>
      <c r="AIK97" s="4"/>
      <c r="AIL97" s="4"/>
      <c r="AIM97" s="4"/>
      <c r="AIN97" s="4"/>
      <c r="AIO97" s="4"/>
      <c r="AIP97" s="4"/>
      <c r="AIQ97" s="4"/>
      <c r="AIR97" s="4"/>
      <c r="AIS97" s="4"/>
      <c r="AIT97" s="4"/>
      <c r="AIU97" s="4"/>
      <c r="AIV97" s="4"/>
      <c r="AIW97" s="4"/>
      <c r="AIX97" s="4"/>
      <c r="AIY97" s="4"/>
      <c r="AIZ97" s="4"/>
      <c r="AJA97" s="4"/>
      <c r="AJB97" s="4"/>
      <c r="AJC97" s="4"/>
      <c r="AJD97" s="4"/>
      <c r="AJE97" s="4"/>
      <c r="AJF97" s="4"/>
      <c r="AJG97" s="4"/>
      <c r="AJH97" s="4"/>
      <c r="AJI97" s="4"/>
      <c r="AJJ97" s="4"/>
      <c r="AJK97" s="4"/>
      <c r="AJL97" s="4"/>
      <c r="AJM97" s="4"/>
      <c r="AJN97" s="4"/>
      <c r="AJO97" s="4"/>
      <c r="AJP97" s="4"/>
      <c r="AJQ97" s="4"/>
      <c r="AJR97" s="4"/>
      <c r="AJS97" s="4"/>
      <c r="AJT97" s="4"/>
      <c r="AJU97" s="4"/>
      <c r="AJV97" s="4"/>
      <c r="AJW97" s="4"/>
      <c r="AJX97" s="4"/>
      <c r="AJY97" s="4"/>
      <c r="AJZ97" s="4"/>
      <c r="AKA97" s="4"/>
      <c r="AKB97" s="4"/>
      <c r="AKC97" s="4"/>
      <c r="AKD97" s="4"/>
      <c r="AKE97" s="4"/>
      <c r="AKF97" s="4"/>
      <c r="AKG97" s="4"/>
      <c r="AKH97" s="4"/>
      <c r="AKI97" s="4"/>
      <c r="AKJ97" s="4"/>
      <c r="AKK97" s="4"/>
      <c r="AKL97" s="4"/>
      <c r="AKM97" s="4"/>
      <c r="AKN97" s="4"/>
      <c r="AKO97" s="4"/>
      <c r="AKP97" s="4"/>
      <c r="AKQ97" s="4"/>
      <c r="AKR97" s="4"/>
      <c r="AKS97" s="4"/>
      <c r="AKT97" s="4"/>
      <c r="AKU97" s="4"/>
      <c r="AKV97" s="4"/>
      <c r="AKW97" s="4"/>
      <c r="AKX97" s="4"/>
      <c r="AKY97" s="4"/>
      <c r="AKZ97" s="4"/>
      <c r="ALA97" s="4"/>
      <c r="ALB97" s="4"/>
      <c r="ALC97" s="4"/>
      <c r="ALD97" s="4"/>
      <c r="ALE97" s="4"/>
      <c r="ALF97" s="4"/>
      <c r="ALG97" s="4"/>
      <c r="ALH97" s="4"/>
      <c r="ALI97" s="4"/>
      <c r="ALJ97" s="4"/>
      <c r="ALK97" s="4"/>
      <c r="ALL97" s="4"/>
      <c r="ALM97" s="4"/>
      <c r="ALN97" s="4"/>
      <c r="ALO97" s="4"/>
      <c r="ALP97" s="4"/>
      <c r="ALQ97" s="4"/>
      <c r="ALR97" s="4"/>
      <c r="ALS97" s="4"/>
      <c r="ALT97" s="4"/>
      <c r="ALU97" s="4"/>
    </row>
    <row r="98" spans="1:1009" ht="21" customHeight="1" x14ac:dyDescent="0.3">
      <c r="A98" s="236" t="s">
        <v>3</v>
      </c>
      <c r="B98" s="237"/>
      <c r="C98" s="238"/>
      <c r="D98" s="14" t="s">
        <v>7</v>
      </c>
      <c r="E98" s="32"/>
      <c r="F98" s="33"/>
      <c r="G98" s="48"/>
      <c r="J98" s="187" t="str">
        <f>IF(E98&lt;&gt;"",$J$5,"")</f>
        <v/>
      </c>
      <c r="K98" s="187"/>
      <c r="L98" s="187"/>
      <c r="M98" s="187" t="str">
        <f>IF(E98&lt;&gt;"",$M$5,"")</f>
        <v/>
      </c>
      <c r="N98" s="187"/>
      <c r="O98" s="187"/>
      <c r="P98" s="236" t="s">
        <v>3</v>
      </c>
      <c r="Q98" s="237"/>
      <c r="R98" s="238"/>
      <c r="S98" s="14" t="s">
        <v>7</v>
      </c>
      <c r="T98" s="32"/>
      <c r="U98" s="33"/>
      <c r="V98" s="48"/>
      <c r="Y98" s="187" t="str">
        <f>IF(T98&lt;&gt;"",$J$5,"")</f>
        <v/>
      </c>
      <c r="Z98" s="187"/>
      <c r="AA98" s="187"/>
      <c r="AB98" s="187" t="str">
        <f>IF(T98&lt;&gt;"",$M$5,"")</f>
        <v/>
      </c>
      <c r="AC98" s="187"/>
      <c r="AD98" s="187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/>
      <c r="NX98" s="3"/>
      <c r="NY98" s="3"/>
      <c r="NZ98" s="3"/>
      <c r="OA98" s="3"/>
      <c r="OB98" s="3"/>
      <c r="OC98" s="3"/>
      <c r="OD98" s="3"/>
      <c r="OE98" s="3"/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/>
      <c r="OU98" s="3"/>
      <c r="OV98" s="3"/>
      <c r="OW98" s="3"/>
      <c r="OX98" s="3"/>
      <c r="OY98" s="3"/>
      <c r="OZ98" s="3"/>
      <c r="PA98" s="3"/>
      <c r="PB98" s="3"/>
      <c r="PC98" s="3"/>
      <c r="PD98" s="3"/>
      <c r="PE98" s="3"/>
      <c r="PF98" s="3"/>
      <c r="PG98" s="3"/>
      <c r="PH98" s="3"/>
      <c r="PI98" s="3"/>
      <c r="PJ98" s="3"/>
      <c r="PK98" s="3"/>
      <c r="PL98" s="3"/>
      <c r="PM98" s="3"/>
      <c r="PN98" s="3"/>
      <c r="PO98" s="3"/>
      <c r="PP98" s="3"/>
      <c r="PQ98" s="3"/>
      <c r="PR98" s="3"/>
      <c r="PS98" s="3"/>
      <c r="PT98" s="3"/>
      <c r="PU98" s="3"/>
      <c r="PV98" s="3"/>
      <c r="PW98" s="3"/>
      <c r="PX98" s="3"/>
      <c r="PY98" s="3"/>
      <c r="PZ98" s="3"/>
      <c r="QA98" s="3"/>
      <c r="QB98" s="3"/>
      <c r="QC98" s="3"/>
      <c r="QD98" s="3"/>
      <c r="QE98" s="3"/>
      <c r="QF98" s="3"/>
      <c r="QG98" s="3"/>
      <c r="QH98" s="3"/>
      <c r="QI98" s="3"/>
      <c r="QJ98" s="3"/>
      <c r="QK98" s="3"/>
      <c r="QL98" s="3"/>
      <c r="QM98" s="3"/>
      <c r="QN98" s="3"/>
      <c r="QO98" s="3"/>
      <c r="QP98" s="3"/>
      <c r="QQ98" s="3"/>
      <c r="QR98" s="3"/>
      <c r="QS98" s="3"/>
      <c r="QT98" s="3"/>
      <c r="QU98" s="3"/>
      <c r="QV98" s="3"/>
      <c r="QW98" s="3"/>
      <c r="QX98" s="3"/>
      <c r="QY98" s="3"/>
      <c r="QZ98" s="3"/>
      <c r="RA98" s="3"/>
      <c r="RB98" s="3"/>
      <c r="RC98" s="3"/>
      <c r="RD98" s="3"/>
      <c r="RE98" s="3"/>
      <c r="RF98" s="3"/>
      <c r="RG98" s="3"/>
      <c r="RH98" s="3"/>
      <c r="RI98" s="3"/>
      <c r="RJ98" s="3"/>
      <c r="RK98" s="3"/>
      <c r="RL98" s="3"/>
      <c r="RM98" s="3"/>
      <c r="RN98" s="3"/>
      <c r="RO98" s="3"/>
      <c r="RP98" s="3"/>
      <c r="RQ98" s="3"/>
      <c r="RR98" s="3"/>
      <c r="RS98" s="3"/>
      <c r="RT98" s="3"/>
      <c r="RU98" s="3"/>
      <c r="RV98" s="3"/>
      <c r="RW98" s="3"/>
      <c r="RX98" s="3"/>
      <c r="RY98" s="3"/>
      <c r="RZ98" s="3"/>
      <c r="SA98" s="3"/>
      <c r="SB98" s="3"/>
      <c r="SC98" s="3"/>
      <c r="SD98" s="3"/>
      <c r="SE98" s="3"/>
      <c r="SF98" s="3"/>
      <c r="SG98" s="3"/>
      <c r="SH98" s="3"/>
      <c r="SI98" s="3"/>
      <c r="SJ98" s="3"/>
      <c r="SK98" s="3"/>
      <c r="SL98" s="3"/>
      <c r="SM98" s="3"/>
      <c r="SN98" s="3"/>
      <c r="SO98" s="3"/>
      <c r="SP98" s="3"/>
      <c r="SQ98" s="3"/>
      <c r="SR98" s="3"/>
      <c r="SS98" s="3"/>
      <c r="ST98" s="3"/>
      <c r="SU98" s="3"/>
      <c r="SV98" s="3"/>
      <c r="SW98" s="3"/>
      <c r="SX98" s="3"/>
      <c r="SY98" s="3"/>
      <c r="SZ98" s="3"/>
      <c r="TA98" s="3"/>
      <c r="TB98" s="3"/>
      <c r="TC98" s="3"/>
      <c r="TD98" s="3"/>
      <c r="TE98" s="3"/>
      <c r="TF98" s="3"/>
      <c r="TG98" s="3"/>
      <c r="TH98" s="3"/>
      <c r="TI98" s="3"/>
      <c r="TJ98" s="3"/>
      <c r="TK98" s="3"/>
      <c r="TL98" s="3"/>
      <c r="TM98" s="3"/>
      <c r="TN98" s="3"/>
      <c r="TO98" s="3"/>
      <c r="TP98" s="3"/>
      <c r="TQ98" s="3"/>
      <c r="TR98" s="3"/>
      <c r="TS98" s="3"/>
      <c r="TT98" s="3"/>
      <c r="TU98" s="3"/>
      <c r="TV98" s="3"/>
      <c r="TW98" s="3"/>
      <c r="TX98" s="3"/>
      <c r="TY98" s="3"/>
      <c r="TZ98" s="3"/>
      <c r="UA98" s="3"/>
      <c r="UB98" s="3"/>
      <c r="UC98" s="3"/>
      <c r="UD98" s="3"/>
      <c r="UE98" s="3"/>
      <c r="UF98" s="3"/>
      <c r="UG98" s="3"/>
      <c r="UH98" s="3"/>
      <c r="UI98" s="3"/>
      <c r="UJ98" s="3"/>
      <c r="UK98" s="3"/>
      <c r="UL98" s="3"/>
      <c r="UM98" s="3"/>
      <c r="UN98" s="3"/>
      <c r="UO98" s="3"/>
      <c r="UP98" s="3"/>
      <c r="UQ98" s="3"/>
      <c r="UR98" s="3"/>
      <c r="US98" s="3"/>
      <c r="UT98" s="3"/>
      <c r="UU98" s="3"/>
      <c r="UV98" s="3"/>
      <c r="UW98" s="3"/>
      <c r="UX98" s="3"/>
      <c r="UY98" s="3"/>
      <c r="UZ98" s="3"/>
      <c r="VA98" s="3"/>
      <c r="VB98" s="3"/>
      <c r="VC98" s="3"/>
      <c r="VD98" s="3"/>
      <c r="VE98" s="3"/>
      <c r="VF98" s="3"/>
      <c r="VG98" s="3"/>
      <c r="VH98" s="3"/>
      <c r="VI98" s="3"/>
      <c r="VJ98" s="3"/>
      <c r="VK98" s="3"/>
      <c r="VL98" s="3"/>
      <c r="VM98" s="3"/>
      <c r="VN98" s="3"/>
      <c r="VO98" s="3"/>
      <c r="VP98" s="3"/>
      <c r="VQ98" s="3"/>
      <c r="VR98" s="3"/>
      <c r="VS98" s="3"/>
      <c r="VT98" s="3"/>
      <c r="VU98" s="3"/>
      <c r="VV98" s="3"/>
      <c r="VW98" s="3"/>
      <c r="VX98" s="3"/>
      <c r="VY98" s="3"/>
      <c r="VZ98" s="3"/>
      <c r="WA98" s="3"/>
      <c r="WB98" s="3"/>
      <c r="WC98" s="3"/>
      <c r="WD98" s="3"/>
      <c r="WE98" s="3"/>
      <c r="WF98" s="3"/>
      <c r="WG98" s="3"/>
      <c r="WH98" s="3"/>
      <c r="WI98" s="3"/>
      <c r="WJ98" s="3"/>
      <c r="WK98" s="3"/>
      <c r="WL98" s="3"/>
      <c r="WM98" s="3"/>
      <c r="WN98" s="3"/>
      <c r="WO98" s="3"/>
      <c r="WP98" s="3"/>
      <c r="WQ98" s="3"/>
      <c r="WR98" s="3"/>
      <c r="WS98" s="3"/>
      <c r="WT98" s="3"/>
      <c r="WU98" s="3"/>
      <c r="WV98" s="3"/>
      <c r="WW98" s="3"/>
      <c r="WX98" s="3"/>
      <c r="WY98" s="3"/>
      <c r="WZ98" s="3"/>
      <c r="XA98" s="3"/>
      <c r="XB98" s="3"/>
      <c r="XC98" s="3"/>
      <c r="XD98" s="3"/>
      <c r="XE98" s="3"/>
      <c r="XF98" s="3"/>
      <c r="XG98" s="3"/>
      <c r="XH98" s="3"/>
      <c r="XI98" s="3"/>
      <c r="XJ98" s="3"/>
      <c r="XK98" s="3"/>
      <c r="XL98" s="3"/>
      <c r="XM98" s="3"/>
      <c r="XN98" s="3"/>
      <c r="XO98" s="3"/>
      <c r="XP98" s="3"/>
      <c r="XQ98" s="3"/>
      <c r="XR98" s="3"/>
      <c r="XS98" s="3"/>
      <c r="XT98" s="3"/>
      <c r="XU98" s="3"/>
      <c r="XV98" s="3"/>
      <c r="XW98" s="3"/>
      <c r="XX98" s="3"/>
      <c r="XY98" s="3"/>
      <c r="XZ98" s="3"/>
      <c r="YA98" s="3"/>
      <c r="YB98" s="3"/>
      <c r="YC98" s="3"/>
      <c r="YD98" s="3"/>
      <c r="YE98" s="3"/>
      <c r="YF98" s="3"/>
      <c r="YG98" s="3"/>
      <c r="YH98" s="3"/>
      <c r="YI98" s="3"/>
      <c r="YJ98" s="3"/>
      <c r="YK98" s="3"/>
      <c r="YL98" s="3"/>
      <c r="YM98" s="3"/>
      <c r="YN98" s="3"/>
      <c r="YO98" s="3"/>
      <c r="YP98" s="3"/>
      <c r="YQ98" s="3"/>
      <c r="YR98" s="3"/>
      <c r="YS98" s="3"/>
      <c r="YT98" s="3"/>
      <c r="YU98" s="3"/>
      <c r="YV98" s="3"/>
      <c r="YW98" s="3"/>
      <c r="YX98" s="3"/>
      <c r="YY98" s="3"/>
      <c r="YZ98" s="3"/>
      <c r="ZA98" s="3"/>
      <c r="ZB98" s="3"/>
      <c r="ZC98" s="3"/>
      <c r="ZD98" s="3"/>
      <c r="ZE98" s="3"/>
      <c r="ZF98" s="3"/>
      <c r="ZG98" s="3"/>
      <c r="ZH98" s="3"/>
      <c r="ZI98" s="3"/>
      <c r="ZJ98" s="3"/>
      <c r="ZK98" s="3"/>
      <c r="ZL98" s="3"/>
      <c r="ZM98" s="3"/>
      <c r="ZN98" s="3"/>
      <c r="ZO98" s="3"/>
      <c r="ZP98" s="3"/>
      <c r="ZQ98" s="3"/>
      <c r="ZR98" s="3"/>
      <c r="ZS98" s="3"/>
      <c r="ZT98" s="3"/>
      <c r="ZU98" s="3"/>
      <c r="ZV98" s="3"/>
      <c r="ZW98" s="3"/>
      <c r="ZX98" s="3"/>
      <c r="ZY98" s="3"/>
      <c r="ZZ98" s="3"/>
      <c r="AAA98" s="3"/>
      <c r="AAB98" s="3"/>
      <c r="AAC98" s="3"/>
      <c r="AAD98" s="3"/>
      <c r="AAE98" s="3"/>
      <c r="AAF98" s="3"/>
      <c r="AAG98" s="3"/>
      <c r="AAH98" s="3"/>
      <c r="AAI98" s="3"/>
      <c r="AAJ98" s="3"/>
      <c r="AAK98" s="3"/>
      <c r="AAL98" s="3"/>
      <c r="AAM98" s="3"/>
      <c r="AAN98" s="3"/>
      <c r="AAO98" s="3"/>
      <c r="AAP98" s="3"/>
      <c r="AAQ98" s="3"/>
      <c r="AAR98" s="3"/>
      <c r="AAS98" s="3"/>
      <c r="AAT98" s="3"/>
      <c r="AAU98" s="3"/>
      <c r="AAV98" s="3"/>
      <c r="AAW98" s="3"/>
      <c r="AAX98" s="3"/>
      <c r="AAY98" s="3"/>
      <c r="AAZ98" s="3"/>
      <c r="ABA98" s="3"/>
      <c r="ABB98" s="3"/>
      <c r="ABC98" s="3"/>
      <c r="ABD98" s="3"/>
      <c r="ABE98" s="3"/>
      <c r="ABF98" s="3"/>
      <c r="ABG98" s="3"/>
      <c r="ABH98" s="3"/>
      <c r="ABI98" s="3"/>
      <c r="ABJ98" s="3"/>
      <c r="ABK98" s="3"/>
      <c r="ABL98" s="3"/>
      <c r="ABM98" s="3"/>
      <c r="ABN98" s="3"/>
      <c r="ABO98" s="3"/>
      <c r="ABP98" s="3"/>
      <c r="ABQ98" s="3"/>
      <c r="ABR98" s="3"/>
      <c r="ABS98" s="3"/>
      <c r="ABT98" s="3"/>
      <c r="ABU98" s="3"/>
      <c r="ABV98" s="3"/>
      <c r="ABW98" s="3"/>
      <c r="ABX98" s="3"/>
      <c r="ABY98" s="3"/>
      <c r="ABZ98" s="3"/>
      <c r="ACA98" s="3"/>
      <c r="ACB98" s="3"/>
      <c r="ACC98" s="3"/>
      <c r="ACD98" s="3"/>
      <c r="ACE98" s="3"/>
      <c r="ACF98" s="3"/>
      <c r="ACG98" s="3"/>
      <c r="ACH98" s="3"/>
      <c r="ACI98" s="3"/>
      <c r="ACJ98" s="3"/>
      <c r="ACK98" s="3"/>
      <c r="ACL98" s="3"/>
      <c r="ACM98" s="3"/>
      <c r="ACN98" s="3"/>
      <c r="ACO98" s="3"/>
      <c r="ACP98" s="3"/>
      <c r="ACQ98" s="3"/>
      <c r="ACR98" s="3"/>
      <c r="ACS98" s="3"/>
      <c r="ACT98" s="3"/>
      <c r="ACU98" s="3"/>
      <c r="ACV98" s="3"/>
      <c r="ACW98" s="3"/>
      <c r="ACX98" s="3"/>
      <c r="ACY98" s="3"/>
      <c r="ACZ98" s="3"/>
      <c r="ADA98" s="3"/>
      <c r="ADB98" s="3"/>
      <c r="ADC98" s="3"/>
      <c r="ADD98" s="3"/>
      <c r="ADE98" s="3"/>
      <c r="ADF98" s="3"/>
      <c r="ADG98" s="3"/>
      <c r="ADH98" s="3"/>
      <c r="ADI98" s="3"/>
      <c r="ADJ98" s="3"/>
      <c r="ADK98" s="3"/>
      <c r="ADL98" s="3"/>
      <c r="ADM98" s="3"/>
      <c r="ADN98" s="3"/>
      <c r="ADO98" s="3"/>
      <c r="ADP98" s="3"/>
      <c r="ADQ98" s="3"/>
      <c r="ADR98" s="3"/>
      <c r="ADS98" s="3"/>
      <c r="ADT98" s="3"/>
      <c r="ADU98" s="3"/>
      <c r="ADV98" s="3"/>
      <c r="ADW98" s="3"/>
      <c r="ADX98" s="3"/>
      <c r="ADY98" s="3"/>
      <c r="ADZ98" s="3"/>
      <c r="AEA98" s="3"/>
      <c r="AEB98" s="3"/>
      <c r="AEC98" s="3"/>
      <c r="AED98" s="3"/>
      <c r="AEE98" s="3"/>
      <c r="AEF98" s="3"/>
      <c r="AEG98" s="3"/>
      <c r="AEH98" s="3"/>
      <c r="AEI98" s="3"/>
      <c r="AEJ98" s="3"/>
      <c r="AEK98" s="3"/>
      <c r="AEL98" s="3"/>
      <c r="AEM98" s="3"/>
      <c r="AEN98" s="3"/>
      <c r="AEO98" s="3"/>
      <c r="AEP98" s="3"/>
      <c r="AEQ98" s="3"/>
      <c r="AER98" s="3"/>
      <c r="AES98" s="3"/>
      <c r="AET98" s="3"/>
      <c r="AEU98" s="3"/>
      <c r="AEV98" s="3"/>
      <c r="AEW98" s="3"/>
      <c r="AEX98" s="3"/>
      <c r="AEY98" s="3"/>
      <c r="AEZ98" s="3"/>
      <c r="AFA98" s="3"/>
      <c r="AFB98" s="3"/>
      <c r="AFC98" s="3"/>
      <c r="AFD98" s="3"/>
      <c r="AFE98" s="3"/>
      <c r="AFF98" s="3"/>
      <c r="AFG98" s="3"/>
      <c r="AFH98" s="3"/>
      <c r="AFI98" s="3"/>
      <c r="AFJ98" s="3"/>
      <c r="AFK98" s="3"/>
      <c r="AFL98" s="3"/>
      <c r="AFM98" s="3"/>
      <c r="AFN98" s="3"/>
      <c r="AFO98" s="3"/>
      <c r="AFP98" s="3"/>
      <c r="AFQ98" s="3"/>
      <c r="AFR98" s="3"/>
      <c r="AFS98" s="3"/>
      <c r="AFT98" s="3"/>
      <c r="AFU98" s="3"/>
      <c r="AFV98" s="3"/>
      <c r="AFW98" s="3"/>
      <c r="AFX98" s="3"/>
      <c r="AFY98" s="3"/>
      <c r="AFZ98" s="3"/>
      <c r="AGA98" s="3"/>
      <c r="AGB98" s="3"/>
      <c r="AGC98" s="3"/>
      <c r="AGD98" s="3"/>
      <c r="AGE98" s="3"/>
      <c r="AGF98" s="3"/>
      <c r="AGG98" s="3"/>
      <c r="AGH98" s="3"/>
      <c r="AGI98" s="3"/>
      <c r="AGJ98" s="3"/>
      <c r="AGK98" s="3"/>
      <c r="AGL98" s="3"/>
      <c r="AGM98" s="3"/>
      <c r="AGN98" s="3"/>
      <c r="AGO98" s="3"/>
      <c r="AGP98" s="3"/>
      <c r="AGQ98" s="3"/>
      <c r="AGR98" s="3"/>
      <c r="AGS98" s="3"/>
      <c r="AGT98" s="3"/>
      <c r="AGU98" s="3"/>
      <c r="AGV98" s="3"/>
      <c r="AGW98" s="3"/>
      <c r="AGX98" s="3"/>
      <c r="AGY98" s="3"/>
      <c r="AGZ98" s="3"/>
      <c r="AHA98" s="3"/>
      <c r="AHB98" s="3"/>
      <c r="AHC98" s="3"/>
      <c r="AHD98" s="3"/>
      <c r="AHE98" s="3"/>
      <c r="AHF98" s="3"/>
      <c r="AHG98" s="3"/>
      <c r="AHH98" s="3"/>
      <c r="AHI98" s="3"/>
      <c r="AHJ98" s="3"/>
      <c r="AHK98" s="3"/>
      <c r="AHL98" s="3"/>
      <c r="AHM98" s="3"/>
      <c r="AHN98" s="3"/>
      <c r="AHO98" s="3"/>
      <c r="AHP98" s="3"/>
      <c r="AHQ98" s="3"/>
      <c r="AHR98" s="3"/>
      <c r="AHS98" s="3"/>
      <c r="AHT98" s="3"/>
      <c r="AHU98" s="3"/>
      <c r="AHV98" s="3"/>
      <c r="AHW98" s="3"/>
      <c r="AHX98" s="3"/>
      <c r="AHY98" s="3"/>
      <c r="AHZ98" s="3"/>
      <c r="AIA98" s="3"/>
      <c r="AIB98" s="3"/>
      <c r="AIC98" s="3"/>
      <c r="AID98" s="3"/>
      <c r="AIE98" s="3"/>
      <c r="AIF98" s="3"/>
      <c r="AIG98" s="3"/>
      <c r="AIH98" s="3"/>
      <c r="AII98" s="3"/>
      <c r="AIJ98" s="3"/>
      <c r="AIK98" s="3"/>
      <c r="AIL98" s="3"/>
      <c r="AIM98" s="3"/>
      <c r="AIN98" s="3"/>
      <c r="AIO98" s="3"/>
      <c r="AIP98" s="3"/>
      <c r="AIQ98" s="3"/>
      <c r="AIR98" s="3"/>
      <c r="AIS98" s="3"/>
      <c r="AIT98" s="3"/>
      <c r="AIU98" s="3"/>
      <c r="AIV98" s="3"/>
      <c r="AIW98" s="3"/>
      <c r="AIX98" s="3"/>
      <c r="AIY98" s="3"/>
      <c r="AIZ98" s="3"/>
      <c r="AJA98" s="3"/>
      <c r="AJB98" s="3"/>
      <c r="AJC98" s="3"/>
      <c r="AJD98" s="3"/>
      <c r="AJE98" s="3"/>
      <c r="AJF98" s="3"/>
      <c r="AJG98" s="3"/>
      <c r="AJH98" s="3"/>
      <c r="AJI98" s="3"/>
      <c r="AJJ98" s="3"/>
      <c r="AJK98" s="3"/>
      <c r="AJL98" s="3"/>
      <c r="AJM98" s="3"/>
      <c r="AJN98" s="3"/>
      <c r="AJO98" s="3"/>
      <c r="AJP98" s="3"/>
      <c r="AJQ98" s="3"/>
      <c r="AJR98" s="3"/>
      <c r="AJS98" s="3"/>
      <c r="AJT98" s="3"/>
      <c r="AJU98" s="3"/>
      <c r="AJV98" s="3"/>
      <c r="AJW98" s="3"/>
      <c r="AJX98" s="3"/>
      <c r="AJY98" s="3"/>
      <c r="AJZ98" s="3"/>
      <c r="AKA98" s="3"/>
      <c r="AKB98" s="3"/>
      <c r="AKC98" s="3"/>
      <c r="AKD98" s="3"/>
      <c r="AKE98" s="3"/>
      <c r="AKF98" s="3"/>
      <c r="AKG98" s="3"/>
      <c r="AKH98" s="3"/>
      <c r="AKI98" s="3"/>
      <c r="AKJ98" s="3"/>
      <c r="AKK98" s="3"/>
      <c r="AKL98" s="3"/>
      <c r="AKM98" s="3"/>
      <c r="AKN98" s="3"/>
      <c r="AKO98" s="3"/>
      <c r="AKP98" s="3"/>
      <c r="AKQ98" s="3"/>
      <c r="AKR98" s="3"/>
      <c r="AKS98" s="3"/>
      <c r="AKT98" s="3"/>
      <c r="AKU98" s="3"/>
      <c r="AKV98" s="3"/>
      <c r="AKW98" s="3"/>
      <c r="AKX98" s="3"/>
      <c r="AKY98" s="3"/>
      <c r="AKZ98" s="3"/>
      <c r="ALA98" s="3"/>
      <c r="ALB98" s="3"/>
      <c r="ALC98" s="3"/>
      <c r="ALD98" s="3"/>
      <c r="ALE98" s="3"/>
      <c r="ALF98" s="3"/>
      <c r="ALG98" s="3"/>
      <c r="ALH98" s="3"/>
      <c r="ALI98" s="3"/>
      <c r="ALJ98" s="3"/>
      <c r="ALK98" s="3"/>
      <c r="ALL98" s="3"/>
      <c r="ALM98" s="3"/>
      <c r="ALN98" s="3"/>
      <c r="ALO98" s="3"/>
      <c r="ALP98" s="3"/>
      <c r="ALQ98" s="3"/>
      <c r="ALR98" s="3"/>
      <c r="ALS98" s="3"/>
      <c r="ALT98" s="3"/>
      <c r="ALU98" s="3"/>
    </row>
    <row r="99" spans="1:1009" ht="21" customHeight="1" x14ac:dyDescent="0.3">
      <c r="A99" s="239"/>
      <c r="B99" s="181"/>
      <c r="C99" s="182"/>
      <c r="D99" s="14" t="s">
        <v>8</v>
      </c>
      <c r="E99" s="32"/>
      <c r="F99" s="33"/>
      <c r="G99" s="48"/>
      <c r="J99" s="187"/>
      <c r="K99" s="187"/>
      <c r="L99" s="187"/>
      <c r="M99" s="187"/>
      <c r="N99" s="187"/>
      <c r="O99" s="187"/>
      <c r="P99" s="239"/>
      <c r="Q99" s="181"/>
      <c r="R99" s="182"/>
      <c r="S99" s="14" t="s">
        <v>8</v>
      </c>
      <c r="T99" s="32"/>
      <c r="U99" s="33"/>
      <c r="V99" s="48"/>
      <c r="Y99" s="187"/>
      <c r="Z99" s="187"/>
      <c r="AA99" s="187"/>
      <c r="AB99" s="187"/>
      <c r="AC99" s="187"/>
      <c r="AD99" s="187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3"/>
      <c r="AGW99" s="3"/>
      <c r="AGX99" s="3"/>
      <c r="AGY99" s="3"/>
      <c r="AGZ99" s="3"/>
      <c r="AHA99" s="3"/>
      <c r="AHB99" s="3"/>
      <c r="AHC99" s="3"/>
      <c r="AHD99" s="3"/>
      <c r="AHE99" s="3"/>
      <c r="AHF99" s="3"/>
      <c r="AHG99" s="3"/>
      <c r="AHH99" s="3"/>
      <c r="AHI99" s="3"/>
      <c r="AHJ99" s="3"/>
      <c r="AHK99" s="3"/>
      <c r="AHL99" s="3"/>
      <c r="AHM99" s="3"/>
      <c r="AHN99" s="3"/>
      <c r="AHO99" s="3"/>
      <c r="AHP99" s="3"/>
      <c r="AHQ99" s="3"/>
      <c r="AHR99" s="3"/>
      <c r="AHS99" s="3"/>
      <c r="AHT99" s="3"/>
      <c r="AHU99" s="3"/>
      <c r="AHV99" s="3"/>
      <c r="AHW99" s="3"/>
      <c r="AHX99" s="3"/>
      <c r="AHY99" s="3"/>
      <c r="AHZ99" s="3"/>
      <c r="AIA99" s="3"/>
      <c r="AIB99" s="3"/>
      <c r="AIC99" s="3"/>
      <c r="AID99" s="3"/>
      <c r="AIE99" s="3"/>
      <c r="AIF99" s="3"/>
      <c r="AIG99" s="3"/>
      <c r="AIH99" s="3"/>
      <c r="AII99" s="3"/>
      <c r="AIJ99" s="3"/>
      <c r="AIK99" s="3"/>
      <c r="AIL99" s="3"/>
      <c r="AIM99" s="3"/>
      <c r="AIN99" s="3"/>
      <c r="AIO99" s="3"/>
      <c r="AIP99" s="3"/>
      <c r="AIQ99" s="3"/>
      <c r="AIR99" s="3"/>
      <c r="AIS99" s="3"/>
      <c r="AIT99" s="3"/>
      <c r="AIU99" s="3"/>
      <c r="AIV99" s="3"/>
      <c r="AIW99" s="3"/>
      <c r="AIX99" s="3"/>
      <c r="AIY99" s="3"/>
      <c r="AIZ99" s="3"/>
      <c r="AJA99" s="3"/>
      <c r="AJB99" s="3"/>
      <c r="AJC99" s="3"/>
      <c r="AJD99" s="3"/>
      <c r="AJE99" s="3"/>
      <c r="AJF99" s="3"/>
      <c r="AJG99" s="3"/>
      <c r="AJH99" s="3"/>
      <c r="AJI99" s="3"/>
      <c r="AJJ99" s="3"/>
      <c r="AJK99" s="3"/>
      <c r="AJL99" s="3"/>
      <c r="AJM99" s="3"/>
      <c r="AJN99" s="3"/>
      <c r="AJO99" s="3"/>
      <c r="AJP99" s="3"/>
      <c r="AJQ99" s="3"/>
      <c r="AJR99" s="3"/>
      <c r="AJS99" s="3"/>
      <c r="AJT99" s="3"/>
      <c r="AJU99" s="3"/>
      <c r="AJV99" s="3"/>
      <c r="AJW99" s="3"/>
      <c r="AJX99" s="3"/>
      <c r="AJY99" s="3"/>
      <c r="AJZ99" s="3"/>
      <c r="AKA99" s="3"/>
      <c r="AKB99" s="3"/>
      <c r="AKC99" s="3"/>
      <c r="AKD99" s="3"/>
      <c r="AKE99" s="3"/>
      <c r="AKF99" s="3"/>
      <c r="AKG99" s="3"/>
      <c r="AKH99" s="3"/>
      <c r="AKI99" s="3"/>
      <c r="AKJ99" s="3"/>
      <c r="AKK99" s="3"/>
      <c r="AKL99" s="3"/>
      <c r="AKM99" s="3"/>
      <c r="AKN99" s="3"/>
      <c r="AKO99" s="3"/>
      <c r="AKP99" s="3"/>
      <c r="AKQ99" s="3"/>
      <c r="AKR99" s="3"/>
      <c r="AKS99" s="3"/>
      <c r="AKT99" s="3"/>
      <c r="AKU99" s="3"/>
      <c r="AKV99" s="3"/>
      <c r="AKW99" s="3"/>
      <c r="AKX99" s="3"/>
      <c r="AKY99" s="3"/>
      <c r="AKZ99" s="3"/>
      <c r="ALA99" s="3"/>
      <c r="ALB99" s="3"/>
      <c r="ALC99" s="3"/>
      <c r="ALD99" s="3"/>
      <c r="ALE99" s="3"/>
      <c r="ALF99" s="3"/>
      <c r="ALG99" s="3"/>
      <c r="ALH99" s="3"/>
      <c r="ALI99" s="3"/>
      <c r="ALJ99" s="3"/>
      <c r="ALK99" s="3"/>
      <c r="ALL99" s="3"/>
      <c r="ALM99" s="3"/>
      <c r="ALN99" s="3"/>
      <c r="ALO99" s="3"/>
      <c r="ALP99" s="3"/>
      <c r="ALQ99" s="3"/>
      <c r="ALR99" s="3"/>
      <c r="ALS99" s="3"/>
      <c r="ALT99" s="3"/>
      <c r="ALU99" s="3"/>
    </row>
    <row r="100" spans="1:1009" ht="21" customHeight="1" x14ac:dyDescent="0.3">
      <c r="A100" s="239"/>
      <c r="B100" s="181"/>
      <c r="C100" s="182"/>
      <c r="D100" s="14" t="s">
        <v>9</v>
      </c>
      <c r="E100" s="32"/>
      <c r="F100" s="33"/>
      <c r="G100" s="48"/>
      <c r="J100" s="186" t="s">
        <v>31</v>
      </c>
      <c r="K100" s="186"/>
      <c r="L100" s="186"/>
      <c r="M100" s="245" t="str">
        <f>IF(E98&lt;&gt;"",AB69+1,"")</f>
        <v/>
      </c>
      <c r="P100" s="239"/>
      <c r="Q100" s="181"/>
      <c r="R100" s="182"/>
      <c r="S100" s="14" t="s">
        <v>9</v>
      </c>
      <c r="T100" s="32"/>
      <c r="U100" s="33"/>
      <c r="V100" s="48"/>
      <c r="Y100" s="186" t="s">
        <v>31</v>
      </c>
      <c r="Z100" s="186"/>
      <c r="AA100" s="186"/>
      <c r="AB100" s="245" t="str">
        <f>IF(T98&lt;&gt;"",M100+1,"")</f>
        <v/>
      </c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  <c r="AJY100" s="3"/>
      <c r="AJZ100" s="3"/>
      <c r="AKA100" s="3"/>
      <c r="AKB100" s="3"/>
      <c r="AKC100" s="3"/>
      <c r="AKD100" s="3"/>
      <c r="AKE100" s="3"/>
      <c r="AKF100" s="3"/>
      <c r="AKG100" s="3"/>
      <c r="AKH100" s="3"/>
      <c r="AKI100" s="3"/>
      <c r="AKJ100" s="3"/>
      <c r="AKK100" s="3"/>
      <c r="AKL100" s="3"/>
      <c r="AKM100" s="3"/>
      <c r="AKN100" s="3"/>
      <c r="AKO100" s="3"/>
      <c r="AKP100" s="3"/>
      <c r="AKQ100" s="3"/>
      <c r="AKR100" s="3"/>
      <c r="AKS100" s="3"/>
      <c r="AKT100" s="3"/>
      <c r="AKU100" s="3"/>
      <c r="AKV100" s="3"/>
      <c r="AKW100" s="3"/>
      <c r="AKX100" s="3"/>
      <c r="AKY100" s="3"/>
      <c r="AKZ100" s="3"/>
      <c r="ALA100" s="3"/>
      <c r="ALB100" s="3"/>
      <c r="ALC100" s="3"/>
      <c r="ALD100" s="3"/>
      <c r="ALE100" s="3"/>
      <c r="ALF100" s="3"/>
      <c r="ALG100" s="3"/>
      <c r="ALH100" s="3"/>
      <c r="ALI100" s="3"/>
      <c r="ALJ100" s="3"/>
      <c r="ALK100" s="3"/>
      <c r="ALL100" s="3"/>
      <c r="ALM100" s="3"/>
      <c r="ALN100" s="3"/>
      <c r="ALO100" s="3"/>
      <c r="ALP100" s="3"/>
      <c r="ALQ100" s="3"/>
      <c r="ALR100" s="3"/>
      <c r="ALS100" s="3"/>
      <c r="ALT100" s="3"/>
      <c r="ALU100" s="3"/>
    </row>
    <row r="101" spans="1:1009" ht="21" customHeight="1" x14ac:dyDescent="0.3">
      <c r="A101" s="240"/>
      <c r="B101" s="241"/>
      <c r="C101" s="242"/>
      <c r="D101" s="14" t="s">
        <v>10</v>
      </c>
      <c r="E101" s="32"/>
      <c r="F101" s="33"/>
      <c r="G101" s="48"/>
      <c r="J101" s="186"/>
      <c r="K101" s="186"/>
      <c r="L101" s="186"/>
      <c r="M101" s="245"/>
      <c r="P101" s="240"/>
      <c r="Q101" s="241"/>
      <c r="R101" s="242"/>
      <c r="S101" s="14" t="s">
        <v>10</v>
      </c>
      <c r="T101" s="32"/>
      <c r="U101" s="33"/>
      <c r="V101" s="48"/>
      <c r="Y101" s="186"/>
      <c r="Z101" s="186"/>
      <c r="AA101" s="186"/>
      <c r="AB101" s="245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  <c r="AJY101" s="3"/>
      <c r="AJZ101" s="3"/>
      <c r="AKA101" s="3"/>
      <c r="AKB101" s="3"/>
      <c r="AKC101" s="3"/>
      <c r="AKD101" s="3"/>
      <c r="AKE101" s="3"/>
      <c r="AKF101" s="3"/>
      <c r="AKG101" s="3"/>
      <c r="AKH101" s="3"/>
      <c r="AKI101" s="3"/>
      <c r="AKJ101" s="3"/>
      <c r="AKK101" s="3"/>
      <c r="AKL101" s="3"/>
      <c r="AKM101" s="3"/>
      <c r="AKN101" s="3"/>
      <c r="AKO101" s="3"/>
      <c r="AKP101" s="3"/>
      <c r="AKQ101" s="3"/>
      <c r="AKR101" s="3"/>
      <c r="AKS101" s="3"/>
      <c r="AKT101" s="3"/>
      <c r="AKU101" s="3"/>
      <c r="AKV101" s="3"/>
      <c r="AKW101" s="3"/>
      <c r="AKX101" s="3"/>
      <c r="AKY101" s="3"/>
      <c r="AKZ101" s="3"/>
      <c r="ALA101" s="3"/>
      <c r="ALB101" s="3"/>
      <c r="ALC101" s="3"/>
      <c r="ALD101" s="3"/>
      <c r="ALE101" s="3"/>
      <c r="ALF101" s="3"/>
      <c r="ALG101" s="3"/>
      <c r="ALH101" s="3"/>
      <c r="ALI101" s="3"/>
      <c r="ALJ101" s="3"/>
      <c r="ALK101" s="3"/>
      <c r="ALL101" s="3"/>
      <c r="ALM101" s="3"/>
      <c r="ALN101" s="3"/>
      <c r="ALO101" s="3"/>
      <c r="ALP101" s="3"/>
      <c r="ALQ101" s="3"/>
      <c r="ALR101" s="3"/>
      <c r="ALS101" s="3"/>
      <c r="ALT101" s="3"/>
      <c r="ALU101" s="3"/>
    </row>
    <row r="102" spans="1:1009" ht="6" customHeight="1" thickBot="1" x14ac:dyDescent="0.35">
      <c r="A102" s="67"/>
      <c r="B102" s="20"/>
      <c r="O102" s="66"/>
      <c r="P102" s="3"/>
      <c r="Q102" s="20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  <c r="AJV102" s="3"/>
      <c r="AJW102" s="3"/>
      <c r="AJX102" s="3"/>
      <c r="AJY102" s="3"/>
      <c r="AJZ102" s="3"/>
      <c r="AKA102" s="3"/>
      <c r="AKB102" s="3"/>
      <c r="AKC102" s="3"/>
      <c r="AKD102" s="3"/>
      <c r="AKE102" s="3"/>
      <c r="AKF102" s="3"/>
      <c r="AKG102" s="3"/>
      <c r="AKH102" s="3"/>
      <c r="AKI102" s="3"/>
      <c r="AKJ102" s="3"/>
      <c r="AKK102" s="3"/>
      <c r="AKL102" s="3"/>
      <c r="AKM102" s="3"/>
      <c r="AKN102" s="3"/>
      <c r="AKO102" s="3"/>
      <c r="AKP102" s="3"/>
      <c r="AKQ102" s="3"/>
      <c r="AKR102" s="3"/>
      <c r="AKS102" s="3"/>
      <c r="AKT102" s="3"/>
      <c r="AKU102" s="3"/>
      <c r="AKV102" s="3"/>
      <c r="AKW102" s="3"/>
      <c r="AKX102" s="3"/>
      <c r="AKY102" s="3"/>
      <c r="AKZ102" s="3"/>
      <c r="ALA102" s="3"/>
      <c r="ALB102" s="3"/>
      <c r="ALC102" s="3"/>
      <c r="ALD102" s="3"/>
      <c r="ALE102" s="3"/>
      <c r="ALF102" s="3"/>
      <c r="ALG102" s="3"/>
      <c r="ALH102" s="3"/>
      <c r="ALI102" s="3"/>
      <c r="ALJ102" s="3"/>
      <c r="ALK102" s="3"/>
      <c r="ALL102" s="3"/>
      <c r="ALM102" s="3"/>
      <c r="ALN102" s="3"/>
      <c r="ALO102" s="3"/>
      <c r="ALP102" s="3"/>
      <c r="ALQ102" s="3"/>
      <c r="ALR102" s="3"/>
      <c r="ALS102" s="3"/>
      <c r="ALT102" s="3"/>
      <c r="ALU102" s="3"/>
    </row>
    <row r="103" spans="1:1009" ht="21" customHeight="1" x14ac:dyDescent="0.3">
      <c r="A103" s="168" t="s">
        <v>45</v>
      </c>
      <c r="B103" s="169"/>
      <c r="C103" s="169"/>
      <c r="D103" s="169"/>
      <c r="E103" s="169"/>
      <c r="F103" s="170"/>
      <c r="G103" s="50" t="str">
        <f>IF(AND(E98&lt;&gt;"",E99&lt;&gt;""),$G$10,"")</f>
        <v/>
      </c>
      <c r="H103" s="140" t="s">
        <v>50</v>
      </c>
      <c r="I103" s="141"/>
      <c r="J103" s="141"/>
      <c r="K103" s="141"/>
      <c r="L103" s="141"/>
      <c r="M103" s="141"/>
      <c r="N103" s="142"/>
      <c r="O103" s="51" t="str">
        <f>IF(AND(E101&lt;&gt;"",H104&lt;&gt;""),"G= 1 / P= 0","")</f>
        <v/>
      </c>
      <c r="P103" s="168" t="str">
        <f>IF(AB100&lt;&gt;"",$A$10,"")</f>
        <v/>
      </c>
      <c r="Q103" s="169"/>
      <c r="R103" s="169"/>
      <c r="S103" s="169"/>
      <c r="T103" s="169"/>
      <c r="U103" s="170"/>
      <c r="V103" s="50" t="s">
        <v>41</v>
      </c>
      <c r="W103" s="140" t="str">
        <f>IF(AB100&lt;&gt;"",$H$10,"")</f>
        <v/>
      </c>
      <c r="X103" s="141"/>
      <c r="Y103" s="141"/>
      <c r="Z103" s="141"/>
      <c r="AA103" s="141"/>
      <c r="AB103" s="141"/>
      <c r="AC103" s="142"/>
      <c r="AD103" s="51" t="str">
        <f>IF(AND(T101&lt;&gt;"",W104&lt;&gt;""),$O$10,"")</f>
        <v/>
      </c>
    </row>
    <row r="104" spans="1:1009" ht="21" customHeight="1" x14ac:dyDescent="0.3">
      <c r="A104" s="249">
        <v>1</v>
      </c>
      <c r="B104" s="226" t="str">
        <f>IF(AND($A$11&lt;&gt;"",E98&lt;&gt;""),"COMBAT","" )</f>
        <v/>
      </c>
      <c r="C104" s="227"/>
      <c r="D104" s="34" t="s">
        <v>7</v>
      </c>
      <c r="E104" s="114" t="str">
        <f>IF(AND(F98&lt;&gt;"",F99&lt;&gt;""),F98&amp;"  "&amp;G98,"")</f>
        <v/>
      </c>
      <c r="F104" s="114"/>
      <c r="G104" s="44"/>
      <c r="H104" s="228" t="str">
        <f>IF(AND(E100&lt;&gt;"",E101&lt;&gt;""),A104+1,"")</f>
        <v/>
      </c>
      <c r="I104" s="43" t="str">
        <f>IF(AND(E100&lt;&gt;"",E101&lt;&gt;""),"COMBAT","")</f>
        <v/>
      </c>
      <c r="J104" s="45" t="s">
        <v>9</v>
      </c>
      <c r="K104" s="146" t="str">
        <f>IF(AND(E100&lt;&gt;"",E101&lt;&gt;""),F100&amp;"  "&amp;G100,"")</f>
        <v/>
      </c>
      <c r="L104" s="147"/>
      <c r="M104" s="147"/>
      <c r="N104" s="148"/>
      <c r="O104" s="52"/>
      <c r="P104" s="249">
        <v>1</v>
      </c>
      <c r="Q104" s="226" t="str">
        <f>IF(AND($A$11&lt;&gt;"",T98&lt;&gt;""),"COMBAT","" )</f>
        <v/>
      </c>
      <c r="R104" s="227"/>
      <c r="S104" s="34" t="s">
        <v>7</v>
      </c>
      <c r="T104" s="114" t="str">
        <f>IF(AND(U98&lt;&gt;"",U99&lt;&gt;""),U98&amp;"  "&amp;V98,"")</f>
        <v/>
      </c>
      <c r="U104" s="114"/>
      <c r="V104" s="44"/>
      <c r="W104" s="228" t="str">
        <f>IF(AND(T100&lt;&gt;"",T101&lt;&gt;""),P104+1,"")</f>
        <v/>
      </c>
      <c r="X104" s="43" t="str">
        <f>IF(AND(T100&lt;&gt;"",T101&lt;&gt;""),"COMBAT","")</f>
        <v/>
      </c>
      <c r="Y104" s="45" t="s">
        <v>9</v>
      </c>
      <c r="Z104" s="146" t="str">
        <f>IF(AND(T100&lt;&gt;"",T101&lt;&gt;""),U100&amp;"  "&amp;V100,"")</f>
        <v/>
      </c>
      <c r="AA104" s="147"/>
      <c r="AB104" s="147"/>
      <c r="AC104" s="148"/>
      <c r="AD104" s="52"/>
    </row>
    <row r="105" spans="1:1009" ht="21" customHeight="1" thickBot="1" x14ac:dyDescent="0.35">
      <c r="A105" s="250"/>
      <c r="B105" s="251" t="str">
        <f>IF(AND($A$11&lt;&gt;"",E99&lt;&gt;""),"CONTRE","" )</f>
        <v/>
      </c>
      <c r="C105" s="252"/>
      <c r="D105" s="54" t="s">
        <v>8</v>
      </c>
      <c r="E105" s="115" t="str">
        <f>IF(AND(E99&lt;&gt;"",E98&lt;&gt;""),F99&amp;"  "&amp;G99,"")</f>
        <v/>
      </c>
      <c r="F105" s="115"/>
      <c r="G105" s="55"/>
      <c r="H105" s="229"/>
      <c r="I105" s="56" t="str">
        <f>IF(AND(E101&lt;&gt;"",E100&lt;&gt;""),"CONTRE","")</f>
        <v/>
      </c>
      <c r="J105" s="54" t="s">
        <v>10</v>
      </c>
      <c r="K105" s="143" t="str">
        <f>IF(AND(E101&lt;&gt;"",E100&lt;&gt;""),F101&amp;"  "&amp;G101,"")</f>
        <v/>
      </c>
      <c r="L105" s="144"/>
      <c r="M105" s="144"/>
      <c r="N105" s="145"/>
      <c r="O105" s="57"/>
      <c r="P105" s="250"/>
      <c r="Q105" s="251" t="str">
        <f>IF(AND($A$11&lt;&gt;"",T99&lt;&gt;""),"CONTRE","" )</f>
        <v/>
      </c>
      <c r="R105" s="252"/>
      <c r="S105" s="54" t="s">
        <v>8</v>
      </c>
      <c r="T105" s="115" t="str">
        <f>IF(AND(T99&lt;&gt;"",T98&lt;&gt;""),U99&amp;"  "&amp;V99,"")</f>
        <v/>
      </c>
      <c r="U105" s="115"/>
      <c r="V105" s="55"/>
      <c r="W105" s="229"/>
      <c r="X105" s="56" t="str">
        <f>IF(AND(T101&lt;&gt;"",T100&lt;&gt;""),"CONTRE","")</f>
        <v/>
      </c>
      <c r="Y105" s="54" t="s">
        <v>10</v>
      </c>
      <c r="Z105" s="143" t="str">
        <f>IF(AND(T101&lt;&gt;"",T100&lt;&gt;""),U101&amp;"  "&amp;V101,"")</f>
        <v/>
      </c>
      <c r="AA105" s="144"/>
      <c r="AB105" s="144"/>
      <c r="AC105" s="145"/>
      <c r="AD105" s="57"/>
    </row>
    <row r="106" spans="1:1009" ht="5.0999999999999996" customHeight="1" thickBot="1" x14ac:dyDescent="0.35">
      <c r="A106" s="63"/>
      <c r="B106" s="61"/>
      <c r="C106" s="61"/>
      <c r="D106" s="61"/>
      <c r="E106" s="62"/>
      <c r="F106" s="62"/>
      <c r="G106" s="64"/>
      <c r="H106" s="63"/>
      <c r="I106" s="60"/>
      <c r="J106" s="61"/>
      <c r="K106" s="62"/>
      <c r="L106" s="62"/>
      <c r="M106" s="62"/>
      <c r="N106" s="62"/>
      <c r="O106" s="64"/>
      <c r="P106" s="63"/>
      <c r="Q106" s="61"/>
      <c r="R106" s="61"/>
      <c r="S106" s="61"/>
      <c r="T106" s="62"/>
      <c r="U106" s="62"/>
      <c r="V106" s="64"/>
      <c r="W106" s="63"/>
      <c r="X106" s="60"/>
      <c r="Y106" s="61"/>
      <c r="Z106" s="62"/>
      <c r="AA106" s="62"/>
      <c r="AB106" s="62"/>
      <c r="AC106" s="62"/>
      <c r="AD106" s="64"/>
    </row>
    <row r="107" spans="1:1009" ht="21" customHeight="1" x14ac:dyDescent="0.3">
      <c r="A107" s="168" t="str">
        <f>IF(AND(E100&lt;&gt;"",E101&lt;&gt;""),"2 ème série de  Combats","")</f>
        <v/>
      </c>
      <c r="B107" s="169"/>
      <c r="C107" s="169"/>
      <c r="D107" s="169"/>
      <c r="E107" s="169"/>
      <c r="F107" s="170"/>
      <c r="G107" s="50" t="str">
        <f>IF(AND(E98&lt;&gt;"",E100&lt;&gt;""),$G$10,"")</f>
        <v/>
      </c>
      <c r="H107" s="141" t="str">
        <f>$H$10</f>
        <v>POUR LA MARQUE</v>
      </c>
      <c r="I107" s="141"/>
      <c r="J107" s="141"/>
      <c r="K107" s="141"/>
      <c r="L107" s="141"/>
      <c r="M107" s="141"/>
      <c r="N107" s="142"/>
      <c r="O107" s="51" t="str">
        <f>IF(AND(E100&lt;&gt;"",E101&gt;""),O103,"")</f>
        <v/>
      </c>
      <c r="P107" s="168" t="str">
        <f>IF(AB100&lt;&gt;"",$A$14,"")</f>
        <v/>
      </c>
      <c r="Q107" s="169"/>
      <c r="R107" s="169"/>
      <c r="S107" s="169"/>
      <c r="T107" s="169"/>
      <c r="U107" s="170"/>
      <c r="V107" s="50" t="str">
        <f>IF(AND(T98&lt;&gt;"",T100&lt;&gt;""),V103,"")</f>
        <v/>
      </c>
      <c r="W107" s="140" t="str">
        <f>IF(AB100&lt;&gt;"",$H$10,"")</f>
        <v/>
      </c>
      <c r="X107" s="141"/>
      <c r="Y107" s="141"/>
      <c r="Z107" s="141"/>
      <c r="AA107" s="141"/>
      <c r="AB107" s="141"/>
      <c r="AC107" s="142"/>
      <c r="AD107" s="51" t="str">
        <f>IF(AND(T99&lt;&gt;"",T101&lt;&gt;""),$O$10,"")</f>
        <v/>
      </c>
    </row>
    <row r="108" spans="1:1009" ht="21" customHeight="1" x14ac:dyDescent="0.3">
      <c r="A108" s="243">
        <f>IF(OR(K104="",H104=""),2,H104+1)</f>
        <v>2</v>
      </c>
      <c r="B108" s="226" t="str">
        <f>IF(AND(E98="",E100=""),"","COMBAT" )</f>
        <v/>
      </c>
      <c r="C108" s="227"/>
      <c r="D108" s="36" t="s">
        <v>7</v>
      </c>
      <c r="E108" s="146" t="str">
        <f>IF(AND(E98&lt;&gt;"",E100&lt;&gt;""),F98&amp;"  "&amp;G98,"")</f>
        <v/>
      </c>
      <c r="F108" s="148"/>
      <c r="G108" s="46"/>
      <c r="H108" s="228" t="str">
        <f>IF(AND(E99&lt;&gt;"",E101&lt;&gt;""),A108+1,"")</f>
        <v/>
      </c>
      <c r="I108" s="47" t="str">
        <f>IF(AND(E99&lt;&gt;"",E101&lt;&gt;""),"COMBAT","")</f>
        <v/>
      </c>
      <c r="J108" s="45" t="s">
        <v>8</v>
      </c>
      <c r="K108" s="146" t="str">
        <f>IF(AND(E99&lt;&gt;"",E101&lt;&gt;""),F99&amp;"  "&amp;G99,"")</f>
        <v/>
      </c>
      <c r="L108" s="147"/>
      <c r="M108" s="230"/>
      <c r="N108" s="231"/>
      <c r="O108" s="52"/>
      <c r="P108" s="243">
        <f>IF(OR(Z104="",W104=""),2,W104+1)</f>
        <v>2</v>
      </c>
      <c r="Q108" s="226" t="str">
        <f>IF(AND(T98="",T100=""),"","COMBAT" )</f>
        <v/>
      </c>
      <c r="R108" s="227"/>
      <c r="S108" s="36" t="s">
        <v>7</v>
      </c>
      <c r="T108" s="146" t="str">
        <f>IF(AND(T98&lt;&gt;"",T100&lt;&gt;""),U98&amp;"  "&amp;V98,"")</f>
        <v/>
      </c>
      <c r="U108" s="148"/>
      <c r="V108" s="46"/>
      <c r="W108" s="228" t="str">
        <f>IF(AND(T99&lt;&gt;"",T101&lt;&gt;""),P108+1,"")</f>
        <v/>
      </c>
      <c r="X108" s="47" t="str">
        <f>IF(AND(T99&lt;&gt;"",T101&lt;&gt;""),"COMBAT","")</f>
        <v/>
      </c>
      <c r="Y108" s="45" t="s">
        <v>8</v>
      </c>
      <c r="Z108" s="146" t="str">
        <f>IF(AND(T99&lt;&gt;"",T101&lt;&gt;""),U99&amp;"  "&amp;V99,"")</f>
        <v/>
      </c>
      <c r="AA108" s="147"/>
      <c r="AB108" s="230"/>
      <c r="AC108" s="231"/>
      <c r="AD108" s="52"/>
    </row>
    <row r="109" spans="1:1009" ht="21" customHeight="1" thickBot="1" x14ac:dyDescent="0.35">
      <c r="A109" s="244"/>
      <c r="B109" s="232" t="str">
        <f>IF(AND(E100="",E98=""),"","CONTRE")</f>
        <v/>
      </c>
      <c r="C109" s="233"/>
      <c r="D109" s="53" t="s">
        <v>9</v>
      </c>
      <c r="E109" s="143" t="str">
        <f>IF(AND(E100&lt;&gt;"",E98&lt;&gt;""),F100&amp;"  "&amp;G100,"")</f>
        <v/>
      </c>
      <c r="F109" s="145"/>
      <c r="G109" s="55"/>
      <c r="H109" s="229"/>
      <c r="I109" s="58" t="str">
        <f>IF(AND(E101&lt;&gt;"",E100&lt;&gt;""),"CONTRE","")</f>
        <v/>
      </c>
      <c r="J109" s="54" t="s">
        <v>10</v>
      </c>
      <c r="K109" s="143" t="str">
        <f>IF(AND(E101&lt;&gt;"",E99&lt;&gt;""),F101&amp;"  "&amp;G101,"")</f>
        <v/>
      </c>
      <c r="L109" s="144"/>
      <c r="M109" s="144"/>
      <c r="N109" s="145"/>
      <c r="O109" s="57"/>
      <c r="P109" s="244"/>
      <c r="Q109" s="232" t="str">
        <f>IF(AND(T100="",T98=""),"","CONTRE")</f>
        <v/>
      </c>
      <c r="R109" s="233"/>
      <c r="S109" s="53" t="s">
        <v>9</v>
      </c>
      <c r="T109" s="143" t="str">
        <f>IF(AND(T100&lt;&gt;"",T98&lt;&gt;""),U100&amp;"  "&amp;V100,"")</f>
        <v/>
      </c>
      <c r="U109" s="145"/>
      <c r="V109" s="55"/>
      <c r="W109" s="229"/>
      <c r="X109" s="58" t="str">
        <f>IF(AND(T101&lt;&gt;"",T100&lt;&gt;""),"CONTRE","")</f>
        <v/>
      </c>
      <c r="Y109" s="54" t="s">
        <v>10</v>
      </c>
      <c r="Z109" s="143" t="str">
        <f>IF(AND(T101&lt;&gt;"",T99&lt;&gt;""),U101&amp;"  "&amp;V101,"")</f>
        <v/>
      </c>
      <c r="AA109" s="144"/>
      <c r="AB109" s="144"/>
      <c r="AC109" s="145"/>
      <c r="AD109" s="57"/>
    </row>
    <row r="110" spans="1:1009" ht="5.0999999999999996" customHeight="1" thickBot="1" x14ac:dyDescent="0.35">
      <c r="A110" s="63"/>
      <c r="B110" s="60"/>
      <c r="C110" s="60"/>
      <c r="D110" s="61"/>
      <c r="E110" s="62"/>
      <c r="F110" s="62"/>
      <c r="G110" s="64"/>
      <c r="H110" s="63"/>
      <c r="I110" s="60"/>
      <c r="J110" s="61"/>
      <c r="K110" s="62"/>
      <c r="L110" s="62"/>
      <c r="M110" s="62"/>
      <c r="N110" s="62"/>
      <c r="O110" s="64"/>
      <c r="P110" s="63"/>
      <c r="Q110" s="60"/>
      <c r="R110" s="60"/>
      <c r="S110" s="61"/>
      <c r="T110" s="62"/>
      <c r="U110" s="62"/>
      <c r="V110" s="64"/>
      <c r="W110" s="63"/>
      <c r="X110" s="60"/>
      <c r="Y110" s="61"/>
      <c r="Z110" s="62"/>
      <c r="AA110" s="62"/>
      <c r="AB110" s="62"/>
      <c r="AC110" s="62"/>
      <c r="AD110" s="64"/>
    </row>
    <row r="111" spans="1:1009" ht="21" customHeight="1" x14ac:dyDescent="0.3">
      <c r="A111" s="168" t="str">
        <f>IF(AND(E100&lt;&gt;"",E101&lt;&gt;""),"3 ème série de  Combats","")</f>
        <v/>
      </c>
      <c r="B111" s="169"/>
      <c r="C111" s="169"/>
      <c r="D111" s="169"/>
      <c r="E111" s="169"/>
      <c r="F111" s="170"/>
      <c r="G111" s="50" t="str">
        <f>IF(AND(E98&lt;&gt;"",E101&lt;&gt;""),$G$10,"")</f>
        <v/>
      </c>
      <c r="H111" s="246" t="str">
        <f>$H$10</f>
        <v>POUR LA MARQUE</v>
      </c>
      <c r="I111" s="247"/>
      <c r="J111" s="247"/>
      <c r="K111" s="247"/>
      <c r="L111" s="247"/>
      <c r="M111" s="247"/>
      <c r="N111" s="248"/>
      <c r="O111" s="51" t="str">
        <f>IF(AND(E99&lt;&gt;"",E100&lt;&gt;""),"G=1 / P=0","")</f>
        <v/>
      </c>
      <c r="P111" s="168" t="str">
        <f>IF(AB100&lt;&gt;"",$A$18,"")</f>
        <v/>
      </c>
      <c r="Q111" s="169"/>
      <c r="R111" s="169"/>
      <c r="S111" s="169"/>
      <c r="T111" s="169"/>
      <c r="U111" s="170"/>
      <c r="V111" s="50" t="str">
        <f>IF(AND(T100&lt;&gt;"",T101&lt;&gt;""),V103,"")</f>
        <v/>
      </c>
      <c r="W111" s="140" t="str">
        <f>IF(AB100&lt;&gt;"",$H$10,"")</f>
        <v/>
      </c>
      <c r="X111" s="141"/>
      <c r="Y111" s="141"/>
      <c r="Z111" s="141"/>
      <c r="AA111" s="141"/>
      <c r="AB111" s="141"/>
      <c r="AC111" s="142"/>
      <c r="AD111" s="51" t="str">
        <f>IF(AND(T99&lt;&gt;"",T100&lt;&gt;""),$O$10,"")</f>
        <v/>
      </c>
    </row>
    <row r="112" spans="1:1009" ht="21" customHeight="1" x14ac:dyDescent="0.3">
      <c r="A112" s="243" t="str">
        <f>IF(AND(E98&lt;&gt;"",E101&lt;&gt;""),H108+1,"")</f>
        <v/>
      </c>
      <c r="B112" s="226" t="str">
        <f>IF(A112&lt;&gt;"","COMBAT","")</f>
        <v/>
      </c>
      <c r="C112" s="227"/>
      <c r="D112" s="36" t="s">
        <v>7</v>
      </c>
      <c r="E112" s="146" t="str">
        <f>IF(AND(E98&lt;&gt;"",E101&lt;&gt;""),F98&amp;"  "&amp;G98,"")</f>
        <v/>
      </c>
      <c r="F112" s="148"/>
      <c r="G112" s="46"/>
      <c r="H112" s="228" t="str">
        <f>IF(AND(E99&lt;&gt;"",E100&lt;&gt;""),A108+1,"")</f>
        <v/>
      </c>
      <c r="I112" s="43" t="str">
        <f>IF(AND(E99&lt;&gt;"",E100&lt;&gt;""),"COMBAT","" )</f>
        <v/>
      </c>
      <c r="J112" s="34" t="s">
        <v>8</v>
      </c>
      <c r="K112" s="146" t="str">
        <f>IF(AND(E99&lt;&gt;"",E100&lt;&gt;""),F99&amp;"  "&amp;G99,"")</f>
        <v/>
      </c>
      <c r="L112" s="147"/>
      <c r="M112" s="230"/>
      <c r="N112" s="231"/>
      <c r="O112" s="52"/>
      <c r="P112" s="243" t="str">
        <f>IF(AND(T98&lt;&gt;"",T101&lt;&gt;""),W108+1,"")</f>
        <v/>
      </c>
      <c r="Q112" s="226" t="str">
        <f>IF(P112&lt;&gt;"","COMBAT","")</f>
        <v/>
      </c>
      <c r="R112" s="227"/>
      <c r="S112" s="36" t="s">
        <v>7</v>
      </c>
      <c r="T112" s="146" t="str">
        <f>IF(AND(T98&lt;&gt;"",T101&lt;&gt;""),U98&amp;"  "&amp;V98,"")</f>
        <v/>
      </c>
      <c r="U112" s="148"/>
      <c r="V112" s="46"/>
      <c r="W112" s="228" t="str">
        <f>IF(AND(T99&lt;&gt;"",T100&lt;&gt;""),P108+1,"")</f>
        <v/>
      </c>
      <c r="X112" s="43" t="str">
        <f>IF(AND(T99&lt;&gt;"",T100&lt;&gt;""),"COMBAT","" )</f>
        <v/>
      </c>
      <c r="Y112" s="34" t="s">
        <v>8</v>
      </c>
      <c r="Z112" s="146" t="str">
        <f>IF(AND(T99&lt;&gt;"",T100&lt;&gt;""),U99&amp;"  "&amp;V99,"")</f>
        <v/>
      </c>
      <c r="AA112" s="147"/>
      <c r="AB112" s="230"/>
      <c r="AC112" s="231"/>
      <c r="AD112" s="52"/>
    </row>
    <row r="113" spans="1:30" ht="21" customHeight="1" thickBot="1" x14ac:dyDescent="0.35">
      <c r="A113" s="244"/>
      <c r="B113" s="232" t="str">
        <f>IF(A112&lt;&gt;"","CONTRE","")</f>
        <v/>
      </c>
      <c r="C113" s="233"/>
      <c r="D113" s="53" t="s">
        <v>10</v>
      </c>
      <c r="E113" s="143" t="str">
        <f>IF(AND(E101&lt;&gt;"",E98&lt;&gt;""),F101&amp;"  "&amp;G101,"")</f>
        <v/>
      </c>
      <c r="F113" s="145"/>
      <c r="G113" s="55"/>
      <c r="H113" s="229"/>
      <c r="I113" s="56" t="str">
        <f>IF(AND(E99&lt;&gt;"",E100&lt;&gt;""),"CONTRE","")</f>
        <v/>
      </c>
      <c r="J113" s="54" t="s">
        <v>9</v>
      </c>
      <c r="K113" s="143" t="str">
        <f>IF(AND(E99&lt;&gt;"",E100&lt;&gt;""),F100&amp;"  "&amp;G100,"")</f>
        <v/>
      </c>
      <c r="L113" s="144"/>
      <c r="M113" s="234"/>
      <c r="N113" s="235"/>
      <c r="O113" s="57"/>
      <c r="P113" s="244"/>
      <c r="Q113" s="232" t="str">
        <f>IF(P112&lt;&gt;"","CONTRE","")</f>
        <v/>
      </c>
      <c r="R113" s="233"/>
      <c r="S113" s="53" t="s">
        <v>10</v>
      </c>
      <c r="T113" s="143" t="str">
        <f>IF(AND(T101&lt;&gt;"",T98&lt;&gt;""),U101&amp;"  "&amp;V101,"")</f>
        <v/>
      </c>
      <c r="U113" s="145"/>
      <c r="V113" s="55"/>
      <c r="W113" s="229"/>
      <c r="X113" s="56" t="str">
        <f>IF(AND(T99&lt;&gt;"",T100&lt;&gt;""),"CONTRE","")</f>
        <v/>
      </c>
      <c r="Y113" s="54" t="s">
        <v>9</v>
      </c>
      <c r="Z113" s="143" t="str">
        <f>IF(AND(T99&lt;&gt;"",T100&lt;&gt;""),U100&amp;"  "&amp;V100,"")</f>
        <v/>
      </c>
      <c r="AA113" s="144"/>
      <c r="AB113" s="234"/>
      <c r="AC113" s="235"/>
      <c r="AD113" s="57"/>
    </row>
    <row r="114" spans="1:30" ht="5.0999999999999996" customHeight="1" x14ac:dyDescent="0.3">
      <c r="A114" s="16"/>
      <c r="B114" s="21"/>
      <c r="C114" s="21"/>
      <c r="D114" s="22"/>
      <c r="E114" s="17"/>
      <c r="F114" s="17"/>
      <c r="G114" s="22"/>
      <c r="H114" s="17"/>
      <c r="P114" s="16"/>
      <c r="Q114" s="21"/>
      <c r="R114" s="21"/>
      <c r="S114" s="22"/>
      <c r="T114" s="17"/>
      <c r="U114" s="17"/>
      <c r="V114" s="22"/>
      <c r="W114" s="17"/>
    </row>
    <row r="115" spans="1:30" ht="21" customHeight="1" x14ac:dyDescent="0.3">
      <c r="A115" s="216" t="str">
        <f>IF(M100&lt;&gt;"",$A$22,"")</f>
        <v/>
      </c>
      <c r="B115" s="217"/>
      <c r="C115" s="217"/>
      <c r="D115" s="218"/>
      <c r="E115" s="137" t="s">
        <v>27</v>
      </c>
      <c r="F115" s="137"/>
      <c r="G115" s="13" t="s">
        <v>12</v>
      </c>
      <c r="H115" s="137" t="s">
        <v>13</v>
      </c>
      <c r="I115" s="137"/>
      <c r="J115" s="137"/>
      <c r="K115" s="223" t="s">
        <v>14</v>
      </c>
      <c r="L115" s="224"/>
      <c r="M115" s="225" t="s">
        <v>11</v>
      </c>
      <c r="N115" s="225"/>
      <c r="P115" s="216" t="str">
        <f>IF(AB100&lt;&gt;"",$A$22,"")</f>
        <v/>
      </c>
      <c r="Q115" s="217"/>
      <c r="R115" s="217"/>
      <c r="S115" s="218"/>
      <c r="T115" s="137" t="s">
        <v>27</v>
      </c>
      <c r="U115" s="137"/>
      <c r="V115" s="13" t="s">
        <v>12</v>
      </c>
      <c r="W115" s="137" t="s">
        <v>13</v>
      </c>
      <c r="X115" s="137"/>
      <c r="Y115" s="137"/>
      <c r="Z115" s="223" t="s">
        <v>14</v>
      </c>
      <c r="AA115" s="224"/>
      <c r="AB115" s="225" t="s">
        <v>11</v>
      </c>
      <c r="AC115" s="225"/>
    </row>
    <row r="116" spans="1:30" ht="21" customHeight="1" x14ac:dyDescent="0.3">
      <c r="A116" s="219"/>
      <c r="B116" s="163"/>
      <c r="C116" s="163"/>
      <c r="D116" s="164"/>
      <c r="E116" s="97" t="str">
        <f>IF(E98&lt;&gt;"",D98&amp;"   "&amp;F98,"")</f>
        <v/>
      </c>
      <c r="F116" s="96" t="str">
        <f>IF(E98&lt;&gt;"",G98,"")</f>
        <v/>
      </c>
      <c r="G116" s="31"/>
      <c r="H116" s="193"/>
      <c r="I116" s="193"/>
      <c r="J116" s="193"/>
      <c r="K116" s="193"/>
      <c r="L116" s="193"/>
      <c r="M116" s="193"/>
      <c r="N116" s="193"/>
      <c r="P116" s="219"/>
      <c r="Q116" s="163"/>
      <c r="R116" s="163"/>
      <c r="S116" s="164"/>
      <c r="T116" s="97" t="str">
        <f>IF(T98&lt;&gt;"",S98&amp;"   "&amp;U98,"")</f>
        <v/>
      </c>
      <c r="U116" s="96" t="str">
        <f>IF(T98&lt;&gt;"",V98,"")</f>
        <v/>
      </c>
      <c r="V116" s="31"/>
      <c r="W116" s="193"/>
      <c r="X116" s="193"/>
      <c r="Y116" s="193"/>
      <c r="Z116" s="193"/>
      <c r="AA116" s="193"/>
      <c r="AB116" s="193"/>
      <c r="AC116" s="193"/>
    </row>
    <row r="117" spans="1:30" ht="21" customHeight="1" x14ac:dyDescent="0.3">
      <c r="A117" s="219"/>
      <c r="B117" s="163"/>
      <c r="C117" s="163"/>
      <c r="D117" s="164"/>
      <c r="E117" s="97" t="str">
        <f>IF(E99&lt;&gt;"",D99&amp;"   "&amp;F99,"")</f>
        <v/>
      </c>
      <c r="F117" s="96" t="str">
        <f t="shared" ref="F117:F119" si="0">IF(E99&lt;&gt;"",G99,"")</f>
        <v/>
      </c>
      <c r="G117" s="31"/>
      <c r="H117" s="215"/>
      <c r="I117" s="215"/>
      <c r="J117" s="215"/>
      <c r="K117" s="215"/>
      <c r="L117" s="215"/>
      <c r="M117" s="193"/>
      <c r="N117" s="193"/>
      <c r="P117" s="219"/>
      <c r="Q117" s="163"/>
      <c r="R117" s="163"/>
      <c r="S117" s="164"/>
      <c r="T117" s="97" t="str">
        <f>IF(T99&lt;&gt;"",S99&amp;"   "&amp;U99,"")</f>
        <v/>
      </c>
      <c r="U117" s="96" t="str">
        <f t="shared" ref="U117:U119" si="1">IF(T99&lt;&gt;"",V99,"")</f>
        <v/>
      </c>
      <c r="V117" s="31"/>
      <c r="W117" s="215"/>
      <c r="X117" s="215"/>
      <c r="Y117" s="215"/>
      <c r="Z117" s="215"/>
      <c r="AA117" s="215"/>
      <c r="AB117" s="193"/>
      <c r="AC117" s="193"/>
    </row>
    <row r="118" spans="1:30" ht="21" customHeight="1" x14ac:dyDescent="0.3">
      <c r="A118" s="219"/>
      <c r="B118" s="163"/>
      <c r="C118" s="163"/>
      <c r="D118" s="164"/>
      <c r="E118" s="97" t="str">
        <f>IF(E100&lt;&gt;"",D100&amp;"   "&amp;F100,"")</f>
        <v/>
      </c>
      <c r="F118" s="96" t="str">
        <f t="shared" si="0"/>
        <v/>
      </c>
      <c r="G118" s="31"/>
      <c r="H118" s="215"/>
      <c r="I118" s="215"/>
      <c r="J118" s="215"/>
      <c r="K118" s="215"/>
      <c r="L118" s="215"/>
      <c r="M118" s="193"/>
      <c r="N118" s="193"/>
      <c r="P118" s="219"/>
      <c r="Q118" s="163"/>
      <c r="R118" s="163"/>
      <c r="S118" s="164"/>
      <c r="T118" s="97" t="str">
        <f>IF(T100&lt;&gt;"",S100&amp;"   "&amp;U100,"")</f>
        <v/>
      </c>
      <c r="U118" s="96" t="str">
        <f t="shared" si="1"/>
        <v/>
      </c>
      <c r="V118" s="31"/>
      <c r="W118" s="215"/>
      <c r="X118" s="215"/>
      <c r="Y118" s="215"/>
      <c r="Z118" s="215"/>
      <c r="AA118" s="215"/>
      <c r="AB118" s="193"/>
      <c r="AC118" s="193"/>
    </row>
    <row r="119" spans="1:30" ht="21" customHeight="1" x14ac:dyDescent="0.3">
      <c r="A119" s="220"/>
      <c r="B119" s="221"/>
      <c r="C119" s="221"/>
      <c r="D119" s="222"/>
      <c r="E119" s="97" t="str">
        <f>IF(E101&lt;&gt;"",D101&amp;"   "&amp;F101,"")</f>
        <v/>
      </c>
      <c r="F119" s="96" t="str">
        <f t="shared" si="0"/>
        <v/>
      </c>
      <c r="G119" s="31"/>
      <c r="H119" s="215"/>
      <c r="I119" s="215"/>
      <c r="J119" s="215"/>
      <c r="K119" s="193"/>
      <c r="L119" s="193"/>
      <c r="M119" s="193"/>
      <c r="N119" s="193"/>
      <c r="P119" s="220"/>
      <c r="Q119" s="221"/>
      <c r="R119" s="221"/>
      <c r="S119" s="222"/>
      <c r="T119" s="97" t="str">
        <f>IF(T101&lt;&gt;"",S101&amp;"   "&amp;U101,"")</f>
        <v/>
      </c>
      <c r="U119" s="96" t="str">
        <f t="shared" si="1"/>
        <v/>
      </c>
      <c r="V119" s="31"/>
      <c r="W119" s="215"/>
      <c r="X119" s="215"/>
      <c r="Y119" s="215"/>
      <c r="Z119" s="193"/>
      <c r="AA119" s="193"/>
      <c r="AB119" s="193"/>
      <c r="AC119" s="193"/>
    </row>
    <row r="120" spans="1:30" ht="5.0999999999999996" customHeight="1" x14ac:dyDescent="0.3">
      <c r="A120" s="27"/>
      <c r="B120" s="25"/>
      <c r="C120" s="26"/>
      <c r="D120" s="27"/>
      <c r="E120" s="40"/>
      <c r="G120" s="3"/>
      <c r="H120" s="3"/>
      <c r="I120" s="3"/>
      <c r="P120" s="27"/>
      <c r="Q120" s="25"/>
      <c r="R120" s="26"/>
      <c r="S120" s="27"/>
      <c r="T120" s="40"/>
      <c r="V120" s="3"/>
      <c r="W120" s="3"/>
      <c r="X120" s="3"/>
    </row>
    <row r="121" spans="1:30" ht="24.9" customHeight="1" x14ac:dyDescent="0.3">
      <c r="A121" s="200" t="s">
        <v>32</v>
      </c>
      <c r="B121" s="201"/>
      <c r="C121" s="201"/>
      <c r="D121" s="202"/>
      <c r="E121" s="125" t="s">
        <v>29</v>
      </c>
      <c r="F121" s="126"/>
      <c r="G121" s="127"/>
      <c r="H121" s="41" t="s">
        <v>38</v>
      </c>
      <c r="I121" s="137"/>
      <c r="J121" s="137"/>
      <c r="K121" s="137"/>
      <c r="L121" s="137"/>
      <c r="M121" s="137"/>
      <c r="N121" s="137"/>
      <c r="O121" s="137"/>
      <c r="P121" s="200" t="s">
        <v>32</v>
      </c>
      <c r="Q121" s="201"/>
      <c r="R121" s="201"/>
      <c r="S121" s="202"/>
      <c r="T121" s="125" t="s">
        <v>29</v>
      </c>
      <c r="U121" s="126"/>
      <c r="V121" s="127"/>
      <c r="W121" s="41" t="s">
        <v>38</v>
      </c>
      <c r="X121" s="137"/>
      <c r="Y121" s="137"/>
      <c r="Z121" s="137"/>
      <c r="AA121" s="137"/>
      <c r="AB121" s="137"/>
      <c r="AC121" s="137"/>
      <c r="AD121" s="137"/>
    </row>
    <row r="122" spans="1:30" ht="24.9" customHeight="1" x14ac:dyDescent="0.3">
      <c r="A122" s="203"/>
      <c r="B122" s="204"/>
      <c r="C122" s="204"/>
      <c r="D122" s="205"/>
      <c r="E122" s="128"/>
      <c r="F122" s="129"/>
      <c r="G122" s="130"/>
      <c r="H122" s="41" t="s">
        <v>39</v>
      </c>
      <c r="I122" s="137"/>
      <c r="J122" s="137"/>
      <c r="K122" s="137"/>
      <c r="L122" s="137"/>
      <c r="M122" s="137"/>
      <c r="N122" s="137"/>
      <c r="O122" s="137"/>
      <c r="P122" s="203"/>
      <c r="Q122" s="204"/>
      <c r="R122" s="204"/>
      <c r="S122" s="205"/>
      <c r="T122" s="128"/>
      <c r="U122" s="129"/>
      <c r="V122" s="130"/>
      <c r="W122" s="41" t="s">
        <v>39</v>
      </c>
      <c r="X122" s="137"/>
      <c r="Y122" s="137"/>
      <c r="Z122" s="137"/>
      <c r="AA122" s="137"/>
      <c r="AB122" s="137"/>
      <c r="AC122" s="137"/>
      <c r="AD122" s="137"/>
    </row>
    <row r="123" spans="1:30" ht="18" customHeight="1" x14ac:dyDescent="0.3">
      <c r="A123" s="203"/>
      <c r="B123" s="204"/>
      <c r="C123" s="204"/>
      <c r="D123" s="205"/>
      <c r="E123" s="209" t="s">
        <v>30</v>
      </c>
      <c r="F123" s="210"/>
      <c r="G123" s="211"/>
      <c r="H123" s="139" t="s">
        <v>40</v>
      </c>
      <c r="I123" s="137"/>
      <c r="J123" s="137"/>
      <c r="K123" s="137"/>
      <c r="L123" s="149" t="s">
        <v>28</v>
      </c>
      <c r="M123" s="137"/>
      <c r="N123" s="137"/>
      <c r="O123" s="137"/>
      <c r="P123" s="203"/>
      <c r="Q123" s="204"/>
      <c r="R123" s="204"/>
      <c r="S123" s="205"/>
      <c r="T123" s="209" t="s">
        <v>30</v>
      </c>
      <c r="U123" s="210"/>
      <c r="V123" s="211"/>
      <c r="W123" s="139" t="s">
        <v>40</v>
      </c>
      <c r="X123" s="137"/>
      <c r="Y123" s="137"/>
      <c r="Z123" s="137"/>
      <c r="AA123" s="149" t="s">
        <v>28</v>
      </c>
      <c r="AB123" s="137"/>
      <c r="AC123" s="137"/>
      <c r="AD123" s="137"/>
    </row>
    <row r="124" spans="1:30" ht="18" customHeight="1" x14ac:dyDescent="0.3">
      <c r="A124" s="206"/>
      <c r="B124" s="207"/>
      <c r="C124" s="207"/>
      <c r="D124" s="208"/>
      <c r="E124" s="212"/>
      <c r="F124" s="213"/>
      <c r="G124" s="214"/>
      <c r="H124" s="139"/>
      <c r="I124" s="137"/>
      <c r="J124" s="137"/>
      <c r="K124" s="137"/>
      <c r="L124" s="149"/>
      <c r="M124" s="137"/>
      <c r="N124" s="137"/>
      <c r="O124" s="137"/>
      <c r="P124" s="206"/>
      <c r="Q124" s="207"/>
      <c r="R124" s="207"/>
      <c r="S124" s="208"/>
      <c r="T124" s="212"/>
      <c r="U124" s="213"/>
      <c r="V124" s="214"/>
      <c r="W124" s="139"/>
      <c r="X124" s="137"/>
      <c r="Y124" s="137"/>
      <c r="Z124" s="137"/>
      <c r="AA124" s="149"/>
      <c r="AB124" s="137"/>
      <c r="AC124" s="137"/>
      <c r="AD124" s="137"/>
    </row>
  </sheetData>
  <sheetProtection algorithmName="SHA-512" hashValue="VVYIcXNehy1UZGwF8eHHez1QJBpiGUQgifaBAoh4xftLUuQGPt6ALxpo7J64S+Igi8dfX18BtXAhHwwpAgvvig==" saltValue="Y88Pf9drx9XhP0C1W+9izg==" spinCount="100000" sheet="1" objects="1" scenarios="1" selectLockedCells="1"/>
  <mergeCells count="520">
    <mergeCell ref="B1:D1"/>
    <mergeCell ref="E1:H1"/>
    <mergeCell ref="I1:N1"/>
    <mergeCell ref="Q1:S1"/>
    <mergeCell ref="T1:W1"/>
    <mergeCell ref="X1:AC1"/>
    <mergeCell ref="J3:O4"/>
    <mergeCell ref="Y3:AD4"/>
    <mergeCell ref="A5:C8"/>
    <mergeCell ref="J5:L6"/>
    <mergeCell ref="M5:O6"/>
    <mergeCell ref="P5:R8"/>
    <mergeCell ref="Y5:AA6"/>
    <mergeCell ref="AB5:AD6"/>
    <mergeCell ref="J7:L8"/>
    <mergeCell ref="M7:M8"/>
    <mergeCell ref="A11:A12"/>
    <mergeCell ref="B11:C11"/>
    <mergeCell ref="E11:F11"/>
    <mergeCell ref="H11:H12"/>
    <mergeCell ref="K11:N11"/>
    <mergeCell ref="P11:P12"/>
    <mergeCell ref="Y7:AA8"/>
    <mergeCell ref="AB7:AB8"/>
    <mergeCell ref="A10:F10"/>
    <mergeCell ref="H10:N10"/>
    <mergeCell ref="P10:U10"/>
    <mergeCell ref="W10:AC10"/>
    <mergeCell ref="Q11:R11"/>
    <mergeCell ref="T11:U11"/>
    <mergeCell ref="W11:W12"/>
    <mergeCell ref="Z11:AC11"/>
    <mergeCell ref="B12:C12"/>
    <mergeCell ref="E12:F12"/>
    <mergeCell ref="K12:N12"/>
    <mergeCell ref="Q12:R12"/>
    <mergeCell ref="T12:U12"/>
    <mergeCell ref="Z12:AC12"/>
    <mergeCell ref="W19:W20"/>
    <mergeCell ref="Z19:AC19"/>
    <mergeCell ref="B20:C20"/>
    <mergeCell ref="K20:N20"/>
    <mergeCell ref="Q20:R20"/>
    <mergeCell ref="Z20:AC20"/>
    <mergeCell ref="A22:D26"/>
    <mergeCell ref="E22:F22"/>
    <mergeCell ref="P22:S26"/>
    <mergeCell ref="T22:U22"/>
    <mergeCell ref="T20:U20"/>
    <mergeCell ref="E20:F20"/>
    <mergeCell ref="A19:A20"/>
    <mergeCell ref="B19:C19"/>
    <mergeCell ref="E19:F19"/>
    <mergeCell ref="H19:H20"/>
    <mergeCell ref="K19:N19"/>
    <mergeCell ref="P19:P20"/>
    <mergeCell ref="Q19:R19"/>
    <mergeCell ref="T19:U19"/>
    <mergeCell ref="M23:N23"/>
    <mergeCell ref="W23:Y23"/>
    <mergeCell ref="H22:J22"/>
    <mergeCell ref="K22:L22"/>
    <mergeCell ref="A49:F49"/>
    <mergeCell ref="H49:N49"/>
    <mergeCell ref="P49:U49"/>
    <mergeCell ref="W49:AC49"/>
    <mergeCell ref="A50:A51"/>
    <mergeCell ref="B50:C50"/>
    <mergeCell ref="E50:F50"/>
    <mergeCell ref="M22:N22"/>
    <mergeCell ref="W22:Y22"/>
    <mergeCell ref="Z22:AA22"/>
    <mergeCell ref="AB22:AC22"/>
    <mergeCell ref="Q46:R46"/>
    <mergeCell ref="T46:U46"/>
    <mergeCell ref="W46:W47"/>
    <mergeCell ref="Z46:AC46"/>
    <mergeCell ref="B47:C47"/>
    <mergeCell ref="E47:F47"/>
    <mergeCell ref="K47:N47"/>
    <mergeCell ref="Q47:R47"/>
    <mergeCell ref="T47:U47"/>
    <mergeCell ref="Z47:AC47"/>
    <mergeCell ref="B46:C46"/>
    <mergeCell ref="E46:F46"/>
    <mergeCell ref="H46:H47"/>
    <mergeCell ref="W77:W78"/>
    <mergeCell ref="K86:L86"/>
    <mergeCell ref="M86:N86"/>
    <mergeCell ref="W86:Y86"/>
    <mergeCell ref="K46:N46"/>
    <mergeCell ref="P46:P47"/>
    <mergeCell ref="J65:O66"/>
    <mergeCell ref="Y65:AD66"/>
    <mergeCell ref="Y67:AA68"/>
    <mergeCell ref="AB67:AD68"/>
    <mergeCell ref="H57:J57"/>
    <mergeCell ref="K57:L57"/>
    <mergeCell ref="M57:N57"/>
    <mergeCell ref="W57:Y57"/>
    <mergeCell ref="Z57:AA57"/>
    <mergeCell ref="AB57:AC57"/>
    <mergeCell ref="K51:N51"/>
    <mergeCell ref="Q51:R51"/>
    <mergeCell ref="T51:U51"/>
    <mergeCell ref="H53:J53"/>
    <mergeCell ref="K53:L53"/>
    <mergeCell ref="M53:N53"/>
    <mergeCell ref="W53:Y53"/>
    <mergeCell ref="H56:J56"/>
    <mergeCell ref="P77:P78"/>
    <mergeCell ref="Q77:R77"/>
    <mergeCell ref="B73:C73"/>
    <mergeCell ref="E73:F73"/>
    <mergeCell ref="K73:N73"/>
    <mergeCell ref="Q73:R73"/>
    <mergeCell ref="T73:U73"/>
    <mergeCell ref="Q74:R74"/>
    <mergeCell ref="T74:U74"/>
    <mergeCell ref="T77:U77"/>
    <mergeCell ref="B94:D94"/>
    <mergeCell ref="E94:H94"/>
    <mergeCell ref="I94:N94"/>
    <mergeCell ref="Q94:S94"/>
    <mergeCell ref="M92:O93"/>
    <mergeCell ref="AB92:AD93"/>
    <mergeCell ref="A84:D88"/>
    <mergeCell ref="E84:F84"/>
    <mergeCell ref="Z86:AA86"/>
    <mergeCell ref="Z84:AA84"/>
    <mergeCell ref="AB84:AC84"/>
    <mergeCell ref="H85:J85"/>
    <mergeCell ref="K85:L85"/>
    <mergeCell ref="M85:N85"/>
    <mergeCell ref="W85:Y85"/>
    <mergeCell ref="Z85:AA85"/>
    <mergeCell ref="AB85:AC85"/>
    <mergeCell ref="H84:J84"/>
    <mergeCell ref="K84:L84"/>
    <mergeCell ref="M84:N84"/>
    <mergeCell ref="P84:S88"/>
    <mergeCell ref="T84:U84"/>
    <mergeCell ref="W84:Y84"/>
    <mergeCell ref="H86:J86"/>
    <mergeCell ref="A18:F18"/>
    <mergeCell ref="H18:N18"/>
    <mergeCell ref="P18:U18"/>
    <mergeCell ref="W18:AC18"/>
    <mergeCell ref="A14:F14"/>
    <mergeCell ref="H14:N14"/>
    <mergeCell ref="P14:U14"/>
    <mergeCell ref="W14:AC14"/>
    <mergeCell ref="A15:A16"/>
    <mergeCell ref="H15:H16"/>
    <mergeCell ref="P15:P16"/>
    <mergeCell ref="W15:W16"/>
    <mergeCell ref="B16:C16"/>
    <mergeCell ref="E16:F16"/>
    <mergeCell ref="B15:C15"/>
    <mergeCell ref="E15:F15"/>
    <mergeCell ref="K15:N15"/>
    <mergeCell ref="Q15:R15"/>
    <mergeCell ref="T15:U15"/>
    <mergeCell ref="Z15:AC15"/>
    <mergeCell ref="K16:N16"/>
    <mergeCell ref="Q16:R16"/>
    <mergeCell ref="T16:U16"/>
    <mergeCell ref="Z16:AC16"/>
    <mergeCell ref="M25:N25"/>
    <mergeCell ref="W25:Y25"/>
    <mergeCell ref="Z25:AA25"/>
    <mergeCell ref="AB25:AC25"/>
    <mergeCell ref="H26:J26"/>
    <mergeCell ref="K26:L26"/>
    <mergeCell ref="M26:N26"/>
    <mergeCell ref="W26:Y26"/>
    <mergeCell ref="Z26:AA26"/>
    <mergeCell ref="AB26:AC26"/>
    <mergeCell ref="H25:J25"/>
    <mergeCell ref="K25:L25"/>
    <mergeCell ref="Z23:AA23"/>
    <mergeCell ref="AB23:AC23"/>
    <mergeCell ref="H24:J24"/>
    <mergeCell ref="K24:L24"/>
    <mergeCell ref="M24:N24"/>
    <mergeCell ref="W24:Y24"/>
    <mergeCell ref="Z24:AA24"/>
    <mergeCell ref="AB24:AC24"/>
    <mergeCell ref="H23:J23"/>
    <mergeCell ref="K23:L23"/>
    <mergeCell ref="W30:W31"/>
    <mergeCell ref="X30:Z31"/>
    <mergeCell ref="AA30:AA31"/>
    <mergeCell ref="AB30:AD31"/>
    <mergeCell ref="B32:D32"/>
    <mergeCell ref="E32:H32"/>
    <mergeCell ref="I32:N32"/>
    <mergeCell ref="Q32:S32"/>
    <mergeCell ref="T32:W32"/>
    <mergeCell ref="X32:AC32"/>
    <mergeCell ref="E30:G31"/>
    <mergeCell ref="H30:H31"/>
    <mergeCell ref="I30:K31"/>
    <mergeCell ref="L30:L31"/>
    <mergeCell ref="M30:O31"/>
    <mergeCell ref="T30:V31"/>
    <mergeCell ref="A28:D31"/>
    <mergeCell ref="I28:O28"/>
    <mergeCell ref="T28:V29"/>
    <mergeCell ref="P28:S31"/>
    <mergeCell ref="X28:AD28"/>
    <mergeCell ref="I29:O29"/>
    <mergeCell ref="X29:AD29"/>
    <mergeCell ref="E28:G29"/>
    <mergeCell ref="J34:O35"/>
    <mergeCell ref="Y34:AD35"/>
    <mergeCell ref="A36:C39"/>
    <mergeCell ref="M36:O37"/>
    <mergeCell ref="P36:R39"/>
    <mergeCell ref="AB36:AD37"/>
    <mergeCell ref="J38:L39"/>
    <mergeCell ref="M38:M39"/>
    <mergeCell ref="Y38:AA39"/>
    <mergeCell ref="AB38:AB39"/>
    <mergeCell ref="Y36:AA37"/>
    <mergeCell ref="J36:L37"/>
    <mergeCell ref="W41:AC41"/>
    <mergeCell ref="A42:A43"/>
    <mergeCell ref="B42:C42"/>
    <mergeCell ref="E42:F42"/>
    <mergeCell ref="H42:H43"/>
    <mergeCell ref="K42:N42"/>
    <mergeCell ref="P42:P43"/>
    <mergeCell ref="Q42:R42"/>
    <mergeCell ref="T42:U42"/>
    <mergeCell ref="W42:W43"/>
    <mergeCell ref="Q43:R43"/>
    <mergeCell ref="T43:U43"/>
    <mergeCell ref="Z43:AC43"/>
    <mergeCell ref="B43:C43"/>
    <mergeCell ref="E43:F43"/>
    <mergeCell ref="K43:N43"/>
    <mergeCell ref="A41:F41"/>
    <mergeCell ref="H41:N41"/>
    <mergeCell ref="P41:U41"/>
    <mergeCell ref="Z42:AC42"/>
    <mergeCell ref="A45:F45"/>
    <mergeCell ref="H45:N45"/>
    <mergeCell ref="P45:U45"/>
    <mergeCell ref="W45:AC45"/>
    <mergeCell ref="A46:A47"/>
    <mergeCell ref="Z51:AC51"/>
    <mergeCell ref="A53:D57"/>
    <mergeCell ref="E53:F53"/>
    <mergeCell ref="P53:S57"/>
    <mergeCell ref="T53:U53"/>
    <mergeCell ref="H54:J54"/>
    <mergeCell ref="K54:L54"/>
    <mergeCell ref="M54:N54"/>
    <mergeCell ref="W54:Y54"/>
    <mergeCell ref="Z54:AA54"/>
    <mergeCell ref="P50:P51"/>
    <mergeCell ref="Q50:R50"/>
    <mergeCell ref="T50:U50"/>
    <mergeCell ref="W50:W51"/>
    <mergeCell ref="Z50:AC50"/>
    <mergeCell ref="B51:C51"/>
    <mergeCell ref="E51:F51"/>
    <mergeCell ref="Z53:AA53"/>
    <mergeCell ref="AB53:AC53"/>
    <mergeCell ref="K50:N50"/>
    <mergeCell ref="Z56:AA56"/>
    <mergeCell ref="AB56:AC56"/>
    <mergeCell ref="AB54:AC54"/>
    <mergeCell ref="H55:J55"/>
    <mergeCell ref="K55:L55"/>
    <mergeCell ref="M55:N55"/>
    <mergeCell ref="W55:Y55"/>
    <mergeCell ref="Z55:AA55"/>
    <mergeCell ref="AB55:AC55"/>
    <mergeCell ref="K56:L56"/>
    <mergeCell ref="M56:N56"/>
    <mergeCell ref="W56:Y56"/>
    <mergeCell ref="H50:H51"/>
    <mergeCell ref="B63:D63"/>
    <mergeCell ref="E63:H63"/>
    <mergeCell ref="I63:N63"/>
    <mergeCell ref="Q63:S63"/>
    <mergeCell ref="T63:W63"/>
    <mergeCell ref="X63:AC63"/>
    <mergeCell ref="H61:H62"/>
    <mergeCell ref="I61:K62"/>
    <mergeCell ref="L61:L62"/>
    <mergeCell ref="M61:O62"/>
    <mergeCell ref="T61:V62"/>
    <mergeCell ref="W61:W62"/>
    <mergeCell ref="A59:D62"/>
    <mergeCell ref="E59:G60"/>
    <mergeCell ref="I59:O59"/>
    <mergeCell ref="P59:S62"/>
    <mergeCell ref="T59:V60"/>
    <mergeCell ref="X59:AD59"/>
    <mergeCell ref="I60:O60"/>
    <mergeCell ref="X60:AD60"/>
    <mergeCell ref="E61:G62"/>
    <mergeCell ref="X61:Z62"/>
    <mergeCell ref="AA61:AA62"/>
    <mergeCell ref="AB61:AD62"/>
    <mergeCell ref="J69:L70"/>
    <mergeCell ref="M69:M70"/>
    <mergeCell ref="Y69:AA70"/>
    <mergeCell ref="AB69:AB70"/>
    <mergeCell ref="A72:F72"/>
    <mergeCell ref="H72:N72"/>
    <mergeCell ref="P72:U72"/>
    <mergeCell ref="W72:AC72"/>
    <mergeCell ref="Z73:AC73"/>
    <mergeCell ref="A67:C70"/>
    <mergeCell ref="J67:L68"/>
    <mergeCell ref="M67:O68"/>
    <mergeCell ref="P67:R70"/>
    <mergeCell ref="Z77:AC77"/>
    <mergeCell ref="B78:C78"/>
    <mergeCell ref="K78:N78"/>
    <mergeCell ref="Q78:R78"/>
    <mergeCell ref="Z78:AC78"/>
    <mergeCell ref="Z74:AC74"/>
    <mergeCell ref="A76:F76"/>
    <mergeCell ref="H76:N76"/>
    <mergeCell ref="P76:U76"/>
    <mergeCell ref="W76:AC76"/>
    <mergeCell ref="A77:A78"/>
    <mergeCell ref="B77:C77"/>
    <mergeCell ref="E77:F77"/>
    <mergeCell ref="H77:H78"/>
    <mergeCell ref="K77:N77"/>
    <mergeCell ref="A73:A74"/>
    <mergeCell ref="H73:H74"/>
    <mergeCell ref="P73:P74"/>
    <mergeCell ref="W73:W74"/>
    <mergeCell ref="B74:C74"/>
    <mergeCell ref="E74:F74"/>
    <mergeCell ref="K74:N74"/>
    <mergeCell ref="T78:U78"/>
    <mergeCell ref="E78:F78"/>
    <mergeCell ref="Z81:AC81"/>
    <mergeCell ref="B82:C82"/>
    <mergeCell ref="E82:F82"/>
    <mergeCell ref="K82:N82"/>
    <mergeCell ref="Q82:R82"/>
    <mergeCell ref="T82:U82"/>
    <mergeCell ref="Z82:AC82"/>
    <mergeCell ref="A80:F80"/>
    <mergeCell ref="H80:N80"/>
    <mergeCell ref="P80:U80"/>
    <mergeCell ref="W80:AC80"/>
    <mergeCell ref="A81:A82"/>
    <mergeCell ref="B81:C81"/>
    <mergeCell ref="E81:F81"/>
    <mergeCell ref="H81:H82"/>
    <mergeCell ref="K81:N81"/>
    <mergeCell ref="P81:P82"/>
    <mergeCell ref="Q81:R81"/>
    <mergeCell ref="T81:U81"/>
    <mergeCell ref="W81:W82"/>
    <mergeCell ref="H88:J88"/>
    <mergeCell ref="K88:L88"/>
    <mergeCell ref="M88:N88"/>
    <mergeCell ref="W88:Y88"/>
    <mergeCell ref="Z88:AA88"/>
    <mergeCell ref="AB88:AC88"/>
    <mergeCell ref="AB86:AC86"/>
    <mergeCell ref="H87:J87"/>
    <mergeCell ref="K87:L87"/>
    <mergeCell ref="M87:N87"/>
    <mergeCell ref="W87:Y87"/>
    <mergeCell ref="Z87:AA87"/>
    <mergeCell ref="AB87:AC87"/>
    <mergeCell ref="I92:K93"/>
    <mergeCell ref="L92:L93"/>
    <mergeCell ref="T92:V93"/>
    <mergeCell ref="W92:W93"/>
    <mergeCell ref="X92:Z93"/>
    <mergeCell ref="AA92:AA93"/>
    <mergeCell ref="A90:D93"/>
    <mergeCell ref="E90:G91"/>
    <mergeCell ref="I90:O90"/>
    <mergeCell ref="P90:S93"/>
    <mergeCell ref="T90:V91"/>
    <mergeCell ref="X90:AD90"/>
    <mergeCell ref="I91:O91"/>
    <mergeCell ref="X91:AD91"/>
    <mergeCell ref="E92:G93"/>
    <mergeCell ref="H92:H93"/>
    <mergeCell ref="A107:F107"/>
    <mergeCell ref="H107:N107"/>
    <mergeCell ref="P107:U107"/>
    <mergeCell ref="W107:AC107"/>
    <mergeCell ref="T94:W94"/>
    <mergeCell ref="X94:AC94"/>
    <mergeCell ref="J96:O97"/>
    <mergeCell ref="Y96:AD97"/>
    <mergeCell ref="A98:C101"/>
    <mergeCell ref="J98:L99"/>
    <mergeCell ref="M98:O99"/>
    <mergeCell ref="P98:R101"/>
    <mergeCell ref="Y98:AA99"/>
    <mergeCell ref="AB98:AD99"/>
    <mergeCell ref="Q104:R104"/>
    <mergeCell ref="T104:U104"/>
    <mergeCell ref="W104:W105"/>
    <mergeCell ref="Z104:AC104"/>
    <mergeCell ref="B105:C105"/>
    <mergeCell ref="E105:F105"/>
    <mergeCell ref="K105:N105"/>
    <mergeCell ref="Q105:R105"/>
    <mergeCell ref="T105:U105"/>
    <mergeCell ref="J100:L101"/>
    <mergeCell ref="M100:M101"/>
    <mergeCell ref="Y100:AA101"/>
    <mergeCell ref="Z105:AC105"/>
    <mergeCell ref="A103:F103"/>
    <mergeCell ref="H103:N103"/>
    <mergeCell ref="P103:U103"/>
    <mergeCell ref="W103:AC103"/>
    <mergeCell ref="A104:A105"/>
    <mergeCell ref="B104:C104"/>
    <mergeCell ref="E104:F104"/>
    <mergeCell ref="H104:H105"/>
    <mergeCell ref="K104:N104"/>
    <mergeCell ref="P104:P105"/>
    <mergeCell ref="AB100:AB101"/>
    <mergeCell ref="B109:C109"/>
    <mergeCell ref="E109:F109"/>
    <mergeCell ref="K109:N109"/>
    <mergeCell ref="Q109:R109"/>
    <mergeCell ref="T109:U109"/>
    <mergeCell ref="Z109:AC109"/>
    <mergeCell ref="A111:F111"/>
    <mergeCell ref="H111:N111"/>
    <mergeCell ref="P111:U111"/>
    <mergeCell ref="W111:AC111"/>
    <mergeCell ref="A108:A109"/>
    <mergeCell ref="B108:C108"/>
    <mergeCell ref="E108:F108"/>
    <mergeCell ref="H108:H109"/>
    <mergeCell ref="K108:N108"/>
    <mergeCell ref="P108:P109"/>
    <mergeCell ref="Q108:R108"/>
    <mergeCell ref="T108:U108"/>
    <mergeCell ref="W108:W109"/>
    <mergeCell ref="Z108:AC108"/>
    <mergeCell ref="A112:A113"/>
    <mergeCell ref="B112:C112"/>
    <mergeCell ref="E112:F112"/>
    <mergeCell ref="H112:H113"/>
    <mergeCell ref="K112:N112"/>
    <mergeCell ref="P112:P113"/>
    <mergeCell ref="Q112:R112"/>
    <mergeCell ref="T112:U112"/>
    <mergeCell ref="W112:W113"/>
    <mergeCell ref="Z112:AC112"/>
    <mergeCell ref="B113:C113"/>
    <mergeCell ref="E113:F113"/>
    <mergeCell ref="K113:N113"/>
    <mergeCell ref="Q113:R113"/>
    <mergeCell ref="T113:U113"/>
    <mergeCell ref="Z113:AC113"/>
    <mergeCell ref="AB115:AC115"/>
    <mergeCell ref="H116:J116"/>
    <mergeCell ref="K116:L116"/>
    <mergeCell ref="M116:N116"/>
    <mergeCell ref="W116:Y116"/>
    <mergeCell ref="Z116:AA116"/>
    <mergeCell ref="AB116:AC116"/>
    <mergeCell ref="A115:D119"/>
    <mergeCell ref="E115:F115"/>
    <mergeCell ref="H115:J115"/>
    <mergeCell ref="K115:L115"/>
    <mergeCell ref="M115:N115"/>
    <mergeCell ref="P115:S119"/>
    <mergeCell ref="H117:J117"/>
    <mergeCell ref="K117:L117"/>
    <mergeCell ref="M117:N117"/>
    <mergeCell ref="H119:J119"/>
    <mergeCell ref="T115:U115"/>
    <mergeCell ref="W115:Y115"/>
    <mergeCell ref="Z115:AA115"/>
    <mergeCell ref="W117:Y117"/>
    <mergeCell ref="Z117:AA117"/>
    <mergeCell ref="AB117:AC117"/>
    <mergeCell ref="H118:J118"/>
    <mergeCell ref="K118:L118"/>
    <mergeCell ref="M118:N118"/>
    <mergeCell ref="W118:Y118"/>
    <mergeCell ref="Z118:AA118"/>
    <mergeCell ref="AB118:AC118"/>
    <mergeCell ref="K119:L119"/>
    <mergeCell ref="M119:N119"/>
    <mergeCell ref="W119:Y119"/>
    <mergeCell ref="Z119:AA119"/>
    <mergeCell ref="AB119:AC119"/>
    <mergeCell ref="A121:D124"/>
    <mergeCell ref="E121:G122"/>
    <mergeCell ref="I121:O121"/>
    <mergeCell ref="P121:S124"/>
    <mergeCell ref="T121:V122"/>
    <mergeCell ref="X123:Z124"/>
    <mergeCell ref="AA123:AA124"/>
    <mergeCell ref="AB123:AD124"/>
    <mergeCell ref="X121:AD121"/>
    <mergeCell ref="I122:O122"/>
    <mergeCell ref="X122:AD122"/>
    <mergeCell ref="E123:G124"/>
    <mergeCell ref="H123:H124"/>
    <mergeCell ref="I123:K124"/>
    <mergeCell ref="L123:L124"/>
    <mergeCell ref="M123:O124"/>
    <mergeCell ref="T123:V124"/>
    <mergeCell ref="W123:W124"/>
  </mergeCells>
  <pageMargins left="0.19685039370078741" right="0.19685039370078741" top="0.15748031496062992" bottom="0.15748031496062992" header="0" footer="0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U124"/>
  <sheetViews>
    <sheetView topLeftCell="R52" zoomScale="80" zoomScaleNormal="80" workbookViewId="0">
      <selection activeCell="T70" sqref="T70"/>
    </sheetView>
  </sheetViews>
  <sheetFormatPr baseColWidth="10" defaultColWidth="11.1640625" defaultRowHeight="15.6" x14ac:dyDescent="0.3"/>
  <cols>
    <col min="1" max="1" width="3.6640625" style="18" customWidth="1"/>
    <col min="2" max="3" width="3.6640625" style="6" customWidth="1"/>
    <col min="4" max="4" width="3.6640625" style="18" customWidth="1"/>
    <col min="5" max="6" width="15.6640625" style="6" customWidth="1"/>
    <col min="7" max="7" width="15.6640625" style="18" customWidth="1"/>
    <col min="8" max="8" width="3.6640625" style="18" customWidth="1"/>
    <col min="9" max="9" width="6.6640625" style="18" customWidth="1"/>
    <col min="10" max="10" width="3.6640625" style="18" customWidth="1"/>
    <col min="11" max="14" width="5.6640625" style="6" customWidth="1"/>
    <col min="15" max="15" width="8.58203125" style="18" bestFit="1" customWidth="1"/>
    <col min="16" max="16" width="3.6640625" style="18" customWidth="1"/>
    <col min="17" max="18" width="3.6640625" style="6" customWidth="1"/>
    <col min="19" max="19" width="3.6640625" style="18" customWidth="1"/>
    <col min="20" max="21" width="15.6640625" style="6" customWidth="1"/>
    <col min="22" max="22" width="15.6640625" style="18" customWidth="1"/>
    <col min="23" max="23" width="3.6640625" style="18" customWidth="1"/>
    <col min="24" max="24" width="6.6640625" style="18" customWidth="1"/>
    <col min="25" max="25" width="3.6640625" style="18" customWidth="1"/>
    <col min="26" max="29" width="5.6640625" style="6" customWidth="1"/>
    <col min="30" max="30" width="8.58203125" style="18" bestFit="1" customWidth="1"/>
    <col min="31" max="16384" width="11.1640625" style="6"/>
  </cols>
  <sheetData>
    <row r="1" spans="1:1009" ht="23.25" customHeight="1" x14ac:dyDescent="0.45">
      <c r="B1" s="173" t="s">
        <v>0</v>
      </c>
      <c r="C1" s="173"/>
      <c r="D1" s="173"/>
      <c r="E1" s="188" t="s">
        <v>16</v>
      </c>
      <c r="F1" s="188"/>
      <c r="G1" s="188"/>
      <c r="H1" s="188"/>
      <c r="I1" s="173" t="s">
        <v>1</v>
      </c>
      <c r="J1" s="173"/>
      <c r="K1" s="173"/>
      <c r="L1" s="173"/>
      <c r="M1" s="173"/>
      <c r="N1" s="173"/>
      <c r="Q1" s="173" t="s">
        <v>0</v>
      </c>
      <c r="R1" s="173"/>
      <c r="S1" s="173"/>
      <c r="T1" s="188" t="s">
        <v>16</v>
      </c>
      <c r="U1" s="188"/>
      <c r="V1" s="188"/>
      <c r="W1" s="188"/>
      <c r="X1" s="173" t="s">
        <v>1</v>
      </c>
      <c r="Y1" s="173"/>
      <c r="Z1" s="173"/>
      <c r="AA1" s="173"/>
      <c r="AB1" s="173"/>
      <c r="AC1" s="173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</row>
    <row r="2" spans="1:1009" ht="5.0999999999999996" customHeight="1" x14ac:dyDescent="0.3">
      <c r="F2" s="7"/>
      <c r="G2" s="12"/>
      <c r="H2" s="12"/>
      <c r="U2" s="7"/>
      <c r="V2" s="12"/>
      <c r="W2" s="12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</row>
    <row r="3" spans="1:1009" ht="21" customHeight="1" x14ac:dyDescent="0.3">
      <c r="E3" s="1" t="s">
        <v>4</v>
      </c>
      <c r="F3" s="1" t="s">
        <v>5</v>
      </c>
      <c r="G3" s="1" t="s">
        <v>6</v>
      </c>
      <c r="J3" s="186" t="s">
        <v>2</v>
      </c>
      <c r="K3" s="186"/>
      <c r="L3" s="186"/>
      <c r="M3" s="186"/>
      <c r="N3" s="186"/>
      <c r="O3" s="186"/>
      <c r="T3" s="1" t="s">
        <v>4</v>
      </c>
      <c r="U3" s="1" t="s">
        <v>5</v>
      </c>
      <c r="V3" s="1" t="s">
        <v>6</v>
      </c>
      <c r="Y3" s="186" t="s">
        <v>2</v>
      </c>
      <c r="Z3" s="186"/>
      <c r="AA3" s="186"/>
      <c r="AB3" s="186"/>
      <c r="AC3" s="186"/>
      <c r="AD3" s="18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</row>
    <row r="4" spans="1:1009" ht="5.0999999999999996" customHeight="1" x14ac:dyDescent="0.3">
      <c r="B4" s="10"/>
      <c r="C4" s="10"/>
      <c r="D4" s="4"/>
      <c r="F4" s="10"/>
      <c r="G4" s="4"/>
      <c r="J4" s="186"/>
      <c r="K4" s="186"/>
      <c r="L4" s="186"/>
      <c r="M4" s="186"/>
      <c r="N4" s="186"/>
      <c r="O4" s="186"/>
      <c r="Q4" s="10"/>
      <c r="R4" s="10"/>
      <c r="S4" s="4"/>
      <c r="U4" s="10"/>
      <c r="V4" s="4"/>
      <c r="Y4" s="186"/>
      <c r="Z4" s="186"/>
      <c r="AA4" s="186"/>
      <c r="AB4" s="186"/>
      <c r="AC4" s="186"/>
      <c r="AD4" s="186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</row>
    <row r="5" spans="1:1009" ht="21" customHeight="1" x14ac:dyDescent="0.3">
      <c r="A5" s="236" t="s">
        <v>3</v>
      </c>
      <c r="B5" s="237"/>
      <c r="C5" s="238"/>
      <c r="D5" s="14" t="s">
        <v>7</v>
      </c>
      <c r="E5" s="104" t="s">
        <v>89</v>
      </c>
      <c r="F5" s="107" t="s">
        <v>90</v>
      </c>
      <c r="G5" s="105" t="s">
        <v>91</v>
      </c>
      <c r="J5" s="187" t="s">
        <v>20</v>
      </c>
      <c r="K5" s="187"/>
      <c r="L5" s="187"/>
      <c r="M5" s="186" t="s">
        <v>48</v>
      </c>
      <c r="N5" s="186"/>
      <c r="O5" s="186"/>
      <c r="P5" s="236" t="s">
        <v>3</v>
      </c>
      <c r="Q5" s="237"/>
      <c r="R5" s="238"/>
      <c r="S5" s="14" t="s">
        <v>7</v>
      </c>
      <c r="T5" s="104" t="s">
        <v>89</v>
      </c>
      <c r="U5" s="107" t="s">
        <v>98</v>
      </c>
      <c r="V5" s="105" t="s">
        <v>99</v>
      </c>
      <c r="Y5" s="187" t="str">
        <f>IF(T5&lt;&gt;"",$J$5,"")</f>
        <v>PUPILLES</v>
      </c>
      <c r="Z5" s="187"/>
      <c r="AA5" s="187"/>
      <c r="AB5" s="187" t="str">
        <f>IF(T5&lt;&gt;"",$M$5,"")</f>
        <v>GARCONS</v>
      </c>
      <c r="AC5" s="187"/>
      <c r="AD5" s="187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</row>
    <row r="6" spans="1:1009" ht="21" customHeight="1" x14ac:dyDescent="0.3">
      <c r="A6" s="239"/>
      <c r="B6" s="181"/>
      <c r="C6" s="182"/>
      <c r="D6" s="14" t="s">
        <v>8</v>
      </c>
      <c r="E6" s="104" t="s">
        <v>58</v>
      </c>
      <c r="F6" s="107" t="s">
        <v>92</v>
      </c>
      <c r="G6" s="105" t="s">
        <v>93</v>
      </c>
      <c r="J6" s="187"/>
      <c r="K6" s="187"/>
      <c r="L6" s="187"/>
      <c r="M6" s="186"/>
      <c r="N6" s="186"/>
      <c r="O6" s="186"/>
      <c r="P6" s="239"/>
      <c r="Q6" s="181"/>
      <c r="R6" s="182"/>
      <c r="S6" s="14" t="s">
        <v>8</v>
      </c>
      <c r="T6" s="104" t="s">
        <v>58</v>
      </c>
      <c r="U6" s="107" t="s">
        <v>100</v>
      </c>
      <c r="V6" s="105" t="s">
        <v>101</v>
      </c>
      <c r="Y6" s="187"/>
      <c r="Z6" s="187"/>
      <c r="AA6" s="187"/>
      <c r="AB6" s="187"/>
      <c r="AC6" s="187"/>
      <c r="AD6" s="18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</row>
    <row r="7" spans="1:1009" ht="21" customHeight="1" x14ac:dyDescent="0.3">
      <c r="A7" s="239"/>
      <c r="B7" s="181"/>
      <c r="C7" s="182"/>
      <c r="D7" s="14" t="s">
        <v>9</v>
      </c>
      <c r="E7" s="104" t="s">
        <v>58</v>
      </c>
      <c r="F7" s="107" t="s">
        <v>94</v>
      </c>
      <c r="G7" s="105" t="s">
        <v>95</v>
      </c>
      <c r="J7" s="186" t="s">
        <v>31</v>
      </c>
      <c r="K7" s="186"/>
      <c r="L7" s="186"/>
      <c r="M7" s="245">
        <v>1</v>
      </c>
      <c r="P7" s="239"/>
      <c r="Q7" s="181"/>
      <c r="R7" s="182"/>
      <c r="S7" s="14" t="s">
        <v>9</v>
      </c>
      <c r="T7" s="104" t="s">
        <v>78</v>
      </c>
      <c r="U7" s="107" t="s">
        <v>102</v>
      </c>
      <c r="V7" s="105" t="s">
        <v>103</v>
      </c>
      <c r="Y7" s="186" t="s">
        <v>31</v>
      </c>
      <c r="Z7" s="186"/>
      <c r="AA7" s="186"/>
      <c r="AB7" s="245">
        <f>IF(T5&lt;&gt;"",M7+1,"")</f>
        <v>2</v>
      </c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</row>
    <row r="8" spans="1:1009" ht="21" customHeight="1" x14ac:dyDescent="0.3">
      <c r="A8" s="240"/>
      <c r="B8" s="241"/>
      <c r="C8" s="242"/>
      <c r="D8" s="14" t="s">
        <v>10</v>
      </c>
      <c r="E8" s="104" t="s">
        <v>78</v>
      </c>
      <c r="F8" s="107" t="s">
        <v>96</v>
      </c>
      <c r="G8" s="105" t="s">
        <v>97</v>
      </c>
      <c r="J8" s="186"/>
      <c r="K8" s="186"/>
      <c r="L8" s="186"/>
      <c r="M8" s="245"/>
      <c r="P8" s="240"/>
      <c r="Q8" s="241"/>
      <c r="R8" s="242"/>
      <c r="S8" s="14" t="s">
        <v>10</v>
      </c>
      <c r="T8" s="104" t="s">
        <v>78</v>
      </c>
      <c r="U8" s="107" t="s">
        <v>104</v>
      </c>
      <c r="V8" s="105" t="s">
        <v>105</v>
      </c>
      <c r="Y8" s="186"/>
      <c r="Z8" s="186"/>
      <c r="AA8" s="186"/>
      <c r="AB8" s="245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</row>
    <row r="9" spans="1:1009" ht="6" customHeight="1" thickBot="1" x14ac:dyDescent="0.35">
      <c r="A9" s="67"/>
      <c r="B9" s="20"/>
      <c r="O9" s="66"/>
      <c r="P9" s="3"/>
      <c r="Q9" s="20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</row>
    <row r="10" spans="1:1009" ht="21" customHeight="1" x14ac:dyDescent="0.3">
      <c r="A10" s="168" t="s">
        <v>45</v>
      </c>
      <c r="B10" s="169"/>
      <c r="C10" s="169"/>
      <c r="D10" s="169"/>
      <c r="E10" s="169"/>
      <c r="F10" s="170"/>
      <c r="G10" s="50" t="s">
        <v>41</v>
      </c>
      <c r="H10" s="140" t="s">
        <v>50</v>
      </c>
      <c r="I10" s="141"/>
      <c r="J10" s="141"/>
      <c r="K10" s="141"/>
      <c r="L10" s="141"/>
      <c r="M10" s="141"/>
      <c r="N10" s="142"/>
      <c r="O10" s="51" t="str">
        <f>IF(AND(E8&lt;&gt;"",H11&lt;&gt;""),"G= 1 / P= 0","")</f>
        <v>G= 1 / P= 0</v>
      </c>
      <c r="P10" s="168" t="str">
        <f>IF(AB7&lt;&gt;"",$A$10,"")</f>
        <v>1 iere  série de  Combats</v>
      </c>
      <c r="Q10" s="169"/>
      <c r="R10" s="169"/>
      <c r="S10" s="169"/>
      <c r="T10" s="169"/>
      <c r="U10" s="170"/>
      <c r="V10" s="50" t="str">
        <f>IF($AB$7&lt;&gt;"",$G$10,"")</f>
        <v>Gagné  1 / Perdu 0</v>
      </c>
      <c r="W10" s="140" t="str">
        <f>IF(AB7&lt;&gt;"",$H$10,"")</f>
        <v>POUR LA MARQUE</v>
      </c>
      <c r="X10" s="141"/>
      <c r="Y10" s="141"/>
      <c r="Z10" s="141"/>
      <c r="AA10" s="141"/>
      <c r="AB10" s="141"/>
      <c r="AC10" s="142"/>
      <c r="AD10" s="51" t="str">
        <f>IF(AND($AB$7&lt;&gt;"",W11&lt;&gt;""),$O$10,"")</f>
        <v>G= 1 / P= 0</v>
      </c>
    </row>
    <row r="11" spans="1:1009" ht="21" customHeight="1" x14ac:dyDescent="0.3">
      <c r="A11" s="249">
        <v>1</v>
      </c>
      <c r="B11" s="226" t="str">
        <f>IF(AND($A$11&lt;&gt;"",E5&lt;&gt;""),"COMBAT","" )</f>
        <v>COMBAT</v>
      </c>
      <c r="C11" s="227"/>
      <c r="D11" s="34" t="s">
        <v>7</v>
      </c>
      <c r="E11" s="114" t="str">
        <f>IF(AND(F5&lt;&gt;"",F6&lt;&gt;""),F5&amp;"  "&amp;G5,"")</f>
        <v>VILARINO  GABRIEL</v>
      </c>
      <c r="F11" s="114"/>
      <c r="G11" s="44"/>
      <c r="H11" s="228">
        <f>IF(AND(E7&lt;&gt;"",E8&lt;&gt;""),A11+1,"")</f>
        <v>2</v>
      </c>
      <c r="I11" s="43" t="str">
        <f>IF(AND(E7&lt;&gt;"",E8&lt;&gt;""),"COMBAT","")</f>
        <v>COMBAT</v>
      </c>
      <c r="J11" s="45" t="s">
        <v>9</v>
      </c>
      <c r="K11" s="146" t="str">
        <f>IF(AND(E7&lt;&gt;"",E8&lt;&gt;""),F7&amp;"  "&amp;G7,"")</f>
        <v>HUART  SAMUEL</v>
      </c>
      <c r="L11" s="147"/>
      <c r="M11" s="147"/>
      <c r="N11" s="148"/>
      <c r="O11" s="52"/>
      <c r="P11" s="249">
        <v>1</v>
      </c>
      <c r="Q11" s="226" t="str">
        <f>IF(AND($A$11&lt;&gt;"",T5&lt;&gt;""),"COMBAT","" )</f>
        <v>COMBAT</v>
      </c>
      <c r="R11" s="227"/>
      <c r="S11" s="34" t="s">
        <v>7</v>
      </c>
      <c r="T11" s="114" t="str">
        <f>IF(AND(U5&lt;&gt;"",U6&lt;&gt;""),U5&amp;"  "&amp;V5,"")</f>
        <v>MIROUZE  THEO</v>
      </c>
      <c r="U11" s="114"/>
      <c r="V11" s="44"/>
      <c r="W11" s="228">
        <f>IF(AND(T7&lt;&gt;"",T8&lt;&gt;""),P11+1,"")</f>
        <v>2</v>
      </c>
      <c r="X11" s="43" t="str">
        <f>IF(AND(T7&lt;&gt;"",T8&lt;&gt;""),"COMBAT","")</f>
        <v>COMBAT</v>
      </c>
      <c r="Y11" s="45" t="s">
        <v>9</v>
      </c>
      <c r="Z11" s="146" t="str">
        <f>IF(AND(T7&lt;&gt;"",T8&lt;&gt;""),U7&amp;"  "&amp;V7,"")</f>
        <v>JARRI  AYDEN</v>
      </c>
      <c r="AA11" s="147"/>
      <c r="AB11" s="147"/>
      <c r="AC11" s="148"/>
      <c r="AD11" s="52"/>
    </row>
    <row r="12" spans="1:1009" ht="21" customHeight="1" thickBot="1" x14ac:dyDescent="0.35">
      <c r="A12" s="250"/>
      <c r="B12" s="251" t="str">
        <f>IF(AND($A$11&lt;&gt;"",E6&lt;&gt;""),"CONTRE","" )</f>
        <v>CONTRE</v>
      </c>
      <c r="C12" s="252"/>
      <c r="D12" s="54" t="s">
        <v>8</v>
      </c>
      <c r="E12" s="115" t="str">
        <f>IF(AND(E6&lt;&gt;"",E5&lt;&gt;""),F6&amp;"  "&amp;G6,"")</f>
        <v>BRUNET  JULES</v>
      </c>
      <c r="F12" s="115"/>
      <c r="G12" s="55"/>
      <c r="H12" s="229"/>
      <c r="I12" s="56" t="str">
        <f>IF(AND(E8&lt;&gt;"",E7&lt;&gt;""),"CONTRE","")</f>
        <v>CONTRE</v>
      </c>
      <c r="J12" s="54" t="s">
        <v>10</v>
      </c>
      <c r="K12" s="143" t="str">
        <f>IF(AND(E8&lt;&gt;"",E7&lt;&gt;""),F8&amp;"  "&amp;G8,"")</f>
        <v>ROGE  MELVYN</v>
      </c>
      <c r="L12" s="144"/>
      <c r="M12" s="144"/>
      <c r="N12" s="145"/>
      <c r="O12" s="57"/>
      <c r="P12" s="250"/>
      <c r="Q12" s="251" t="str">
        <f>IF(AND($A$11&lt;&gt;"",T6&lt;&gt;""),"CONTRE","" )</f>
        <v>CONTRE</v>
      </c>
      <c r="R12" s="252"/>
      <c r="S12" s="54" t="s">
        <v>8</v>
      </c>
      <c r="T12" s="115" t="str">
        <f>IF(AND(T6&lt;&gt;"",T5&lt;&gt;""),U6&amp;"  "&amp;V6,"")</f>
        <v>HILALI  VLAD</v>
      </c>
      <c r="U12" s="115"/>
      <c r="V12" s="55"/>
      <c r="W12" s="229"/>
      <c r="X12" s="56" t="str">
        <f>IF(AND(T8&lt;&gt;"",T7&lt;&gt;""),"CONTRE","")</f>
        <v>CONTRE</v>
      </c>
      <c r="Y12" s="54" t="s">
        <v>10</v>
      </c>
      <c r="Z12" s="143" t="str">
        <f>IF(AND(T8&lt;&gt;"",T7&lt;&gt;""),U8&amp;"  "&amp;V8,"")</f>
        <v>ARREDONDO  ETHAN</v>
      </c>
      <c r="AA12" s="144"/>
      <c r="AB12" s="144"/>
      <c r="AC12" s="145"/>
      <c r="AD12" s="57"/>
    </row>
    <row r="13" spans="1:1009" ht="5.0999999999999996" customHeight="1" thickBot="1" x14ac:dyDescent="0.35">
      <c r="A13" s="59"/>
      <c r="B13" s="61"/>
      <c r="C13" s="61"/>
      <c r="D13" s="61"/>
      <c r="E13" s="62"/>
      <c r="F13" s="62"/>
      <c r="G13" s="64"/>
      <c r="H13" s="63"/>
      <c r="I13" s="60"/>
      <c r="J13" s="61"/>
      <c r="K13" s="62"/>
      <c r="L13" s="62"/>
      <c r="M13" s="62"/>
      <c r="N13" s="62"/>
      <c r="O13" s="65"/>
      <c r="P13" s="59"/>
      <c r="Q13" s="61"/>
      <c r="R13" s="61"/>
      <c r="S13" s="61"/>
      <c r="T13" s="62"/>
      <c r="U13" s="62"/>
      <c r="V13" s="64"/>
      <c r="W13" s="63"/>
      <c r="X13" s="60"/>
      <c r="Y13" s="61"/>
      <c r="Z13" s="62"/>
      <c r="AA13" s="62"/>
      <c r="AB13" s="62"/>
      <c r="AC13" s="62"/>
      <c r="AD13" s="65"/>
    </row>
    <row r="14" spans="1:1009" ht="21" customHeight="1" x14ac:dyDescent="0.3">
      <c r="A14" s="168" t="str">
        <f>IF(AND(E7&lt;&gt;"",E8&lt;&gt;""),"2 ème série de  Combats","")</f>
        <v>2 ème série de  Combats</v>
      </c>
      <c r="B14" s="169"/>
      <c r="C14" s="169"/>
      <c r="D14" s="169"/>
      <c r="E14" s="169"/>
      <c r="F14" s="170"/>
      <c r="G14" s="68" t="str">
        <f>IF(E5&lt;&gt;"",G10,"")</f>
        <v>Gagné  1 / Perdu 0</v>
      </c>
      <c r="H14" s="141" t="str">
        <f>$H$10</f>
        <v>POUR LA MARQUE</v>
      </c>
      <c r="I14" s="141"/>
      <c r="J14" s="141"/>
      <c r="K14" s="141"/>
      <c r="L14" s="141"/>
      <c r="M14" s="141"/>
      <c r="N14" s="142"/>
      <c r="O14" s="51" t="str">
        <f>IF(AND(E7&lt;&gt;"",E8&gt;""),O10,"")</f>
        <v>G= 1 / P= 0</v>
      </c>
      <c r="P14" s="168" t="str">
        <f>IF(AB7&lt;&gt;"",$A$14,"")</f>
        <v>2 ème série de  Combats</v>
      </c>
      <c r="Q14" s="169"/>
      <c r="R14" s="169"/>
      <c r="S14" s="169"/>
      <c r="T14" s="169"/>
      <c r="U14" s="170"/>
      <c r="V14" s="50" t="str">
        <f>IF($AB$7&lt;&gt;"",$G$10,"")</f>
        <v>Gagné  1 / Perdu 0</v>
      </c>
      <c r="W14" s="140" t="str">
        <f>IF(AB7&lt;&gt;"",$H$10,"")</f>
        <v>POUR LA MARQUE</v>
      </c>
      <c r="X14" s="141"/>
      <c r="Y14" s="141"/>
      <c r="Z14" s="141"/>
      <c r="AA14" s="141"/>
      <c r="AB14" s="141"/>
      <c r="AC14" s="142"/>
      <c r="AD14" s="51" t="str">
        <f>IF(AND($AB$7&lt;&gt;"",W15&lt;&gt;""),$O$10,"")</f>
        <v>G= 1 / P= 0</v>
      </c>
    </row>
    <row r="15" spans="1:1009" ht="21" customHeight="1" x14ac:dyDescent="0.3">
      <c r="A15" s="243">
        <f>IF(OR(K11="",H11=""),2,H11+1)</f>
        <v>3</v>
      </c>
      <c r="B15" s="226" t="str">
        <f>IF(AND(E5="",E7=""),"","COMBAT" )</f>
        <v>COMBAT</v>
      </c>
      <c r="C15" s="227"/>
      <c r="D15" s="36" t="s">
        <v>7</v>
      </c>
      <c r="E15" s="146" t="str">
        <f>IF(AND(E5&lt;&gt;"",E7&lt;&gt;""),F5&amp;"  "&amp;G5,"")</f>
        <v>VILARINO  GABRIEL</v>
      </c>
      <c r="F15" s="148"/>
      <c r="G15" s="46"/>
      <c r="H15" s="228">
        <f>IF(AND(E6&lt;&gt;"",E8&lt;&gt;""),A15+1,"")</f>
        <v>4</v>
      </c>
      <c r="I15" s="47" t="str">
        <f>IF(AND(E6&lt;&gt;"",E8&lt;&gt;""),"COMBAT","")</f>
        <v>COMBAT</v>
      </c>
      <c r="J15" s="45" t="s">
        <v>8</v>
      </c>
      <c r="K15" s="146" t="str">
        <f>IF(AND(E6&lt;&gt;"",E8&lt;&gt;""),F6&amp;"  "&amp;G6,"")</f>
        <v>BRUNET  JULES</v>
      </c>
      <c r="L15" s="147"/>
      <c r="M15" s="230"/>
      <c r="N15" s="231"/>
      <c r="O15" s="52"/>
      <c r="P15" s="243">
        <f>IF(OR(Z11="",W11=""),2,W11+1)</f>
        <v>3</v>
      </c>
      <c r="Q15" s="226" t="str">
        <f>IF(AND(T5="",T7=""),"","COMBAT" )</f>
        <v>COMBAT</v>
      </c>
      <c r="R15" s="227"/>
      <c r="S15" s="36" t="s">
        <v>7</v>
      </c>
      <c r="T15" s="146" t="str">
        <f>IF(AND(T5&lt;&gt;"",T7&lt;&gt;""),U5&amp;"  "&amp;V5,"")</f>
        <v>MIROUZE  THEO</v>
      </c>
      <c r="U15" s="148"/>
      <c r="V15" s="46"/>
      <c r="W15" s="228">
        <f>IF(AND(T6&lt;&gt;"",T8&lt;&gt;""),P15+1,"")</f>
        <v>4</v>
      </c>
      <c r="X15" s="47" t="str">
        <f>IF(AND(T6&lt;&gt;"",T8&lt;&gt;""),"COMBAT","")</f>
        <v>COMBAT</v>
      </c>
      <c r="Y15" s="45" t="s">
        <v>8</v>
      </c>
      <c r="Z15" s="146" t="str">
        <f>IF(AND(T6&lt;&gt;"",T8&lt;&gt;""),U6&amp;"  "&amp;V6,"")</f>
        <v>HILALI  VLAD</v>
      </c>
      <c r="AA15" s="147"/>
      <c r="AB15" s="230"/>
      <c r="AC15" s="231"/>
      <c r="AD15" s="52"/>
    </row>
    <row r="16" spans="1:1009" ht="21" customHeight="1" thickBot="1" x14ac:dyDescent="0.35">
      <c r="A16" s="244"/>
      <c r="B16" s="232" t="str">
        <f>IF(AND(E7="",E5=""),"","CONTRE")</f>
        <v>CONTRE</v>
      </c>
      <c r="C16" s="233"/>
      <c r="D16" s="53" t="s">
        <v>9</v>
      </c>
      <c r="E16" s="143" t="str">
        <f>IF(AND(E7&lt;&gt;"",E5&lt;&gt;""),F7&amp;"  "&amp;G7,"")</f>
        <v>HUART  SAMUEL</v>
      </c>
      <c r="F16" s="145"/>
      <c r="G16" s="55"/>
      <c r="H16" s="229"/>
      <c r="I16" s="58" t="str">
        <f>IF(AND(E8&lt;&gt;"",E7&lt;&gt;""),"CONTRE","")</f>
        <v>CONTRE</v>
      </c>
      <c r="J16" s="54" t="s">
        <v>10</v>
      </c>
      <c r="K16" s="143" t="str">
        <f>IF(AND(E8&lt;&gt;"",E6&lt;&gt;""),F8&amp;"  "&amp;G8,"")</f>
        <v>ROGE  MELVYN</v>
      </c>
      <c r="L16" s="144"/>
      <c r="M16" s="144"/>
      <c r="N16" s="145"/>
      <c r="O16" s="57"/>
      <c r="P16" s="244"/>
      <c r="Q16" s="232" t="str">
        <f>IF(AND(T7="",T5=""),"","CONTRE")</f>
        <v>CONTRE</v>
      </c>
      <c r="R16" s="233"/>
      <c r="S16" s="53" t="s">
        <v>9</v>
      </c>
      <c r="T16" s="143" t="str">
        <f>IF(AND(T7&lt;&gt;"",T5&lt;&gt;""),U7&amp;"  "&amp;V7,"")</f>
        <v>JARRI  AYDEN</v>
      </c>
      <c r="U16" s="145"/>
      <c r="V16" s="55"/>
      <c r="W16" s="229"/>
      <c r="X16" s="58" t="str">
        <f>IF(AND(T8&lt;&gt;"",T7&lt;&gt;""),"CONTRE","")</f>
        <v>CONTRE</v>
      </c>
      <c r="Y16" s="54" t="s">
        <v>10</v>
      </c>
      <c r="Z16" s="143" t="str">
        <f>IF(AND(T8&lt;&gt;"",T6&lt;&gt;""),U8&amp;"  "&amp;V8,"")</f>
        <v>ARREDONDO  ETHAN</v>
      </c>
      <c r="AA16" s="144"/>
      <c r="AB16" s="144"/>
      <c r="AC16" s="145"/>
      <c r="AD16" s="57"/>
    </row>
    <row r="17" spans="1:1009" ht="5.0999999999999996" customHeight="1" thickBot="1" x14ac:dyDescent="0.35">
      <c r="A17" s="59"/>
      <c r="B17" s="60"/>
      <c r="C17" s="60"/>
      <c r="D17" s="61"/>
      <c r="E17" s="62"/>
      <c r="F17" s="62"/>
      <c r="G17" s="64"/>
      <c r="H17" s="63"/>
      <c r="I17" s="60"/>
      <c r="J17" s="61"/>
      <c r="K17" s="62"/>
      <c r="L17" s="62"/>
      <c r="M17" s="62"/>
      <c r="N17" s="62"/>
      <c r="O17" s="65"/>
      <c r="P17" s="59"/>
      <c r="Q17" s="60"/>
      <c r="R17" s="60"/>
      <c r="S17" s="61"/>
      <c r="T17" s="62"/>
      <c r="U17" s="62"/>
      <c r="V17" s="64"/>
      <c r="W17" s="63"/>
      <c r="X17" s="60"/>
      <c r="Y17" s="61"/>
      <c r="Z17" s="62"/>
      <c r="AA17" s="62"/>
      <c r="AB17" s="62"/>
      <c r="AC17" s="62"/>
      <c r="AD17" s="65"/>
    </row>
    <row r="18" spans="1:1009" ht="21" customHeight="1" x14ac:dyDescent="0.3">
      <c r="A18" s="168" t="str">
        <f>IF(AND(E7&lt;&gt;"",E8&lt;&gt;""),"3 ème série de  Combats","")</f>
        <v>3 ème série de  Combats</v>
      </c>
      <c r="B18" s="169"/>
      <c r="C18" s="169"/>
      <c r="D18" s="169"/>
      <c r="E18" s="169"/>
      <c r="F18" s="170"/>
      <c r="G18" s="50" t="str">
        <f>IF(AND(E7&lt;&gt;"",E8&lt;&gt;""),G10,"")</f>
        <v>Gagné  1 / Perdu 0</v>
      </c>
      <c r="H18" s="246" t="str">
        <f>$H$10</f>
        <v>POUR LA MARQUE</v>
      </c>
      <c r="I18" s="247"/>
      <c r="J18" s="247"/>
      <c r="K18" s="247"/>
      <c r="L18" s="247"/>
      <c r="M18" s="247"/>
      <c r="N18" s="248"/>
      <c r="O18" s="51" t="str">
        <f>IF(AND(E6&lt;&gt;"",E7&lt;&gt;""),"G=1 / P=0","")</f>
        <v>G=1 / P=0</v>
      </c>
      <c r="P18" s="168" t="str">
        <f>IF(AB7&lt;&gt;"",$A$18,"")</f>
        <v>3 ème série de  Combats</v>
      </c>
      <c r="Q18" s="169"/>
      <c r="R18" s="169"/>
      <c r="S18" s="169"/>
      <c r="T18" s="169"/>
      <c r="U18" s="170"/>
      <c r="V18" s="50" t="str">
        <f>IF($AB$7&lt;&gt;"",$G$10,"")</f>
        <v>Gagné  1 / Perdu 0</v>
      </c>
      <c r="W18" s="140" t="str">
        <f>IF(AB7&lt;&gt;"",$H$10,"")</f>
        <v>POUR LA MARQUE</v>
      </c>
      <c r="X18" s="141"/>
      <c r="Y18" s="141"/>
      <c r="Z18" s="141"/>
      <c r="AA18" s="141"/>
      <c r="AB18" s="141"/>
      <c r="AC18" s="142"/>
      <c r="AD18" s="51" t="str">
        <f>IF(AND($AB$7&lt;&gt;"",W19&lt;&gt;""),$O$10,"")</f>
        <v>G= 1 / P= 0</v>
      </c>
    </row>
    <row r="19" spans="1:1009" ht="21" customHeight="1" x14ac:dyDescent="0.3">
      <c r="A19" s="243">
        <f>IF(AND(E5&lt;&gt;"",E8&lt;&gt;""),H15+1,"")</f>
        <v>5</v>
      </c>
      <c r="B19" s="226" t="str">
        <f>IF(A19&lt;&gt;"","COMBAT","")</f>
        <v>COMBAT</v>
      </c>
      <c r="C19" s="227"/>
      <c r="D19" s="36" t="s">
        <v>7</v>
      </c>
      <c r="E19" s="146" t="str">
        <f>IF(AND(E5&lt;&gt;"",E8&lt;&gt;""),F5&amp;"  "&amp;G5,"")</f>
        <v>VILARINO  GABRIEL</v>
      </c>
      <c r="F19" s="148"/>
      <c r="G19" s="46"/>
      <c r="H19" s="228">
        <f>IF(AND(E6&lt;&gt;"",E7&lt;&gt;""),A19+1,"")</f>
        <v>6</v>
      </c>
      <c r="I19" s="43" t="str">
        <f>IF(AND(E6&lt;&gt;"",E7&lt;&gt;""),"COMBAT","" )</f>
        <v>COMBAT</v>
      </c>
      <c r="J19" s="34" t="s">
        <v>8</v>
      </c>
      <c r="K19" s="146" t="str">
        <f>IF(AND(E6&lt;&gt;"",E7&lt;&gt;""),F6&amp;"  "&amp;G6,"")</f>
        <v>BRUNET  JULES</v>
      </c>
      <c r="L19" s="147"/>
      <c r="M19" s="230"/>
      <c r="N19" s="231"/>
      <c r="O19" s="52"/>
      <c r="P19" s="243">
        <f>IF(AND(T5&lt;&gt;"",T8&lt;&gt;""),W15+1,"")</f>
        <v>5</v>
      </c>
      <c r="Q19" s="226" t="str">
        <f>IF(P19&lt;&gt;"","COMBAT","")</f>
        <v>COMBAT</v>
      </c>
      <c r="R19" s="227"/>
      <c r="S19" s="36" t="s">
        <v>7</v>
      </c>
      <c r="T19" s="146" t="str">
        <f>IF(AND(T5&lt;&gt;"",T8&lt;&gt;""),U5&amp;"  "&amp;V5,"")</f>
        <v>MIROUZE  THEO</v>
      </c>
      <c r="U19" s="148"/>
      <c r="V19" s="46"/>
      <c r="W19" s="228">
        <f>IF(AND(T6&lt;&gt;"",T7&lt;&gt;""),P19+1,"")</f>
        <v>6</v>
      </c>
      <c r="X19" s="43" t="str">
        <f>IF(AND(T6&lt;&gt;"",T7&lt;&gt;""),"COMBAT","" )</f>
        <v>COMBAT</v>
      </c>
      <c r="Y19" s="34" t="s">
        <v>8</v>
      </c>
      <c r="Z19" s="146" t="str">
        <f>IF(AND(T6&lt;&gt;"",T7&lt;&gt;""),U6&amp;"  "&amp;V6,"")</f>
        <v>HILALI  VLAD</v>
      </c>
      <c r="AA19" s="147"/>
      <c r="AB19" s="230"/>
      <c r="AC19" s="231"/>
      <c r="AD19" s="52"/>
    </row>
    <row r="20" spans="1:1009" ht="21" customHeight="1" thickBot="1" x14ac:dyDescent="0.35">
      <c r="A20" s="244"/>
      <c r="B20" s="232" t="str">
        <f>IF(A19&lt;&gt;"","CONTRE","")</f>
        <v>CONTRE</v>
      </c>
      <c r="C20" s="233"/>
      <c r="D20" s="53" t="s">
        <v>10</v>
      </c>
      <c r="E20" s="143" t="str">
        <f>IF(AND(E8&lt;&gt;"",E5&lt;&gt;""),F8&amp;"  "&amp;G8,"")</f>
        <v>ROGE  MELVYN</v>
      </c>
      <c r="F20" s="145"/>
      <c r="G20" s="55"/>
      <c r="H20" s="229"/>
      <c r="I20" s="56" t="str">
        <f>IF(AND(E6&lt;&gt;"",E7&lt;&gt;""),"CONTRE","")</f>
        <v>CONTRE</v>
      </c>
      <c r="J20" s="54" t="s">
        <v>9</v>
      </c>
      <c r="K20" s="143" t="str">
        <f>IF(AND(E6&lt;&gt;"",E7&lt;&gt;""),F7&amp;"  "&amp;G7,"")</f>
        <v>HUART  SAMUEL</v>
      </c>
      <c r="L20" s="144"/>
      <c r="M20" s="234"/>
      <c r="N20" s="235"/>
      <c r="O20" s="57"/>
      <c r="P20" s="244"/>
      <c r="Q20" s="232" t="str">
        <f>IF(P19&lt;&gt;"","CONTRE","")</f>
        <v>CONTRE</v>
      </c>
      <c r="R20" s="233"/>
      <c r="S20" s="53" t="s">
        <v>10</v>
      </c>
      <c r="T20" s="143" t="str">
        <f>IF(AND(T8&lt;&gt;"",T5&lt;&gt;""),U8&amp;"  "&amp;V8,"")</f>
        <v>ARREDONDO  ETHAN</v>
      </c>
      <c r="U20" s="145"/>
      <c r="V20" s="55"/>
      <c r="W20" s="229"/>
      <c r="X20" s="56" t="str">
        <f>IF(AND(T6&lt;&gt;"",T7&lt;&gt;""),"CONTRE","")</f>
        <v>CONTRE</v>
      </c>
      <c r="Y20" s="54" t="s">
        <v>9</v>
      </c>
      <c r="Z20" s="143" t="str">
        <f>IF(AND(T6&lt;&gt;"",T7&lt;&gt;""),U7&amp;"  "&amp;V7,"")</f>
        <v>JARRI  AYDEN</v>
      </c>
      <c r="AA20" s="144"/>
      <c r="AB20" s="234"/>
      <c r="AC20" s="235"/>
      <c r="AD20" s="57"/>
    </row>
    <row r="21" spans="1:1009" ht="5.0999999999999996" customHeight="1" x14ac:dyDescent="0.3">
      <c r="A21" s="16"/>
      <c r="B21" s="21"/>
      <c r="C21" s="21"/>
      <c r="D21" s="22"/>
      <c r="E21" s="17"/>
      <c r="F21" s="17"/>
      <c r="G21" s="22"/>
      <c r="H21" s="17"/>
      <c r="P21" s="16"/>
      <c r="Q21" s="21"/>
      <c r="R21" s="21"/>
      <c r="S21" s="22"/>
      <c r="T21" s="17"/>
      <c r="U21" s="17"/>
      <c r="V21" s="22"/>
      <c r="W21" s="17"/>
    </row>
    <row r="22" spans="1:1009" ht="21" customHeight="1" x14ac:dyDescent="0.3">
      <c r="A22" s="216" t="s">
        <v>49</v>
      </c>
      <c r="B22" s="217"/>
      <c r="C22" s="217"/>
      <c r="D22" s="218"/>
      <c r="E22" s="224" t="s">
        <v>27</v>
      </c>
      <c r="F22" s="137"/>
      <c r="G22" s="13" t="s">
        <v>12</v>
      </c>
      <c r="H22" s="137" t="s">
        <v>13</v>
      </c>
      <c r="I22" s="137"/>
      <c r="J22" s="137"/>
      <c r="K22" s="223" t="s">
        <v>14</v>
      </c>
      <c r="L22" s="224"/>
      <c r="M22" s="225" t="s">
        <v>11</v>
      </c>
      <c r="N22" s="225"/>
      <c r="P22" s="216" t="str">
        <f>IF(AB7&lt;&gt;"",$A$22,"")</f>
        <v>Reporter ici                le Résultat              des combats</v>
      </c>
      <c r="Q22" s="217"/>
      <c r="R22" s="217"/>
      <c r="S22" s="218"/>
      <c r="T22" s="224" t="s">
        <v>27</v>
      </c>
      <c r="U22" s="137"/>
      <c r="V22" s="13" t="s">
        <v>12</v>
      </c>
      <c r="W22" s="137" t="s">
        <v>13</v>
      </c>
      <c r="X22" s="137"/>
      <c r="Y22" s="137"/>
      <c r="Z22" s="223" t="s">
        <v>14</v>
      </c>
      <c r="AA22" s="224"/>
      <c r="AB22" s="225" t="s">
        <v>11</v>
      </c>
      <c r="AC22" s="225"/>
    </row>
    <row r="23" spans="1:1009" ht="21" customHeight="1" x14ac:dyDescent="0.3">
      <c r="A23" s="219"/>
      <c r="B23" s="163"/>
      <c r="C23" s="163"/>
      <c r="D23" s="164"/>
      <c r="E23" s="97" t="str">
        <f>IF(E5&lt;&gt;"",D5&amp;"   "&amp;F5,"")</f>
        <v>A   VILARINO</v>
      </c>
      <c r="F23" s="96" t="str">
        <f>IF(E5&lt;&gt;"",G5,"")</f>
        <v>GABRIEL</v>
      </c>
      <c r="G23" s="31"/>
      <c r="H23" s="193"/>
      <c r="I23" s="193"/>
      <c r="J23" s="193"/>
      <c r="K23" s="193"/>
      <c r="L23" s="193"/>
      <c r="M23" s="193"/>
      <c r="N23" s="193"/>
      <c r="P23" s="219"/>
      <c r="Q23" s="163"/>
      <c r="R23" s="163"/>
      <c r="S23" s="164"/>
      <c r="T23" s="97" t="str">
        <f>IF(T5&lt;&gt;"",S5&amp;"   "&amp;U5,"")</f>
        <v>A   MIROUZE</v>
      </c>
      <c r="U23" s="96" t="str">
        <f>IF(T5&lt;&gt;"",V5,"")</f>
        <v>THEO</v>
      </c>
      <c r="V23" s="31"/>
      <c r="W23" s="193"/>
      <c r="X23" s="193"/>
      <c r="Y23" s="193"/>
      <c r="Z23" s="193"/>
      <c r="AA23" s="193"/>
      <c r="AB23" s="193"/>
      <c r="AC23" s="193"/>
    </row>
    <row r="24" spans="1:1009" ht="21" customHeight="1" x14ac:dyDescent="0.3">
      <c r="A24" s="219"/>
      <c r="B24" s="163"/>
      <c r="C24" s="163"/>
      <c r="D24" s="164"/>
      <c r="E24" s="97" t="str">
        <f>IF(E6&lt;&gt;"",D6&amp;"   "&amp;F6,"")</f>
        <v>B   BRUNET</v>
      </c>
      <c r="F24" s="96" t="str">
        <f>IF(E6&lt;&gt;"",G6,"")</f>
        <v>JULES</v>
      </c>
      <c r="G24" s="31"/>
      <c r="H24" s="215"/>
      <c r="I24" s="215"/>
      <c r="J24" s="215"/>
      <c r="K24" s="215"/>
      <c r="L24" s="215"/>
      <c r="M24" s="193"/>
      <c r="N24" s="193"/>
      <c r="P24" s="219"/>
      <c r="Q24" s="163"/>
      <c r="R24" s="163"/>
      <c r="S24" s="164"/>
      <c r="T24" s="97" t="str">
        <f>IF(T6&lt;&gt;"",S6&amp;"   "&amp;U6,"")</f>
        <v>B   HILALI</v>
      </c>
      <c r="U24" s="96" t="str">
        <f>IF(T6&lt;&gt;"",V6,"")</f>
        <v>VLAD</v>
      </c>
      <c r="V24" s="31"/>
      <c r="W24" s="215"/>
      <c r="X24" s="215"/>
      <c r="Y24" s="215"/>
      <c r="Z24" s="215"/>
      <c r="AA24" s="215"/>
      <c r="AB24" s="193"/>
      <c r="AC24" s="193"/>
    </row>
    <row r="25" spans="1:1009" ht="21" customHeight="1" x14ac:dyDescent="0.3">
      <c r="A25" s="219"/>
      <c r="B25" s="163"/>
      <c r="C25" s="163"/>
      <c r="D25" s="164"/>
      <c r="E25" s="97" t="str">
        <f>IF(E7&lt;&gt;"",D7&amp;"   "&amp;F7,"")</f>
        <v>C   HUART</v>
      </c>
      <c r="F25" s="96" t="str">
        <f>IF(E7&lt;&gt;"",G7,"")</f>
        <v>SAMUEL</v>
      </c>
      <c r="G25" s="31"/>
      <c r="H25" s="215"/>
      <c r="I25" s="215"/>
      <c r="J25" s="215"/>
      <c r="K25" s="215"/>
      <c r="L25" s="215"/>
      <c r="M25" s="193"/>
      <c r="N25" s="193"/>
      <c r="P25" s="219"/>
      <c r="Q25" s="163"/>
      <c r="R25" s="163"/>
      <c r="S25" s="164"/>
      <c r="T25" s="97" t="str">
        <f>IF(T7&lt;&gt;"",S7&amp;"   "&amp;U7,"")</f>
        <v>C   JARRI</v>
      </c>
      <c r="U25" s="96" t="str">
        <f>IF(T7&lt;&gt;"",V7,"")</f>
        <v>AYDEN</v>
      </c>
      <c r="V25" s="31"/>
      <c r="W25" s="215"/>
      <c r="X25" s="215"/>
      <c r="Y25" s="215"/>
      <c r="Z25" s="215"/>
      <c r="AA25" s="215"/>
      <c r="AB25" s="193"/>
      <c r="AC25" s="193"/>
    </row>
    <row r="26" spans="1:1009" ht="21" customHeight="1" x14ac:dyDescent="0.3">
      <c r="A26" s="220"/>
      <c r="B26" s="221"/>
      <c r="C26" s="221"/>
      <c r="D26" s="222"/>
      <c r="E26" s="97" t="str">
        <f>IF(E8&lt;&gt;"",D8&amp;"   "&amp;F8,"")</f>
        <v>D   ROGE</v>
      </c>
      <c r="F26" s="96" t="str">
        <f>IF(E8&lt;&gt;"",G8,"")</f>
        <v>MELVYN</v>
      </c>
      <c r="G26" s="31"/>
      <c r="H26" s="215"/>
      <c r="I26" s="215"/>
      <c r="J26" s="215"/>
      <c r="K26" s="193"/>
      <c r="L26" s="193"/>
      <c r="M26" s="193"/>
      <c r="N26" s="193"/>
      <c r="P26" s="220"/>
      <c r="Q26" s="221"/>
      <c r="R26" s="221"/>
      <c r="S26" s="222"/>
      <c r="T26" s="97" t="str">
        <f>IF(T8&lt;&gt;"",S8&amp;"   "&amp;U8,"")</f>
        <v>D   ARREDONDO</v>
      </c>
      <c r="U26" s="96" t="str">
        <f>IF(T8&lt;&gt;"",V8,"")</f>
        <v>ETHAN</v>
      </c>
      <c r="V26" s="31"/>
      <c r="W26" s="215"/>
      <c r="X26" s="215"/>
      <c r="Y26" s="215"/>
      <c r="Z26" s="193"/>
      <c r="AA26" s="193"/>
      <c r="AB26" s="193"/>
      <c r="AC26" s="193"/>
    </row>
    <row r="27" spans="1:1009" ht="5.0999999999999996" customHeight="1" x14ac:dyDescent="0.3">
      <c r="B27" s="49"/>
      <c r="E27" s="40"/>
      <c r="G27" s="3"/>
      <c r="H27" s="3"/>
      <c r="I27" s="3"/>
      <c r="Q27" s="49"/>
      <c r="T27" s="40"/>
      <c r="V27" s="3"/>
      <c r="W27" s="3"/>
      <c r="X27" s="3"/>
    </row>
    <row r="28" spans="1:1009" ht="24.9" customHeight="1" x14ac:dyDescent="0.3">
      <c r="A28" s="200" t="s">
        <v>32</v>
      </c>
      <c r="B28" s="201"/>
      <c r="C28" s="201"/>
      <c r="D28" s="202"/>
      <c r="E28" s="125" t="s">
        <v>29</v>
      </c>
      <c r="F28" s="126"/>
      <c r="G28" s="127"/>
      <c r="H28" s="41" t="s">
        <v>38</v>
      </c>
      <c r="I28" s="137"/>
      <c r="J28" s="137"/>
      <c r="K28" s="137"/>
      <c r="L28" s="137"/>
      <c r="M28" s="137"/>
      <c r="N28" s="137"/>
      <c r="O28" s="137"/>
      <c r="P28" s="200" t="s">
        <v>32</v>
      </c>
      <c r="Q28" s="201"/>
      <c r="R28" s="201"/>
      <c r="S28" s="202"/>
      <c r="T28" s="125" t="s">
        <v>29</v>
      </c>
      <c r="U28" s="126"/>
      <c r="V28" s="127"/>
      <c r="W28" s="41" t="s">
        <v>38</v>
      </c>
      <c r="X28" s="137"/>
      <c r="Y28" s="137"/>
      <c r="Z28" s="137"/>
      <c r="AA28" s="137"/>
      <c r="AB28" s="137"/>
      <c r="AC28" s="137"/>
      <c r="AD28" s="137"/>
    </row>
    <row r="29" spans="1:1009" ht="24.9" customHeight="1" x14ac:dyDescent="0.3">
      <c r="A29" s="203"/>
      <c r="B29" s="204"/>
      <c r="C29" s="204"/>
      <c r="D29" s="205"/>
      <c r="E29" s="128"/>
      <c r="F29" s="129"/>
      <c r="G29" s="130"/>
      <c r="H29" s="41" t="s">
        <v>39</v>
      </c>
      <c r="I29" s="137"/>
      <c r="J29" s="137"/>
      <c r="K29" s="137"/>
      <c r="L29" s="137"/>
      <c r="M29" s="137"/>
      <c r="N29" s="137"/>
      <c r="O29" s="137"/>
      <c r="P29" s="203"/>
      <c r="Q29" s="204"/>
      <c r="R29" s="204"/>
      <c r="S29" s="205"/>
      <c r="T29" s="128"/>
      <c r="U29" s="129"/>
      <c r="V29" s="130"/>
      <c r="W29" s="41" t="s">
        <v>39</v>
      </c>
      <c r="X29" s="137"/>
      <c r="Y29" s="137"/>
      <c r="Z29" s="137"/>
      <c r="AA29" s="137"/>
      <c r="AB29" s="137"/>
      <c r="AC29" s="137"/>
      <c r="AD29" s="137"/>
    </row>
    <row r="30" spans="1:1009" ht="18" customHeight="1" x14ac:dyDescent="0.3">
      <c r="A30" s="203"/>
      <c r="B30" s="204"/>
      <c r="C30" s="204"/>
      <c r="D30" s="205"/>
      <c r="E30" s="209" t="s">
        <v>30</v>
      </c>
      <c r="F30" s="210"/>
      <c r="G30" s="211"/>
      <c r="H30" s="139" t="s">
        <v>40</v>
      </c>
      <c r="I30" s="137"/>
      <c r="J30" s="137"/>
      <c r="K30" s="137"/>
      <c r="L30" s="149" t="s">
        <v>28</v>
      </c>
      <c r="M30" s="137"/>
      <c r="N30" s="137"/>
      <c r="O30" s="137"/>
      <c r="P30" s="203"/>
      <c r="Q30" s="204"/>
      <c r="R30" s="204"/>
      <c r="S30" s="205"/>
      <c r="T30" s="209" t="s">
        <v>30</v>
      </c>
      <c r="U30" s="210"/>
      <c r="V30" s="211"/>
      <c r="W30" s="139" t="s">
        <v>40</v>
      </c>
      <c r="X30" s="137"/>
      <c r="Y30" s="137"/>
      <c r="Z30" s="137"/>
      <c r="AA30" s="149" t="s">
        <v>28</v>
      </c>
      <c r="AB30" s="137"/>
      <c r="AC30" s="137"/>
      <c r="AD30" s="137"/>
    </row>
    <row r="31" spans="1:1009" ht="18" customHeight="1" x14ac:dyDescent="0.3">
      <c r="A31" s="206"/>
      <c r="B31" s="207"/>
      <c r="C31" s="207"/>
      <c r="D31" s="208"/>
      <c r="E31" s="212"/>
      <c r="F31" s="213"/>
      <c r="G31" s="214"/>
      <c r="H31" s="139"/>
      <c r="I31" s="137"/>
      <c r="J31" s="137"/>
      <c r="K31" s="137"/>
      <c r="L31" s="149"/>
      <c r="M31" s="137"/>
      <c r="N31" s="137"/>
      <c r="O31" s="137"/>
      <c r="P31" s="206"/>
      <c r="Q31" s="207"/>
      <c r="R31" s="207"/>
      <c r="S31" s="208"/>
      <c r="T31" s="212"/>
      <c r="U31" s="213"/>
      <c r="V31" s="214"/>
      <c r="W31" s="139"/>
      <c r="X31" s="137"/>
      <c r="Y31" s="137"/>
      <c r="Z31" s="137"/>
      <c r="AA31" s="149"/>
      <c r="AB31" s="137"/>
      <c r="AC31" s="137"/>
      <c r="AD31" s="137"/>
    </row>
    <row r="32" spans="1:1009" ht="23.25" customHeight="1" x14ac:dyDescent="0.45">
      <c r="B32" s="173" t="s">
        <v>0</v>
      </c>
      <c r="C32" s="173"/>
      <c r="D32" s="173"/>
      <c r="E32" s="188" t="s">
        <v>16</v>
      </c>
      <c r="F32" s="188"/>
      <c r="G32" s="188"/>
      <c r="H32" s="188"/>
      <c r="I32" s="173" t="s">
        <v>1</v>
      </c>
      <c r="J32" s="173"/>
      <c r="K32" s="173"/>
      <c r="L32" s="173"/>
      <c r="M32" s="173"/>
      <c r="N32" s="173"/>
      <c r="Q32" s="173" t="s">
        <v>0</v>
      </c>
      <c r="R32" s="173"/>
      <c r="S32" s="173"/>
      <c r="T32" s="188" t="s">
        <v>16</v>
      </c>
      <c r="U32" s="188"/>
      <c r="V32" s="188"/>
      <c r="W32" s="188"/>
      <c r="X32" s="173" t="s">
        <v>1</v>
      </c>
      <c r="Y32" s="173"/>
      <c r="Z32" s="173"/>
      <c r="AA32" s="173"/>
      <c r="AB32" s="173"/>
      <c r="AC32" s="173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</row>
    <row r="33" spans="1:1009" ht="5.0999999999999996" customHeight="1" x14ac:dyDescent="0.3">
      <c r="F33" s="7"/>
      <c r="G33" s="12"/>
      <c r="H33" s="12"/>
      <c r="U33" s="7"/>
      <c r="V33" s="12"/>
      <c r="W33" s="12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</row>
    <row r="34" spans="1:1009" ht="21" customHeight="1" x14ac:dyDescent="0.3">
      <c r="E34" s="1" t="s">
        <v>4</v>
      </c>
      <c r="F34" s="1" t="s">
        <v>5</v>
      </c>
      <c r="G34" s="1" t="s">
        <v>6</v>
      </c>
      <c r="J34" s="186" t="s">
        <v>2</v>
      </c>
      <c r="K34" s="186"/>
      <c r="L34" s="186"/>
      <c r="M34" s="186"/>
      <c r="N34" s="186"/>
      <c r="O34" s="186"/>
      <c r="T34" s="1" t="s">
        <v>4</v>
      </c>
      <c r="U34" s="1" t="s">
        <v>5</v>
      </c>
      <c r="V34" s="1" t="s">
        <v>6</v>
      </c>
      <c r="Y34" s="186" t="s">
        <v>2</v>
      </c>
      <c r="Z34" s="186"/>
      <c r="AA34" s="186"/>
      <c r="AB34" s="186"/>
      <c r="AC34" s="186"/>
      <c r="AD34" s="186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</row>
    <row r="35" spans="1:1009" ht="5.0999999999999996" customHeight="1" x14ac:dyDescent="0.3">
      <c r="B35" s="10"/>
      <c r="C35" s="10"/>
      <c r="D35" s="4"/>
      <c r="F35" s="10"/>
      <c r="G35" s="4"/>
      <c r="J35" s="186"/>
      <c r="K35" s="186"/>
      <c r="L35" s="186"/>
      <c r="M35" s="186"/>
      <c r="N35" s="186"/>
      <c r="O35" s="186"/>
      <c r="Q35" s="10"/>
      <c r="R35" s="10"/>
      <c r="S35" s="4"/>
      <c r="U35" s="10"/>
      <c r="V35" s="4"/>
      <c r="Y35" s="186"/>
      <c r="Z35" s="186"/>
      <c r="AA35" s="186"/>
      <c r="AB35" s="186"/>
      <c r="AC35" s="186"/>
      <c r="AD35" s="18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</row>
    <row r="36" spans="1:1009" ht="21" customHeight="1" x14ac:dyDescent="0.3">
      <c r="A36" s="236" t="s">
        <v>3</v>
      </c>
      <c r="B36" s="237"/>
      <c r="C36" s="238"/>
      <c r="D36" s="14" t="s">
        <v>7</v>
      </c>
      <c r="E36" s="104" t="s">
        <v>58</v>
      </c>
      <c r="F36" s="107" t="s">
        <v>106</v>
      </c>
      <c r="G36" s="105" t="s">
        <v>107</v>
      </c>
      <c r="J36" s="187" t="str">
        <f>IF(E36&lt;&gt;"",$J$5,"")</f>
        <v>PUPILLES</v>
      </c>
      <c r="K36" s="187"/>
      <c r="L36" s="187"/>
      <c r="M36" s="187" t="str">
        <f>IF(E36&lt;&gt;"",$M$5,"")</f>
        <v>GARCONS</v>
      </c>
      <c r="N36" s="187"/>
      <c r="O36" s="187"/>
      <c r="P36" s="236" t="s">
        <v>3</v>
      </c>
      <c r="Q36" s="237"/>
      <c r="R36" s="238"/>
      <c r="S36" s="14" t="s">
        <v>7</v>
      </c>
      <c r="T36" s="104" t="s">
        <v>58</v>
      </c>
      <c r="U36" s="107" t="s">
        <v>114</v>
      </c>
      <c r="V36" s="105" t="s">
        <v>115</v>
      </c>
      <c r="Y36" s="187" t="str">
        <f>IF(T36&lt;&gt;"",$J$5,"")</f>
        <v>PUPILLES</v>
      </c>
      <c r="Z36" s="187"/>
      <c r="AA36" s="187"/>
      <c r="AB36" s="187" t="str">
        <f>IF(T36&lt;&gt;"",$M$5,"")</f>
        <v>GARCONS</v>
      </c>
      <c r="AC36" s="187"/>
      <c r="AD36" s="187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</row>
    <row r="37" spans="1:1009" ht="21" customHeight="1" x14ac:dyDescent="0.3">
      <c r="A37" s="239"/>
      <c r="B37" s="181"/>
      <c r="C37" s="182"/>
      <c r="D37" s="14" t="s">
        <v>8</v>
      </c>
      <c r="E37" s="104" t="s">
        <v>58</v>
      </c>
      <c r="F37" s="107" t="s">
        <v>108</v>
      </c>
      <c r="G37" s="105" t="s">
        <v>109</v>
      </c>
      <c r="J37" s="187"/>
      <c r="K37" s="187"/>
      <c r="L37" s="187"/>
      <c r="M37" s="187"/>
      <c r="N37" s="187"/>
      <c r="O37" s="187"/>
      <c r="P37" s="239"/>
      <c r="Q37" s="181"/>
      <c r="R37" s="182"/>
      <c r="S37" s="14" t="s">
        <v>8</v>
      </c>
      <c r="T37" s="104" t="s">
        <v>58</v>
      </c>
      <c r="U37" s="107" t="s">
        <v>116</v>
      </c>
      <c r="V37" s="105" t="s">
        <v>117</v>
      </c>
      <c r="Y37" s="187"/>
      <c r="Z37" s="187"/>
      <c r="AA37" s="187"/>
      <c r="AB37" s="187"/>
      <c r="AC37" s="187"/>
      <c r="AD37" s="187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</row>
    <row r="38" spans="1:1009" ht="21" customHeight="1" x14ac:dyDescent="0.3">
      <c r="A38" s="239"/>
      <c r="B38" s="181"/>
      <c r="C38" s="182"/>
      <c r="D38" s="14" t="s">
        <v>9</v>
      </c>
      <c r="E38" s="104" t="s">
        <v>78</v>
      </c>
      <c r="F38" s="107" t="s">
        <v>110</v>
      </c>
      <c r="G38" s="105" t="s">
        <v>111</v>
      </c>
      <c r="J38" s="186" t="s">
        <v>31</v>
      </c>
      <c r="K38" s="186"/>
      <c r="L38" s="186"/>
      <c r="M38" s="245">
        <f>IF(E36&lt;&gt;"",AB7+1,"")</f>
        <v>3</v>
      </c>
      <c r="P38" s="239"/>
      <c r="Q38" s="181"/>
      <c r="R38" s="182"/>
      <c r="S38" s="14" t="s">
        <v>9</v>
      </c>
      <c r="T38" s="104" t="s">
        <v>0</v>
      </c>
      <c r="U38" s="107" t="s">
        <v>118</v>
      </c>
      <c r="V38" s="105" t="s">
        <v>119</v>
      </c>
      <c r="Y38" s="186" t="s">
        <v>31</v>
      </c>
      <c r="Z38" s="186"/>
      <c r="AA38" s="186"/>
      <c r="AB38" s="245">
        <f>IF(T36&lt;&gt;"",M38+1,"")</f>
        <v>4</v>
      </c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</row>
    <row r="39" spans="1:1009" ht="21" customHeight="1" x14ac:dyDescent="0.3">
      <c r="A39" s="240"/>
      <c r="B39" s="241"/>
      <c r="C39" s="242"/>
      <c r="D39" s="14" t="s">
        <v>10</v>
      </c>
      <c r="E39" s="104" t="s">
        <v>0</v>
      </c>
      <c r="F39" s="107" t="s">
        <v>112</v>
      </c>
      <c r="G39" s="105" t="s">
        <v>113</v>
      </c>
      <c r="J39" s="186"/>
      <c r="K39" s="186"/>
      <c r="L39" s="186"/>
      <c r="M39" s="245"/>
      <c r="P39" s="240"/>
      <c r="Q39" s="241"/>
      <c r="R39" s="242"/>
      <c r="S39" s="14" t="s">
        <v>10</v>
      </c>
      <c r="T39" s="32"/>
      <c r="U39" s="33"/>
      <c r="V39" s="48"/>
      <c r="Y39" s="186"/>
      <c r="Z39" s="186"/>
      <c r="AA39" s="186"/>
      <c r="AB39" s="245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</row>
    <row r="40" spans="1:1009" ht="6" customHeight="1" thickBot="1" x14ac:dyDescent="0.35">
      <c r="A40" s="67"/>
      <c r="B40" s="20"/>
      <c r="O40" s="66"/>
      <c r="P40" s="3"/>
      <c r="Q40" s="20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</row>
    <row r="41" spans="1:1009" ht="21" customHeight="1" x14ac:dyDescent="0.3">
      <c r="A41" s="168" t="str">
        <f>IF(M38&lt;&gt;"","1 iere  série de  Combats","")</f>
        <v>1 iere  série de  Combats</v>
      </c>
      <c r="B41" s="169"/>
      <c r="C41" s="169"/>
      <c r="D41" s="169"/>
      <c r="E41" s="169"/>
      <c r="F41" s="170"/>
      <c r="G41" s="50" t="str">
        <f>IF(AND(E36&lt;&gt;"",E37&lt;&gt;""),$G$10,"")</f>
        <v>Gagné  1 / Perdu 0</v>
      </c>
      <c r="H41" s="140" t="s">
        <v>50</v>
      </c>
      <c r="I41" s="141"/>
      <c r="J41" s="141"/>
      <c r="K41" s="141"/>
      <c r="L41" s="141"/>
      <c r="M41" s="141"/>
      <c r="N41" s="142"/>
      <c r="O41" s="51" t="str">
        <f>IF(AND(E39&lt;&gt;"",H42&lt;&gt;""),"G= 1 / P= 0","")</f>
        <v>G= 1 / P= 0</v>
      </c>
      <c r="P41" s="168" t="str">
        <f>IF(AB38&lt;&gt;"",$A$10,"")</f>
        <v>1 iere  série de  Combats</v>
      </c>
      <c r="Q41" s="169"/>
      <c r="R41" s="169"/>
      <c r="S41" s="169"/>
      <c r="T41" s="169"/>
      <c r="U41" s="170"/>
      <c r="V41" s="50" t="str">
        <f>IF($AB$38&lt;&gt;"",$G$41,"")</f>
        <v>Gagné  1 / Perdu 0</v>
      </c>
      <c r="W41" s="140" t="str">
        <f>IF(AB38&lt;&gt;"",$H$10,"")</f>
        <v>POUR LA MARQUE</v>
      </c>
      <c r="X41" s="141"/>
      <c r="Y41" s="141"/>
      <c r="Z41" s="141"/>
      <c r="AA41" s="141"/>
      <c r="AB41" s="141"/>
      <c r="AC41" s="142"/>
      <c r="AD41" s="51" t="str">
        <f>IF(AND(T39&lt;&gt;"",W42&lt;&gt;""),$O$10,"")</f>
        <v/>
      </c>
    </row>
    <row r="42" spans="1:1009" ht="21" customHeight="1" x14ac:dyDescent="0.3">
      <c r="A42" s="249">
        <v>1</v>
      </c>
      <c r="B42" s="226" t="str">
        <f>IF(AND($A$11&lt;&gt;"",E36&lt;&gt;""),"COMBAT","" )</f>
        <v>COMBAT</v>
      </c>
      <c r="C42" s="227"/>
      <c r="D42" s="34" t="s">
        <v>7</v>
      </c>
      <c r="E42" s="114" t="str">
        <f>IF(AND(F36&lt;&gt;"",F37&lt;&gt;""),F36&amp;"  "&amp;G36,"")</f>
        <v>DEMAIRE  HUGO</v>
      </c>
      <c r="F42" s="114"/>
      <c r="G42" s="44"/>
      <c r="H42" s="228">
        <f>IF(AND(E38&lt;&gt;"",E39&lt;&gt;""),A42+1,"")</f>
        <v>2</v>
      </c>
      <c r="I42" s="43" t="str">
        <f>IF(AND(E38&lt;&gt;"",E39&lt;&gt;""),"COMBAT","")</f>
        <v>COMBAT</v>
      </c>
      <c r="J42" s="45" t="s">
        <v>9</v>
      </c>
      <c r="K42" s="146" t="str">
        <f>IF(AND(E38&lt;&gt;"",E39&lt;&gt;""),F38&amp;"  "&amp;G38,"")</f>
        <v>BENOIT  GABIN</v>
      </c>
      <c r="L42" s="147"/>
      <c r="M42" s="147"/>
      <c r="N42" s="148"/>
      <c r="O42" s="52"/>
      <c r="P42" s="249">
        <v>1</v>
      </c>
      <c r="Q42" s="226" t="str">
        <f>IF(AND($A$11&lt;&gt;"",T36&lt;&gt;""),"COMBAT","" )</f>
        <v>COMBAT</v>
      </c>
      <c r="R42" s="227"/>
      <c r="S42" s="34" t="s">
        <v>7</v>
      </c>
      <c r="T42" s="114" t="str">
        <f>IF(AND(U36&lt;&gt;"",U37&lt;&gt;""),U36&amp;"  "&amp;V36,"")</f>
        <v>KOSMALA  MARCEL</v>
      </c>
      <c r="U42" s="114"/>
      <c r="V42" s="44"/>
      <c r="W42" s="228" t="str">
        <f>IF(AND(T38&lt;&gt;"",T39&lt;&gt;""),P42+1,"")</f>
        <v/>
      </c>
      <c r="X42" s="43" t="str">
        <f>IF(AND(T38&lt;&gt;"",T39&lt;&gt;""),"COMBAT","")</f>
        <v/>
      </c>
      <c r="Y42" s="45" t="s">
        <v>9</v>
      </c>
      <c r="Z42" s="146" t="str">
        <f>IF(AND(T38&lt;&gt;"",T39&lt;&gt;""),U38&amp;"  "&amp;V38,"")</f>
        <v/>
      </c>
      <c r="AA42" s="147"/>
      <c r="AB42" s="147"/>
      <c r="AC42" s="148"/>
      <c r="AD42" s="52"/>
    </row>
    <row r="43" spans="1:1009" ht="21" customHeight="1" thickBot="1" x14ac:dyDescent="0.35">
      <c r="A43" s="250"/>
      <c r="B43" s="251" t="str">
        <f>IF(AND($A$11&lt;&gt;"",E37&lt;&gt;""),"CONTRE","" )</f>
        <v>CONTRE</v>
      </c>
      <c r="C43" s="252"/>
      <c r="D43" s="54" t="s">
        <v>8</v>
      </c>
      <c r="E43" s="115" t="str">
        <f>IF(AND(E37&lt;&gt;"",E36&lt;&gt;""),F37&amp;"  "&amp;G37,"")</f>
        <v>HARE  HAYDEN</v>
      </c>
      <c r="F43" s="115"/>
      <c r="G43" s="55"/>
      <c r="H43" s="229"/>
      <c r="I43" s="56" t="str">
        <f>IF(AND(E39&lt;&gt;"",E38&lt;&gt;""),"CONTRE","")</f>
        <v>CONTRE</v>
      </c>
      <c r="J43" s="54" t="s">
        <v>10</v>
      </c>
      <c r="K43" s="143" t="str">
        <f>IF(AND(E39&lt;&gt;"",E38&lt;&gt;""),F39&amp;"  "&amp;G39,"")</f>
        <v>MABTOUL  IBRAHM</v>
      </c>
      <c r="L43" s="144"/>
      <c r="M43" s="144"/>
      <c r="N43" s="145"/>
      <c r="O43" s="57"/>
      <c r="P43" s="250"/>
      <c r="Q43" s="251" t="str">
        <f>IF(AND($A$11&lt;&gt;"",T37&lt;&gt;""),"CONTRE","" )</f>
        <v>CONTRE</v>
      </c>
      <c r="R43" s="252"/>
      <c r="S43" s="54" t="s">
        <v>8</v>
      </c>
      <c r="T43" s="115" t="str">
        <f>IF(AND(T37&lt;&gt;"",T36&lt;&gt;""),U37&amp;"  "&amp;V37,"")</f>
        <v>SIMONOVIE  SACHA</v>
      </c>
      <c r="U43" s="115"/>
      <c r="V43" s="55"/>
      <c r="W43" s="229"/>
      <c r="X43" s="56" t="str">
        <f>IF(AND(T39&lt;&gt;"",T38&lt;&gt;""),"CONTRE","")</f>
        <v/>
      </c>
      <c r="Y43" s="54" t="s">
        <v>10</v>
      </c>
      <c r="Z43" s="143" t="str">
        <f>IF(AND(T39&lt;&gt;"",T38&lt;&gt;""),U39&amp;"  "&amp;V39,"")</f>
        <v/>
      </c>
      <c r="AA43" s="144"/>
      <c r="AB43" s="144"/>
      <c r="AC43" s="145"/>
      <c r="AD43" s="57"/>
    </row>
    <row r="44" spans="1:1009" ht="5.0999999999999996" customHeight="1" thickBot="1" x14ac:dyDescent="0.35">
      <c r="A44" s="59"/>
      <c r="B44" s="61"/>
      <c r="C44" s="61"/>
      <c r="D44" s="61"/>
      <c r="E44" s="62"/>
      <c r="F44" s="62"/>
      <c r="G44" s="64"/>
      <c r="H44" s="63"/>
      <c r="I44" s="60"/>
      <c r="J44" s="61"/>
      <c r="K44" s="62"/>
      <c r="L44" s="62"/>
      <c r="M44" s="62"/>
      <c r="N44" s="62"/>
      <c r="O44" s="65"/>
      <c r="P44" s="59"/>
      <c r="Q44" s="61"/>
      <c r="R44" s="61"/>
      <c r="S44" s="61"/>
      <c r="T44" s="62"/>
      <c r="U44" s="62"/>
      <c r="V44" s="64"/>
      <c r="W44" s="63"/>
      <c r="X44" s="60"/>
      <c r="Y44" s="61"/>
      <c r="Z44" s="62"/>
      <c r="AA44" s="62"/>
      <c r="AB44" s="62"/>
      <c r="AC44" s="62"/>
      <c r="AD44" s="65"/>
    </row>
    <row r="45" spans="1:1009" ht="21" customHeight="1" x14ac:dyDescent="0.3">
      <c r="A45" s="168" t="str">
        <f>IF(AND(E38&lt;&gt;"",E39&lt;&gt;""),"2 ème série de  Combats","")</f>
        <v>2 ème série de  Combats</v>
      </c>
      <c r="B45" s="169"/>
      <c r="C45" s="169"/>
      <c r="D45" s="169"/>
      <c r="E45" s="169"/>
      <c r="F45" s="170"/>
      <c r="G45" s="50" t="str">
        <f>IF(AND(E36&lt;&gt;"",E38&lt;&gt;""),$G$10,"")</f>
        <v>Gagné  1 / Perdu 0</v>
      </c>
      <c r="H45" s="141" t="str">
        <f>$H$10</f>
        <v>POUR LA MARQUE</v>
      </c>
      <c r="I45" s="141"/>
      <c r="J45" s="141"/>
      <c r="K45" s="141"/>
      <c r="L45" s="141"/>
      <c r="M45" s="141"/>
      <c r="N45" s="142"/>
      <c r="O45" s="51" t="str">
        <f>IF(AND(E38&lt;&gt;"",E39&gt;""),O41,"")</f>
        <v>G= 1 / P= 0</v>
      </c>
      <c r="P45" s="168" t="str">
        <f>IF(AB38&lt;&gt;"",$A$14,"")</f>
        <v>2 ème série de  Combats</v>
      </c>
      <c r="Q45" s="169"/>
      <c r="R45" s="169"/>
      <c r="S45" s="169"/>
      <c r="T45" s="169"/>
      <c r="U45" s="170"/>
      <c r="V45" s="50" t="str">
        <f>IF($AB$38&lt;&gt;"",$G$41,"")</f>
        <v>Gagné  1 / Perdu 0</v>
      </c>
      <c r="W45" s="140" t="str">
        <f>IF(AB38&lt;&gt;"",$H$10,"")</f>
        <v>POUR LA MARQUE</v>
      </c>
      <c r="X45" s="141"/>
      <c r="Y45" s="141"/>
      <c r="Z45" s="141"/>
      <c r="AA45" s="141"/>
      <c r="AB45" s="141"/>
      <c r="AC45" s="142"/>
      <c r="AD45" s="51" t="str">
        <f>IF(AND(T37&lt;&gt;"",T39&lt;&gt;""),$O$10,"")</f>
        <v/>
      </c>
    </row>
    <row r="46" spans="1:1009" ht="21" customHeight="1" x14ac:dyDescent="0.3">
      <c r="A46" s="243">
        <f>IF(OR(K42="",H42=""),2,H42+1)</f>
        <v>3</v>
      </c>
      <c r="B46" s="226" t="str">
        <f>IF(AND(E36="",E38=""),"","COMBAT" )</f>
        <v>COMBAT</v>
      </c>
      <c r="C46" s="227"/>
      <c r="D46" s="36" t="s">
        <v>7</v>
      </c>
      <c r="E46" s="146" t="str">
        <f>IF(AND(E36&lt;&gt;"",E38&lt;&gt;""),F36&amp;"  "&amp;G36,"")</f>
        <v>DEMAIRE  HUGO</v>
      </c>
      <c r="F46" s="148"/>
      <c r="G46" s="46"/>
      <c r="H46" s="228">
        <f>IF(AND(E37&lt;&gt;"",E39&lt;&gt;""),A46+1,"")</f>
        <v>4</v>
      </c>
      <c r="I46" s="47" t="str">
        <f>IF(AND(E37&lt;&gt;"",E39&lt;&gt;""),"COMBAT","")</f>
        <v>COMBAT</v>
      </c>
      <c r="J46" s="45" t="s">
        <v>8</v>
      </c>
      <c r="K46" s="146" t="str">
        <f>IF(AND(E37&lt;&gt;"",E39&lt;&gt;""),F37&amp;"  "&amp;G37,"")</f>
        <v>HARE  HAYDEN</v>
      </c>
      <c r="L46" s="147"/>
      <c r="M46" s="230"/>
      <c r="N46" s="231"/>
      <c r="O46" s="52"/>
      <c r="P46" s="243">
        <f>IF(OR(Z42="",W42=""),2,W42+1)</f>
        <v>2</v>
      </c>
      <c r="Q46" s="226" t="str">
        <f>IF(AND(T36="",T38=""),"","COMBAT" )</f>
        <v>COMBAT</v>
      </c>
      <c r="R46" s="227"/>
      <c r="S46" s="36" t="s">
        <v>7</v>
      </c>
      <c r="T46" s="146" t="str">
        <f>IF(AND(T36&lt;&gt;"",T38&lt;&gt;""),U36&amp;"  "&amp;V36,"")</f>
        <v>KOSMALA  MARCEL</v>
      </c>
      <c r="U46" s="148"/>
      <c r="V46" s="46"/>
      <c r="W46" s="228" t="str">
        <f>IF(AND(T37&lt;&gt;"",T39&lt;&gt;""),P46+1,"")</f>
        <v/>
      </c>
      <c r="X46" s="47" t="str">
        <f>IF(AND(T37&lt;&gt;"",T39&lt;&gt;""),"COMBAT","")</f>
        <v/>
      </c>
      <c r="Y46" s="45" t="s">
        <v>8</v>
      </c>
      <c r="Z46" s="146" t="str">
        <f>IF(AND(T37&lt;&gt;"",T39&lt;&gt;""),U37&amp;"  "&amp;V37,"")</f>
        <v/>
      </c>
      <c r="AA46" s="147"/>
      <c r="AB46" s="230"/>
      <c r="AC46" s="231"/>
      <c r="AD46" s="52"/>
    </row>
    <row r="47" spans="1:1009" ht="21" customHeight="1" thickBot="1" x14ac:dyDescent="0.35">
      <c r="A47" s="244"/>
      <c r="B47" s="232" t="str">
        <f>IF(AND(E38="",E36=""),"","CONTRE")</f>
        <v>CONTRE</v>
      </c>
      <c r="C47" s="233"/>
      <c r="D47" s="53" t="s">
        <v>9</v>
      </c>
      <c r="E47" s="143" t="str">
        <f>IF(AND(E38&lt;&gt;"",E36&lt;&gt;""),F38&amp;"  "&amp;G38,"")</f>
        <v>BENOIT  GABIN</v>
      </c>
      <c r="F47" s="145"/>
      <c r="G47" s="55"/>
      <c r="H47" s="229"/>
      <c r="I47" s="58" t="str">
        <f>IF(AND(E39&lt;&gt;"",E38&lt;&gt;""),"CONTRE","")</f>
        <v>CONTRE</v>
      </c>
      <c r="J47" s="54" t="s">
        <v>10</v>
      </c>
      <c r="K47" s="143" t="str">
        <f>IF(AND(E39&lt;&gt;"",E37&lt;&gt;""),F39&amp;"  "&amp;G39,"")</f>
        <v>MABTOUL  IBRAHM</v>
      </c>
      <c r="L47" s="144"/>
      <c r="M47" s="144"/>
      <c r="N47" s="145"/>
      <c r="O47" s="57"/>
      <c r="P47" s="244"/>
      <c r="Q47" s="232" t="str">
        <f>IF(AND(T38="",T36=""),"","CONTRE")</f>
        <v>CONTRE</v>
      </c>
      <c r="R47" s="233"/>
      <c r="S47" s="53" t="s">
        <v>9</v>
      </c>
      <c r="T47" s="143" t="str">
        <f>IF(AND(T38&lt;&gt;"",T36&lt;&gt;""),U38&amp;"  "&amp;V38,"")</f>
        <v>DIA LOZANO  DAVID</v>
      </c>
      <c r="U47" s="145"/>
      <c r="V47" s="55"/>
      <c r="W47" s="229"/>
      <c r="X47" s="58" t="str">
        <f>IF(AND(T39&lt;&gt;"",T38&lt;&gt;""),"CONTRE","")</f>
        <v/>
      </c>
      <c r="Y47" s="54" t="s">
        <v>10</v>
      </c>
      <c r="Z47" s="143" t="str">
        <f>IF(AND(T39&lt;&gt;"",T37&lt;&gt;""),U39&amp;"  "&amp;V39,"")</f>
        <v/>
      </c>
      <c r="AA47" s="144"/>
      <c r="AB47" s="144"/>
      <c r="AC47" s="145"/>
      <c r="AD47" s="57"/>
    </row>
    <row r="48" spans="1:1009" ht="5.0999999999999996" customHeight="1" thickBot="1" x14ac:dyDescent="0.35">
      <c r="A48" s="59"/>
      <c r="B48" s="60"/>
      <c r="C48" s="60"/>
      <c r="D48" s="61"/>
      <c r="E48" s="62"/>
      <c r="F48" s="62"/>
      <c r="G48" s="64"/>
      <c r="H48" s="63"/>
      <c r="I48" s="60"/>
      <c r="J48" s="61"/>
      <c r="K48" s="62"/>
      <c r="L48" s="62"/>
      <c r="M48" s="62"/>
      <c r="N48" s="62"/>
      <c r="O48" s="65"/>
      <c r="P48" s="59"/>
      <c r="Q48" s="60"/>
      <c r="R48" s="60"/>
      <c r="S48" s="61"/>
      <c r="T48" s="62"/>
      <c r="U48" s="62"/>
      <c r="V48" s="64"/>
      <c r="W48" s="63"/>
      <c r="X48" s="60"/>
      <c r="Y48" s="61"/>
      <c r="Z48" s="62"/>
      <c r="AA48" s="62"/>
      <c r="AB48" s="62"/>
      <c r="AC48" s="62"/>
      <c r="AD48" s="65"/>
    </row>
    <row r="49" spans="1:1009" ht="21" customHeight="1" x14ac:dyDescent="0.3">
      <c r="A49" s="168" t="str">
        <f>IF(AND(E38&lt;&gt;"",E39&lt;&gt;""),"3 ème série de  Combats","")</f>
        <v>3 ème série de  Combats</v>
      </c>
      <c r="B49" s="169"/>
      <c r="C49" s="169"/>
      <c r="D49" s="169"/>
      <c r="E49" s="169"/>
      <c r="F49" s="170"/>
      <c r="G49" s="50" t="str">
        <f>IF(AND(E36&lt;&gt;"",E39&lt;&gt;""),$G$10,"")</f>
        <v>Gagné  1 / Perdu 0</v>
      </c>
      <c r="H49" s="246" t="str">
        <f>$H$10</f>
        <v>POUR LA MARQUE</v>
      </c>
      <c r="I49" s="247"/>
      <c r="J49" s="247"/>
      <c r="K49" s="247"/>
      <c r="L49" s="247"/>
      <c r="M49" s="247"/>
      <c r="N49" s="248"/>
      <c r="O49" s="51" t="str">
        <f>IF(AND(E37&lt;&gt;"",E38&lt;&gt;""),"G=1 / P=0","")</f>
        <v>G=1 / P=0</v>
      </c>
      <c r="P49" s="168" t="str">
        <f>IF(AB38&lt;&gt;"",$A$18,"")</f>
        <v>3 ème série de  Combats</v>
      </c>
      <c r="Q49" s="169"/>
      <c r="R49" s="169"/>
      <c r="S49" s="169"/>
      <c r="T49" s="169"/>
      <c r="U49" s="170"/>
      <c r="V49" s="50" t="str">
        <f>IF($AB$38&lt;&gt;"",$G$41,"")</f>
        <v>Gagné  1 / Perdu 0</v>
      </c>
      <c r="W49" s="140" t="str">
        <f>IF(AB38&lt;&gt;"",$H$10,"")</f>
        <v>POUR LA MARQUE</v>
      </c>
      <c r="X49" s="141"/>
      <c r="Y49" s="141"/>
      <c r="Z49" s="141"/>
      <c r="AA49" s="141"/>
      <c r="AB49" s="141"/>
      <c r="AC49" s="142"/>
      <c r="AD49" s="51" t="str">
        <f>IF(AND(T37&lt;&gt;"",T38&lt;&gt;""),$O$10,"")</f>
        <v>G= 1 / P= 0</v>
      </c>
    </row>
    <row r="50" spans="1:1009" ht="21" customHeight="1" x14ac:dyDescent="0.3">
      <c r="A50" s="243">
        <f>IF(AND(E36&lt;&gt;"",E39&lt;&gt;""),H46+1,"")</f>
        <v>5</v>
      </c>
      <c r="B50" s="226" t="str">
        <f>IF(A50&lt;&gt;"","COMBAT","")</f>
        <v>COMBAT</v>
      </c>
      <c r="C50" s="227"/>
      <c r="D50" s="36" t="s">
        <v>7</v>
      </c>
      <c r="E50" s="146" t="str">
        <f>IF(AND(E36&lt;&gt;"",E39&lt;&gt;""),F36&amp;"  "&amp;G36,"")</f>
        <v>DEMAIRE  HUGO</v>
      </c>
      <c r="F50" s="148"/>
      <c r="G50" s="46"/>
      <c r="H50" s="228">
        <f>IF(AND(E37&lt;&gt;"",E38&lt;&gt;""),A50+1,"")</f>
        <v>6</v>
      </c>
      <c r="I50" s="43" t="str">
        <f>IF(AND(E37&lt;&gt;"",E38&lt;&gt;""),"COMBAT","" )</f>
        <v>COMBAT</v>
      </c>
      <c r="J50" s="34" t="s">
        <v>8</v>
      </c>
      <c r="K50" s="146" t="str">
        <f>IF(AND(E37&lt;&gt;"",E38&lt;&gt;""),F37&amp;"  "&amp;G37,"")</f>
        <v>HARE  HAYDEN</v>
      </c>
      <c r="L50" s="147"/>
      <c r="M50" s="230"/>
      <c r="N50" s="231"/>
      <c r="O50" s="52"/>
      <c r="P50" s="243" t="str">
        <f>IF(AND(T36&lt;&gt;"",T39&lt;&gt;""),W46+1,"")</f>
        <v/>
      </c>
      <c r="Q50" s="226" t="str">
        <f>IF(P50&lt;&gt;"","COMBAT","")</f>
        <v/>
      </c>
      <c r="R50" s="227"/>
      <c r="S50" s="36" t="s">
        <v>7</v>
      </c>
      <c r="T50" s="146" t="str">
        <f>IF(AND(T36&lt;&gt;"",T39&lt;&gt;""),U36&amp;"  "&amp;V36,"")</f>
        <v/>
      </c>
      <c r="U50" s="148"/>
      <c r="V50" s="46"/>
      <c r="W50" s="228" t="e">
        <f>IF(AND(T37&lt;&gt;"",T38&lt;&gt;""),P50+1,"")</f>
        <v>#VALUE!</v>
      </c>
      <c r="X50" s="43" t="str">
        <f>IF(AND(T37&lt;&gt;"",T38&lt;&gt;""),"COMBAT","" )</f>
        <v>COMBAT</v>
      </c>
      <c r="Y50" s="34" t="s">
        <v>8</v>
      </c>
      <c r="Z50" s="146" t="str">
        <f>IF(AND(T37&lt;&gt;"",T38&lt;&gt;""),U37&amp;"  "&amp;V37,"")</f>
        <v>SIMONOVIE  SACHA</v>
      </c>
      <c r="AA50" s="147"/>
      <c r="AB50" s="230"/>
      <c r="AC50" s="231"/>
      <c r="AD50" s="52"/>
    </row>
    <row r="51" spans="1:1009" ht="21" customHeight="1" thickBot="1" x14ac:dyDescent="0.35">
      <c r="A51" s="244"/>
      <c r="B51" s="232" t="str">
        <f>IF(A50&lt;&gt;"","CONTRE","")</f>
        <v>CONTRE</v>
      </c>
      <c r="C51" s="233"/>
      <c r="D51" s="53" t="s">
        <v>10</v>
      </c>
      <c r="E51" s="143" t="str">
        <f>IF(AND(E39&lt;&gt;"",E36&lt;&gt;""),F39&amp;"  "&amp;G39,"")</f>
        <v>MABTOUL  IBRAHM</v>
      </c>
      <c r="F51" s="145"/>
      <c r="G51" s="55"/>
      <c r="H51" s="229"/>
      <c r="I51" s="56" t="str">
        <f>IF(AND(E37&lt;&gt;"",E38&lt;&gt;""),"CONTRE","")</f>
        <v>CONTRE</v>
      </c>
      <c r="J51" s="54" t="s">
        <v>9</v>
      </c>
      <c r="K51" s="143" t="str">
        <f>IF(AND(E37&lt;&gt;"",E38&lt;&gt;""),F38&amp;"  "&amp;G38,"")</f>
        <v>BENOIT  GABIN</v>
      </c>
      <c r="L51" s="144"/>
      <c r="M51" s="234"/>
      <c r="N51" s="235"/>
      <c r="O51" s="57"/>
      <c r="P51" s="244"/>
      <c r="Q51" s="232" t="str">
        <f>IF(P50&lt;&gt;"","CONTRE","")</f>
        <v/>
      </c>
      <c r="R51" s="233"/>
      <c r="S51" s="53" t="s">
        <v>10</v>
      </c>
      <c r="T51" s="143" t="str">
        <f>IF(AND(T39&lt;&gt;"",T36&lt;&gt;""),U39&amp;"  "&amp;V39,"")</f>
        <v/>
      </c>
      <c r="U51" s="145"/>
      <c r="V51" s="55"/>
      <c r="W51" s="229"/>
      <c r="X51" s="56" t="str">
        <f>IF(AND(T37&lt;&gt;"",T38&lt;&gt;""),"CONTRE","")</f>
        <v>CONTRE</v>
      </c>
      <c r="Y51" s="54" t="s">
        <v>9</v>
      </c>
      <c r="Z51" s="143" t="str">
        <f>IF(AND(T37&lt;&gt;"",T38&lt;&gt;""),U38&amp;"  "&amp;V38,"")</f>
        <v>DIA LOZANO  DAVID</v>
      </c>
      <c r="AA51" s="144"/>
      <c r="AB51" s="234"/>
      <c r="AC51" s="235"/>
      <c r="AD51" s="57"/>
    </row>
    <row r="52" spans="1:1009" ht="5.0999999999999996" customHeight="1" x14ac:dyDescent="0.3">
      <c r="A52" s="16"/>
      <c r="B52" s="21"/>
      <c r="C52" s="21"/>
      <c r="D52" s="22"/>
      <c r="E52" s="17"/>
      <c r="F52" s="17"/>
      <c r="G52" s="22"/>
      <c r="H52" s="17"/>
      <c r="P52" s="16"/>
      <c r="Q52" s="21"/>
      <c r="R52" s="21"/>
      <c r="S52" s="22"/>
      <c r="T52" s="17"/>
      <c r="U52" s="17"/>
      <c r="V52" s="22"/>
      <c r="W52" s="17"/>
    </row>
    <row r="53" spans="1:1009" ht="21" customHeight="1" x14ac:dyDescent="0.3">
      <c r="A53" s="216" t="str">
        <f>IF(M38&lt;&gt;"",$A$22,"")</f>
        <v>Reporter ici                le Résultat              des combats</v>
      </c>
      <c r="B53" s="217"/>
      <c r="C53" s="217"/>
      <c r="D53" s="218"/>
      <c r="E53" s="137" t="s">
        <v>27</v>
      </c>
      <c r="F53" s="137"/>
      <c r="G53" s="13" t="s">
        <v>12</v>
      </c>
      <c r="H53" s="137" t="s">
        <v>13</v>
      </c>
      <c r="I53" s="137"/>
      <c r="J53" s="137"/>
      <c r="K53" s="223" t="s">
        <v>14</v>
      </c>
      <c r="L53" s="224"/>
      <c r="M53" s="225" t="s">
        <v>11</v>
      </c>
      <c r="N53" s="225"/>
      <c r="P53" s="216" t="str">
        <f>IF(AB38&lt;&gt;"",$A$22,"")</f>
        <v>Reporter ici                le Résultat              des combats</v>
      </c>
      <c r="Q53" s="217"/>
      <c r="R53" s="217"/>
      <c r="S53" s="218"/>
      <c r="T53" s="137" t="s">
        <v>27</v>
      </c>
      <c r="U53" s="137"/>
      <c r="V53" s="13" t="s">
        <v>12</v>
      </c>
      <c r="W53" s="137" t="s">
        <v>13</v>
      </c>
      <c r="X53" s="137"/>
      <c r="Y53" s="137"/>
      <c r="Z53" s="223" t="s">
        <v>14</v>
      </c>
      <c r="AA53" s="224"/>
      <c r="AB53" s="225" t="s">
        <v>11</v>
      </c>
      <c r="AC53" s="225"/>
    </row>
    <row r="54" spans="1:1009" ht="21" customHeight="1" x14ac:dyDescent="0.3">
      <c r="A54" s="219"/>
      <c r="B54" s="163"/>
      <c r="C54" s="163"/>
      <c r="D54" s="164"/>
      <c r="E54" s="97" t="str">
        <f>IF(E36&lt;&gt;"",D36&amp;"   "&amp;F36,"")</f>
        <v>A   DEMAIRE</v>
      </c>
      <c r="F54" s="96" t="str">
        <f>IF(E36&lt;&gt;"",G36,"")</f>
        <v>HUGO</v>
      </c>
      <c r="G54" s="31"/>
      <c r="H54" s="193"/>
      <c r="I54" s="193"/>
      <c r="J54" s="193"/>
      <c r="K54" s="193"/>
      <c r="L54" s="193"/>
      <c r="M54" s="193"/>
      <c r="N54" s="193"/>
      <c r="P54" s="219"/>
      <c r="Q54" s="163"/>
      <c r="R54" s="163"/>
      <c r="S54" s="164"/>
      <c r="T54" s="97" t="str">
        <f>IF(T36&lt;&gt;"",S36&amp;"   "&amp;U36,"")</f>
        <v>A   KOSMALA</v>
      </c>
      <c r="U54" s="96" t="str">
        <f>IF(T36&lt;&gt;"",V36,"")</f>
        <v>MARCEL</v>
      </c>
      <c r="V54" s="31"/>
      <c r="W54" s="193"/>
      <c r="X54" s="193"/>
      <c r="Y54" s="193"/>
      <c r="Z54" s="193"/>
      <c r="AA54" s="193"/>
      <c r="AB54" s="193"/>
      <c r="AC54" s="193"/>
    </row>
    <row r="55" spans="1:1009" ht="21" customHeight="1" x14ac:dyDescent="0.3">
      <c r="A55" s="219"/>
      <c r="B55" s="163"/>
      <c r="C55" s="163"/>
      <c r="D55" s="164"/>
      <c r="E55" s="97" t="str">
        <f>IF(E37&lt;&gt;"",D37&amp;"   "&amp;F37,"")</f>
        <v>B   HARE</v>
      </c>
      <c r="F55" s="96" t="str">
        <f>IF(E37&lt;&gt;"",G37,"")</f>
        <v>HAYDEN</v>
      </c>
      <c r="G55" s="31"/>
      <c r="H55" s="215"/>
      <c r="I55" s="215"/>
      <c r="J55" s="215"/>
      <c r="K55" s="215"/>
      <c r="L55" s="215"/>
      <c r="M55" s="193"/>
      <c r="N55" s="193"/>
      <c r="P55" s="219"/>
      <c r="Q55" s="163"/>
      <c r="R55" s="163"/>
      <c r="S55" s="164"/>
      <c r="T55" s="97" t="str">
        <f>IF(T37&lt;&gt;"",S37&amp;"   "&amp;U37,"")</f>
        <v>B   SIMONOVIE</v>
      </c>
      <c r="U55" s="96" t="str">
        <f>IF(T37&lt;&gt;"",V37,"")</f>
        <v>SACHA</v>
      </c>
      <c r="V55" s="31"/>
      <c r="W55" s="215"/>
      <c r="X55" s="215"/>
      <c r="Y55" s="215"/>
      <c r="Z55" s="215"/>
      <c r="AA55" s="215"/>
      <c r="AB55" s="193"/>
      <c r="AC55" s="193"/>
    </row>
    <row r="56" spans="1:1009" ht="21" customHeight="1" x14ac:dyDescent="0.3">
      <c r="A56" s="219"/>
      <c r="B56" s="163"/>
      <c r="C56" s="163"/>
      <c r="D56" s="164"/>
      <c r="E56" s="97" t="str">
        <f>IF(E38&lt;&gt;"",D38&amp;"   "&amp;F38,"")</f>
        <v>C   BENOIT</v>
      </c>
      <c r="F56" s="96" t="str">
        <f>IF(E38&lt;&gt;"",G38,"")</f>
        <v>GABIN</v>
      </c>
      <c r="G56" s="31"/>
      <c r="H56" s="215"/>
      <c r="I56" s="215"/>
      <c r="J56" s="215"/>
      <c r="K56" s="215"/>
      <c r="L56" s="215"/>
      <c r="M56" s="193"/>
      <c r="N56" s="193"/>
      <c r="P56" s="219"/>
      <c r="Q56" s="163"/>
      <c r="R56" s="163"/>
      <c r="S56" s="164"/>
      <c r="T56" s="97" t="str">
        <f>IF(T38&lt;&gt;"",S38&amp;"   "&amp;U38,"")</f>
        <v>C   DIA LOZANO</v>
      </c>
      <c r="U56" s="96" t="str">
        <f>IF(T38&lt;&gt;"",V38,"")</f>
        <v>DAVID</v>
      </c>
      <c r="V56" s="31"/>
      <c r="W56" s="215"/>
      <c r="X56" s="215"/>
      <c r="Y56" s="215"/>
      <c r="Z56" s="215"/>
      <c r="AA56" s="215"/>
      <c r="AB56" s="193"/>
      <c r="AC56" s="193"/>
    </row>
    <row r="57" spans="1:1009" ht="21" customHeight="1" x14ac:dyDescent="0.3">
      <c r="A57" s="220"/>
      <c r="B57" s="221"/>
      <c r="C57" s="221"/>
      <c r="D57" s="222"/>
      <c r="E57" s="97" t="str">
        <f>IF(E39&lt;&gt;"",D39&amp;"   "&amp;F39,"")</f>
        <v>D   MABTOUL</v>
      </c>
      <c r="F57" s="96" t="str">
        <f>IF(E39&lt;&gt;"",G39,"")</f>
        <v>IBRAHM</v>
      </c>
      <c r="G57" s="31"/>
      <c r="H57" s="215"/>
      <c r="I57" s="215"/>
      <c r="J57" s="215"/>
      <c r="K57" s="193"/>
      <c r="L57" s="193"/>
      <c r="M57" s="193"/>
      <c r="N57" s="193"/>
      <c r="P57" s="220"/>
      <c r="Q57" s="221"/>
      <c r="R57" s="221"/>
      <c r="S57" s="222"/>
      <c r="T57" s="97" t="str">
        <f>IF(T39&lt;&gt;"",S39&amp;"   "&amp;U39,"")</f>
        <v/>
      </c>
      <c r="U57" s="96" t="str">
        <f>IF(T39&lt;&gt;"",V39,"")</f>
        <v/>
      </c>
      <c r="V57" s="31"/>
      <c r="W57" s="215"/>
      <c r="X57" s="215"/>
      <c r="Y57" s="215"/>
      <c r="Z57" s="193"/>
      <c r="AA57" s="193"/>
      <c r="AB57" s="193"/>
      <c r="AC57" s="193"/>
    </row>
    <row r="58" spans="1:1009" ht="5.0999999999999996" customHeight="1" x14ac:dyDescent="0.3">
      <c r="A58" s="27"/>
      <c r="B58" s="25"/>
      <c r="C58" s="26"/>
      <c r="D58" s="27"/>
      <c r="E58" s="40"/>
      <c r="G58" s="3"/>
      <c r="H58" s="3"/>
      <c r="I58" s="3"/>
      <c r="P58" s="27"/>
      <c r="Q58" s="25"/>
      <c r="R58" s="26"/>
      <c r="S58" s="27"/>
      <c r="T58" s="40"/>
      <c r="V58" s="3"/>
      <c r="W58" s="3"/>
      <c r="X58" s="3"/>
    </row>
    <row r="59" spans="1:1009" ht="24.9" customHeight="1" x14ac:dyDescent="0.3">
      <c r="A59" s="200" t="s">
        <v>32</v>
      </c>
      <c r="B59" s="201"/>
      <c r="C59" s="201"/>
      <c r="D59" s="202"/>
      <c r="E59" s="125" t="s">
        <v>29</v>
      </c>
      <c r="F59" s="126"/>
      <c r="G59" s="127"/>
      <c r="H59" s="41" t="s">
        <v>38</v>
      </c>
      <c r="I59" s="137"/>
      <c r="J59" s="137"/>
      <c r="K59" s="137"/>
      <c r="L59" s="137"/>
      <c r="M59" s="137"/>
      <c r="N59" s="137"/>
      <c r="O59" s="137"/>
      <c r="P59" s="200" t="s">
        <v>32</v>
      </c>
      <c r="Q59" s="201"/>
      <c r="R59" s="201"/>
      <c r="S59" s="202"/>
      <c r="T59" s="125" t="s">
        <v>29</v>
      </c>
      <c r="U59" s="126"/>
      <c r="V59" s="127"/>
      <c r="W59" s="41" t="s">
        <v>38</v>
      </c>
      <c r="X59" s="137"/>
      <c r="Y59" s="137"/>
      <c r="Z59" s="137"/>
      <c r="AA59" s="137"/>
      <c r="AB59" s="137"/>
      <c r="AC59" s="137"/>
      <c r="AD59" s="137"/>
    </row>
    <row r="60" spans="1:1009" ht="24.9" customHeight="1" x14ac:dyDescent="0.3">
      <c r="A60" s="203"/>
      <c r="B60" s="204"/>
      <c r="C60" s="204"/>
      <c r="D60" s="205"/>
      <c r="E60" s="128"/>
      <c r="F60" s="129"/>
      <c r="G60" s="130"/>
      <c r="H60" s="41" t="s">
        <v>39</v>
      </c>
      <c r="I60" s="137"/>
      <c r="J60" s="137"/>
      <c r="K60" s="137"/>
      <c r="L60" s="137"/>
      <c r="M60" s="137"/>
      <c r="N60" s="137"/>
      <c r="O60" s="137"/>
      <c r="P60" s="203"/>
      <c r="Q60" s="204"/>
      <c r="R60" s="204"/>
      <c r="S60" s="205"/>
      <c r="T60" s="128"/>
      <c r="U60" s="129"/>
      <c r="V60" s="130"/>
      <c r="W60" s="41" t="s">
        <v>39</v>
      </c>
      <c r="X60" s="137"/>
      <c r="Y60" s="137"/>
      <c r="Z60" s="137"/>
      <c r="AA60" s="137"/>
      <c r="AB60" s="137"/>
      <c r="AC60" s="137"/>
      <c r="AD60" s="137"/>
    </row>
    <row r="61" spans="1:1009" ht="18" customHeight="1" x14ac:dyDescent="0.3">
      <c r="A61" s="203"/>
      <c r="B61" s="204"/>
      <c r="C61" s="204"/>
      <c r="D61" s="205"/>
      <c r="E61" s="209" t="s">
        <v>30</v>
      </c>
      <c r="F61" s="210"/>
      <c r="G61" s="211"/>
      <c r="H61" s="139" t="s">
        <v>40</v>
      </c>
      <c r="I61" s="137"/>
      <c r="J61" s="137"/>
      <c r="K61" s="137"/>
      <c r="L61" s="149" t="s">
        <v>28</v>
      </c>
      <c r="M61" s="137"/>
      <c r="N61" s="137"/>
      <c r="O61" s="137"/>
      <c r="P61" s="203"/>
      <c r="Q61" s="204"/>
      <c r="R61" s="204"/>
      <c r="S61" s="205"/>
      <c r="T61" s="209" t="s">
        <v>30</v>
      </c>
      <c r="U61" s="210"/>
      <c r="V61" s="211"/>
      <c r="W61" s="139" t="s">
        <v>40</v>
      </c>
      <c r="X61" s="137"/>
      <c r="Y61" s="137"/>
      <c r="Z61" s="137"/>
      <c r="AA61" s="149" t="s">
        <v>28</v>
      </c>
      <c r="AB61" s="137"/>
      <c r="AC61" s="137"/>
      <c r="AD61" s="137"/>
    </row>
    <row r="62" spans="1:1009" ht="18" customHeight="1" x14ac:dyDescent="0.3">
      <c r="A62" s="206"/>
      <c r="B62" s="207"/>
      <c r="C62" s="207"/>
      <c r="D62" s="208"/>
      <c r="E62" s="212"/>
      <c r="F62" s="213"/>
      <c r="G62" s="214"/>
      <c r="H62" s="139"/>
      <c r="I62" s="137"/>
      <c r="J62" s="137"/>
      <c r="K62" s="137"/>
      <c r="L62" s="149"/>
      <c r="M62" s="137"/>
      <c r="N62" s="137"/>
      <c r="O62" s="137"/>
      <c r="P62" s="206"/>
      <c r="Q62" s="207"/>
      <c r="R62" s="207"/>
      <c r="S62" s="208"/>
      <c r="T62" s="212"/>
      <c r="U62" s="213"/>
      <c r="V62" s="214"/>
      <c r="W62" s="139"/>
      <c r="X62" s="137"/>
      <c r="Y62" s="137"/>
      <c r="Z62" s="137"/>
      <c r="AA62" s="149"/>
      <c r="AB62" s="137"/>
      <c r="AC62" s="137"/>
      <c r="AD62" s="137"/>
    </row>
    <row r="63" spans="1:1009" ht="23.25" customHeight="1" x14ac:dyDescent="0.45">
      <c r="B63" s="173" t="s">
        <v>0</v>
      </c>
      <c r="C63" s="173"/>
      <c r="D63" s="173"/>
      <c r="E63" s="188" t="s">
        <v>16</v>
      </c>
      <c r="F63" s="188"/>
      <c r="G63" s="188"/>
      <c r="H63" s="188"/>
      <c r="I63" s="173" t="s">
        <v>1</v>
      </c>
      <c r="J63" s="173"/>
      <c r="K63" s="173"/>
      <c r="L63" s="173"/>
      <c r="M63" s="173"/>
      <c r="N63" s="173"/>
      <c r="Q63" s="173" t="s">
        <v>0</v>
      </c>
      <c r="R63" s="173"/>
      <c r="S63" s="173"/>
      <c r="T63" s="188" t="s">
        <v>16</v>
      </c>
      <c r="U63" s="188"/>
      <c r="V63" s="188"/>
      <c r="W63" s="188"/>
      <c r="X63" s="173" t="s">
        <v>1</v>
      </c>
      <c r="Y63" s="173"/>
      <c r="Z63" s="173"/>
      <c r="AA63" s="173"/>
      <c r="AB63" s="173"/>
      <c r="AC63" s="173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</row>
    <row r="64" spans="1:1009" ht="5.0999999999999996" customHeight="1" x14ac:dyDescent="0.3">
      <c r="F64" s="7"/>
      <c r="G64" s="12"/>
      <c r="H64" s="12"/>
      <c r="U64" s="7"/>
      <c r="V64" s="12"/>
      <c r="W64" s="12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4"/>
      <c r="MP64" s="4"/>
      <c r="MQ64" s="4"/>
      <c r="MR64" s="4"/>
      <c r="MS64" s="4"/>
      <c r="MT64" s="4"/>
      <c r="MU64" s="4"/>
      <c r="MV64" s="4"/>
      <c r="MW64" s="4"/>
      <c r="MX64" s="4"/>
      <c r="MY64" s="4"/>
      <c r="MZ64" s="4"/>
      <c r="NA64" s="4"/>
      <c r="NB64" s="4"/>
      <c r="NC64" s="4"/>
      <c r="ND64" s="4"/>
      <c r="NE64" s="4"/>
      <c r="NF64" s="4"/>
      <c r="NG64" s="4"/>
      <c r="NH64" s="4"/>
      <c r="NI64" s="4"/>
      <c r="NJ64" s="4"/>
      <c r="NK64" s="4"/>
      <c r="NL64" s="4"/>
      <c r="NM64" s="4"/>
      <c r="NN64" s="4"/>
      <c r="NO64" s="4"/>
      <c r="NP64" s="4"/>
      <c r="NQ64" s="4"/>
      <c r="NR64" s="4"/>
      <c r="NS64" s="4"/>
      <c r="NT64" s="4"/>
      <c r="NU64" s="4"/>
      <c r="NV64" s="4"/>
      <c r="NW64" s="4"/>
      <c r="NX64" s="4"/>
      <c r="NY64" s="4"/>
      <c r="NZ64" s="4"/>
      <c r="OA64" s="4"/>
      <c r="OB64" s="4"/>
      <c r="OC64" s="4"/>
      <c r="OD64" s="4"/>
      <c r="OE64" s="4"/>
      <c r="OF64" s="4"/>
      <c r="OG64" s="4"/>
      <c r="OH64" s="4"/>
      <c r="OI64" s="4"/>
      <c r="OJ64" s="4"/>
      <c r="OK64" s="4"/>
      <c r="OL64" s="4"/>
      <c r="OM64" s="4"/>
      <c r="ON64" s="4"/>
      <c r="OO64" s="4"/>
      <c r="OP64" s="4"/>
      <c r="OQ64" s="4"/>
      <c r="OR64" s="4"/>
      <c r="OS64" s="4"/>
      <c r="OT64" s="4"/>
      <c r="OU64" s="4"/>
      <c r="OV64" s="4"/>
      <c r="OW64" s="4"/>
      <c r="OX64" s="4"/>
      <c r="OY64" s="4"/>
      <c r="OZ64" s="4"/>
      <c r="PA64" s="4"/>
      <c r="PB64" s="4"/>
      <c r="PC64" s="4"/>
      <c r="PD64" s="4"/>
      <c r="PE64" s="4"/>
      <c r="PF64" s="4"/>
      <c r="PG64" s="4"/>
      <c r="PH64" s="4"/>
      <c r="PI64" s="4"/>
      <c r="PJ64" s="4"/>
      <c r="PK64" s="4"/>
      <c r="PL64" s="4"/>
      <c r="PM64" s="4"/>
      <c r="PN64" s="4"/>
      <c r="PO64" s="4"/>
      <c r="PP64" s="4"/>
      <c r="PQ64" s="4"/>
      <c r="PR64" s="4"/>
      <c r="PS64" s="4"/>
      <c r="PT64" s="4"/>
      <c r="PU64" s="4"/>
      <c r="PV64" s="4"/>
      <c r="PW64" s="4"/>
      <c r="PX64" s="4"/>
      <c r="PY64" s="4"/>
      <c r="PZ64" s="4"/>
      <c r="QA64" s="4"/>
      <c r="QB64" s="4"/>
      <c r="QC64" s="4"/>
      <c r="QD64" s="4"/>
      <c r="QE64" s="4"/>
      <c r="QF64" s="4"/>
      <c r="QG64" s="4"/>
      <c r="QH64" s="4"/>
      <c r="QI64" s="4"/>
      <c r="QJ64" s="4"/>
      <c r="QK64" s="4"/>
      <c r="QL64" s="4"/>
      <c r="QM64" s="4"/>
      <c r="QN64" s="4"/>
      <c r="QO64" s="4"/>
      <c r="QP64" s="4"/>
      <c r="QQ64" s="4"/>
      <c r="QR64" s="4"/>
      <c r="QS64" s="4"/>
      <c r="QT64" s="4"/>
      <c r="QU64" s="4"/>
      <c r="QV64" s="4"/>
      <c r="QW64" s="4"/>
      <c r="QX64" s="4"/>
      <c r="QY64" s="4"/>
      <c r="QZ64" s="4"/>
      <c r="RA64" s="4"/>
      <c r="RB64" s="4"/>
      <c r="RC64" s="4"/>
      <c r="RD64" s="4"/>
      <c r="RE64" s="4"/>
      <c r="RF64" s="4"/>
      <c r="RG64" s="4"/>
      <c r="RH64" s="4"/>
      <c r="RI64" s="4"/>
      <c r="RJ64" s="4"/>
      <c r="RK64" s="4"/>
      <c r="RL64" s="4"/>
      <c r="RM64" s="4"/>
      <c r="RN64" s="4"/>
      <c r="RO64" s="4"/>
      <c r="RP64" s="4"/>
      <c r="RQ64" s="4"/>
      <c r="RR64" s="4"/>
      <c r="RS64" s="4"/>
      <c r="RT64" s="4"/>
      <c r="RU64" s="4"/>
      <c r="RV64" s="4"/>
      <c r="RW64" s="4"/>
      <c r="RX64" s="4"/>
      <c r="RY64" s="4"/>
      <c r="RZ64" s="4"/>
      <c r="SA64" s="4"/>
      <c r="SB64" s="4"/>
      <c r="SC64" s="4"/>
      <c r="SD64" s="4"/>
      <c r="SE64" s="4"/>
      <c r="SF64" s="4"/>
      <c r="SG64" s="4"/>
      <c r="SH64" s="4"/>
      <c r="SI64" s="4"/>
      <c r="SJ64" s="4"/>
      <c r="SK64" s="4"/>
      <c r="SL64" s="4"/>
      <c r="SM64" s="4"/>
      <c r="SN64" s="4"/>
      <c r="SO64" s="4"/>
      <c r="SP64" s="4"/>
      <c r="SQ64" s="4"/>
      <c r="SR64" s="4"/>
      <c r="SS64" s="4"/>
      <c r="ST64" s="4"/>
      <c r="SU64" s="4"/>
      <c r="SV64" s="4"/>
      <c r="SW64" s="4"/>
      <c r="SX64" s="4"/>
      <c r="SY64" s="4"/>
      <c r="SZ64" s="4"/>
      <c r="TA64" s="4"/>
      <c r="TB64" s="4"/>
      <c r="TC64" s="4"/>
      <c r="TD64" s="4"/>
      <c r="TE64" s="4"/>
      <c r="TF64" s="4"/>
      <c r="TG64" s="4"/>
      <c r="TH64" s="4"/>
      <c r="TI64" s="4"/>
      <c r="TJ64" s="4"/>
      <c r="TK64" s="4"/>
      <c r="TL64" s="4"/>
      <c r="TM64" s="4"/>
      <c r="TN64" s="4"/>
      <c r="TO64" s="4"/>
      <c r="TP64" s="4"/>
      <c r="TQ64" s="4"/>
      <c r="TR64" s="4"/>
      <c r="TS64" s="4"/>
      <c r="TT64" s="4"/>
      <c r="TU64" s="4"/>
      <c r="TV64" s="4"/>
      <c r="TW64" s="4"/>
      <c r="TX64" s="4"/>
      <c r="TY64" s="4"/>
      <c r="TZ64" s="4"/>
      <c r="UA64" s="4"/>
      <c r="UB64" s="4"/>
      <c r="UC64" s="4"/>
      <c r="UD64" s="4"/>
      <c r="UE64" s="4"/>
      <c r="UF64" s="4"/>
      <c r="UG64" s="4"/>
      <c r="UH64" s="4"/>
      <c r="UI64" s="4"/>
      <c r="UJ64" s="4"/>
      <c r="UK64" s="4"/>
      <c r="UL64" s="4"/>
      <c r="UM64" s="4"/>
      <c r="UN64" s="4"/>
      <c r="UO64" s="4"/>
      <c r="UP64" s="4"/>
      <c r="UQ64" s="4"/>
      <c r="UR64" s="4"/>
      <c r="US64" s="4"/>
      <c r="UT64" s="4"/>
      <c r="UU64" s="4"/>
      <c r="UV64" s="4"/>
      <c r="UW64" s="4"/>
      <c r="UX64" s="4"/>
      <c r="UY64" s="4"/>
      <c r="UZ64" s="4"/>
      <c r="VA64" s="4"/>
      <c r="VB64" s="4"/>
      <c r="VC64" s="4"/>
      <c r="VD64" s="4"/>
      <c r="VE64" s="4"/>
      <c r="VF64" s="4"/>
      <c r="VG64" s="4"/>
      <c r="VH64" s="4"/>
      <c r="VI64" s="4"/>
      <c r="VJ64" s="4"/>
      <c r="VK64" s="4"/>
      <c r="VL64" s="4"/>
      <c r="VM64" s="4"/>
      <c r="VN64" s="4"/>
      <c r="VO64" s="4"/>
      <c r="VP64" s="4"/>
      <c r="VQ64" s="4"/>
      <c r="VR64" s="4"/>
      <c r="VS64" s="4"/>
      <c r="VT64" s="4"/>
      <c r="VU64" s="4"/>
      <c r="VV64" s="4"/>
      <c r="VW64" s="4"/>
      <c r="VX64" s="4"/>
      <c r="VY64" s="4"/>
      <c r="VZ64" s="4"/>
      <c r="WA64" s="4"/>
      <c r="WB64" s="4"/>
      <c r="WC64" s="4"/>
      <c r="WD64" s="4"/>
      <c r="WE64" s="4"/>
      <c r="WF64" s="4"/>
      <c r="WG64" s="4"/>
      <c r="WH64" s="4"/>
      <c r="WI64" s="4"/>
      <c r="WJ64" s="4"/>
      <c r="WK64" s="4"/>
      <c r="WL64" s="4"/>
      <c r="WM64" s="4"/>
      <c r="WN64" s="4"/>
      <c r="WO64" s="4"/>
      <c r="WP64" s="4"/>
      <c r="WQ64" s="4"/>
      <c r="WR64" s="4"/>
      <c r="WS64" s="4"/>
      <c r="WT64" s="4"/>
      <c r="WU64" s="4"/>
      <c r="WV64" s="4"/>
      <c r="WW64" s="4"/>
      <c r="WX64" s="4"/>
      <c r="WY64" s="4"/>
      <c r="WZ64" s="4"/>
      <c r="XA64" s="4"/>
      <c r="XB64" s="4"/>
      <c r="XC64" s="4"/>
      <c r="XD64" s="4"/>
      <c r="XE64" s="4"/>
      <c r="XF64" s="4"/>
      <c r="XG64" s="4"/>
      <c r="XH64" s="4"/>
      <c r="XI64" s="4"/>
      <c r="XJ64" s="4"/>
      <c r="XK64" s="4"/>
      <c r="XL64" s="4"/>
      <c r="XM64" s="4"/>
      <c r="XN64" s="4"/>
      <c r="XO64" s="4"/>
      <c r="XP64" s="4"/>
      <c r="XQ64" s="4"/>
      <c r="XR64" s="4"/>
      <c r="XS64" s="4"/>
      <c r="XT64" s="4"/>
      <c r="XU64" s="4"/>
      <c r="XV64" s="4"/>
      <c r="XW64" s="4"/>
      <c r="XX64" s="4"/>
      <c r="XY64" s="4"/>
      <c r="XZ64" s="4"/>
      <c r="YA64" s="4"/>
      <c r="YB64" s="4"/>
      <c r="YC64" s="4"/>
      <c r="YD64" s="4"/>
      <c r="YE64" s="4"/>
      <c r="YF64" s="4"/>
      <c r="YG64" s="4"/>
      <c r="YH64" s="4"/>
      <c r="YI64" s="4"/>
      <c r="YJ64" s="4"/>
      <c r="YK64" s="4"/>
      <c r="YL64" s="4"/>
      <c r="YM64" s="4"/>
      <c r="YN64" s="4"/>
      <c r="YO64" s="4"/>
      <c r="YP64" s="4"/>
      <c r="YQ64" s="4"/>
      <c r="YR64" s="4"/>
      <c r="YS64" s="4"/>
      <c r="YT64" s="4"/>
      <c r="YU64" s="4"/>
      <c r="YV64" s="4"/>
      <c r="YW64" s="4"/>
      <c r="YX64" s="4"/>
      <c r="YY64" s="4"/>
      <c r="YZ64" s="4"/>
      <c r="ZA64" s="4"/>
      <c r="ZB64" s="4"/>
      <c r="ZC64" s="4"/>
      <c r="ZD64" s="4"/>
      <c r="ZE64" s="4"/>
      <c r="ZF64" s="4"/>
      <c r="ZG64" s="4"/>
      <c r="ZH64" s="4"/>
      <c r="ZI64" s="4"/>
      <c r="ZJ64" s="4"/>
      <c r="ZK64" s="4"/>
      <c r="ZL64" s="4"/>
      <c r="ZM64" s="4"/>
      <c r="ZN64" s="4"/>
      <c r="ZO64" s="4"/>
      <c r="ZP64" s="4"/>
      <c r="ZQ64" s="4"/>
      <c r="ZR64" s="4"/>
      <c r="ZS64" s="4"/>
      <c r="ZT64" s="4"/>
      <c r="ZU64" s="4"/>
      <c r="ZV64" s="4"/>
      <c r="ZW64" s="4"/>
      <c r="ZX64" s="4"/>
      <c r="ZY64" s="4"/>
      <c r="ZZ64" s="4"/>
      <c r="AAA64" s="4"/>
      <c r="AAB64" s="4"/>
      <c r="AAC64" s="4"/>
      <c r="AAD64" s="4"/>
      <c r="AAE64" s="4"/>
      <c r="AAF64" s="4"/>
      <c r="AAG64" s="4"/>
      <c r="AAH64" s="4"/>
      <c r="AAI64" s="4"/>
      <c r="AAJ64" s="4"/>
      <c r="AAK64" s="4"/>
      <c r="AAL64" s="4"/>
      <c r="AAM64" s="4"/>
      <c r="AAN64" s="4"/>
      <c r="AAO64" s="4"/>
      <c r="AAP64" s="4"/>
      <c r="AAQ64" s="4"/>
      <c r="AAR64" s="4"/>
      <c r="AAS64" s="4"/>
      <c r="AAT64" s="4"/>
      <c r="AAU64" s="4"/>
      <c r="AAV64" s="4"/>
      <c r="AAW64" s="4"/>
      <c r="AAX64" s="4"/>
      <c r="AAY64" s="4"/>
      <c r="AAZ64" s="4"/>
      <c r="ABA64" s="4"/>
      <c r="ABB64" s="4"/>
      <c r="ABC64" s="4"/>
      <c r="ABD64" s="4"/>
      <c r="ABE64" s="4"/>
      <c r="ABF64" s="4"/>
      <c r="ABG64" s="4"/>
      <c r="ABH64" s="4"/>
      <c r="ABI64" s="4"/>
      <c r="ABJ64" s="4"/>
      <c r="ABK64" s="4"/>
      <c r="ABL64" s="4"/>
      <c r="ABM64" s="4"/>
      <c r="ABN64" s="4"/>
      <c r="ABO64" s="4"/>
      <c r="ABP64" s="4"/>
      <c r="ABQ64" s="4"/>
      <c r="ABR64" s="4"/>
      <c r="ABS64" s="4"/>
      <c r="ABT64" s="4"/>
      <c r="ABU64" s="4"/>
      <c r="ABV64" s="4"/>
      <c r="ABW64" s="4"/>
      <c r="ABX64" s="4"/>
      <c r="ABY64" s="4"/>
      <c r="ABZ64" s="4"/>
      <c r="ACA64" s="4"/>
      <c r="ACB64" s="4"/>
      <c r="ACC64" s="4"/>
      <c r="ACD64" s="4"/>
      <c r="ACE64" s="4"/>
      <c r="ACF64" s="4"/>
      <c r="ACG64" s="4"/>
      <c r="ACH64" s="4"/>
      <c r="ACI64" s="4"/>
      <c r="ACJ64" s="4"/>
      <c r="ACK64" s="4"/>
      <c r="ACL64" s="4"/>
      <c r="ACM64" s="4"/>
      <c r="ACN64" s="4"/>
      <c r="ACO64" s="4"/>
      <c r="ACP64" s="4"/>
      <c r="ACQ64" s="4"/>
      <c r="ACR64" s="4"/>
      <c r="ACS64" s="4"/>
      <c r="ACT64" s="4"/>
      <c r="ACU64" s="4"/>
      <c r="ACV64" s="4"/>
      <c r="ACW64" s="4"/>
      <c r="ACX64" s="4"/>
      <c r="ACY64" s="4"/>
      <c r="ACZ64" s="4"/>
      <c r="ADA64" s="4"/>
      <c r="ADB64" s="4"/>
      <c r="ADC64" s="4"/>
      <c r="ADD64" s="4"/>
      <c r="ADE64" s="4"/>
      <c r="ADF64" s="4"/>
      <c r="ADG64" s="4"/>
      <c r="ADH64" s="4"/>
      <c r="ADI64" s="4"/>
      <c r="ADJ64" s="4"/>
      <c r="ADK64" s="4"/>
      <c r="ADL64" s="4"/>
      <c r="ADM64" s="4"/>
      <c r="ADN64" s="4"/>
      <c r="ADO64" s="4"/>
      <c r="ADP64" s="4"/>
      <c r="ADQ64" s="4"/>
      <c r="ADR64" s="4"/>
      <c r="ADS64" s="4"/>
      <c r="ADT64" s="4"/>
      <c r="ADU64" s="4"/>
      <c r="ADV64" s="4"/>
      <c r="ADW64" s="4"/>
      <c r="ADX64" s="4"/>
      <c r="ADY64" s="4"/>
      <c r="ADZ64" s="4"/>
      <c r="AEA64" s="4"/>
      <c r="AEB64" s="4"/>
      <c r="AEC64" s="4"/>
      <c r="AED64" s="4"/>
      <c r="AEE64" s="4"/>
      <c r="AEF64" s="4"/>
      <c r="AEG64" s="4"/>
      <c r="AEH64" s="4"/>
      <c r="AEI64" s="4"/>
      <c r="AEJ64" s="4"/>
      <c r="AEK64" s="4"/>
      <c r="AEL64" s="4"/>
      <c r="AEM64" s="4"/>
      <c r="AEN64" s="4"/>
      <c r="AEO64" s="4"/>
      <c r="AEP64" s="4"/>
      <c r="AEQ64" s="4"/>
      <c r="AER64" s="4"/>
      <c r="AES64" s="4"/>
      <c r="AET64" s="4"/>
      <c r="AEU64" s="4"/>
      <c r="AEV64" s="4"/>
      <c r="AEW64" s="4"/>
      <c r="AEX64" s="4"/>
      <c r="AEY64" s="4"/>
      <c r="AEZ64" s="4"/>
      <c r="AFA64" s="4"/>
      <c r="AFB64" s="4"/>
      <c r="AFC64" s="4"/>
      <c r="AFD64" s="4"/>
      <c r="AFE64" s="4"/>
      <c r="AFF64" s="4"/>
      <c r="AFG64" s="4"/>
      <c r="AFH64" s="4"/>
      <c r="AFI64" s="4"/>
      <c r="AFJ64" s="4"/>
      <c r="AFK64" s="4"/>
      <c r="AFL64" s="4"/>
      <c r="AFM64" s="4"/>
      <c r="AFN64" s="4"/>
      <c r="AFO64" s="4"/>
      <c r="AFP64" s="4"/>
      <c r="AFQ64" s="4"/>
      <c r="AFR64" s="4"/>
      <c r="AFS64" s="4"/>
      <c r="AFT64" s="4"/>
      <c r="AFU64" s="4"/>
      <c r="AFV64" s="4"/>
      <c r="AFW64" s="4"/>
      <c r="AFX64" s="4"/>
      <c r="AFY64" s="4"/>
      <c r="AFZ64" s="4"/>
      <c r="AGA64" s="4"/>
      <c r="AGB64" s="4"/>
      <c r="AGC64" s="4"/>
      <c r="AGD64" s="4"/>
      <c r="AGE64" s="4"/>
      <c r="AGF64" s="4"/>
      <c r="AGG64" s="4"/>
      <c r="AGH64" s="4"/>
      <c r="AGI64" s="4"/>
      <c r="AGJ64" s="4"/>
      <c r="AGK64" s="4"/>
      <c r="AGL64" s="4"/>
      <c r="AGM64" s="4"/>
      <c r="AGN64" s="4"/>
      <c r="AGO64" s="4"/>
      <c r="AGP64" s="4"/>
      <c r="AGQ64" s="4"/>
      <c r="AGR64" s="4"/>
      <c r="AGS64" s="4"/>
      <c r="AGT64" s="4"/>
      <c r="AGU64" s="4"/>
      <c r="AGV64" s="4"/>
      <c r="AGW64" s="4"/>
      <c r="AGX64" s="4"/>
      <c r="AGY64" s="4"/>
      <c r="AGZ64" s="4"/>
      <c r="AHA64" s="4"/>
      <c r="AHB64" s="4"/>
      <c r="AHC64" s="4"/>
      <c r="AHD64" s="4"/>
      <c r="AHE64" s="4"/>
      <c r="AHF64" s="4"/>
      <c r="AHG64" s="4"/>
      <c r="AHH64" s="4"/>
      <c r="AHI64" s="4"/>
      <c r="AHJ64" s="4"/>
      <c r="AHK64" s="4"/>
      <c r="AHL64" s="4"/>
      <c r="AHM64" s="4"/>
      <c r="AHN64" s="4"/>
      <c r="AHO64" s="4"/>
      <c r="AHP64" s="4"/>
      <c r="AHQ64" s="4"/>
      <c r="AHR64" s="4"/>
      <c r="AHS64" s="4"/>
      <c r="AHT64" s="4"/>
      <c r="AHU64" s="4"/>
      <c r="AHV64" s="4"/>
      <c r="AHW64" s="4"/>
      <c r="AHX64" s="4"/>
      <c r="AHY64" s="4"/>
      <c r="AHZ64" s="4"/>
      <c r="AIA64" s="4"/>
      <c r="AIB64" s="4"/>
      <c r="AIC64" s="4"/>
      <c r="AID64" s="4"/>
      <c r="AIE64" s="4"/>
      <c r="AIF64" s="4"/>
      <c r="AIG64" s="4"/>
      <c r="AIH64" s="4"/>
      <c r="AII64" s="4"/>
      <c r="AIJ64" s="4"/>
      <c r="AIK64" s="4"/>
      <c r="AIL64" s="4"/>
      <c r="AIM64" s="4"/>
      <c r="AIN64" s="4"/>
      <c r="AIO64" s="4"/>
      <c r="AIP64" s="4"/>
      <c r="AIQ64" s="4"/>
      <c r="AIR64" s="4"/>
      <c r="AIS64" s="4"/>
      <c r="AIT64" s="4"/>
      <c r="AIU64" s="4"/>
      <c r="AIV64" s="4"/>
      <c r="AIW64" s="4"/>
      <c r="AIX64" s="4"/>
      <c r="AIY64" s="4"/>
      <c r="AIZ64" s="4"/>
      <c r="AJA64" s="4"/>
      <c r="AJB64" s="4"/>
      <c r="AJC64" s="4"/>
      <c r="AJD64" s="4"/>
      <c r="AJE64" s="4"/>
      <c r="AJF64" s="4"/>
      <c r="AJG64" s="4"/>
      <c r="AJH64" s="4"/>
      <c r="AJI64" s="4"/>
      <c r="AJJ64" s="4"/>
      <c r="AJK64" s="4"/>
      <c r="AJL64" s="4"/>
      <c r="AJM64" s="4"/>
      <c r="AJN64" s="4"/>
      <c r="AJO64" s="4"/>
      <c r="AJP64" s="4"/>
      <c r="AJQ64" s="4"/>
      <c r="AJR64" s="4"/>
      <c r="AJS64" s="4"/>
      <c r="AJT64" s="4"/>
      <c r="AJU64" s="4"/>
      <c r="AJV64" s="4"/>
      <c r="AJW64" s="4"/>
      <c r="AJX64" s="4"/>
      <c r="AJY64" s="4"/>
      <c r="AJZ64" s="4"/>
      <c r="AKA64" s="4"/>
      <c r="AKB64" s="4"/>
      <c r="AKC64" s="4"/>
      <c r="AKD64" s="4"/>
      <c r="AKE64" s="4"/>
      <c r="AKF64" s="4"/>
      <c r="AKG64" s="4"/>
      <c r="AKH64" s="4"/>
      <c r="AKI64" s="4"/>
      <c r="AKJ64" s="4"/>
      <c r="AKK64" s="4"/>
      <c r="AKL64" s="4"/>
      <c r="AKM64" s="4"/>
      <c r="AKN64" s="4"/>
      <c r="AKO64" s="4"/>
      <c r="AKP64" s="4"/>
      <c r="AKQ64" s="4"/>
      <c r="AKR64" s="4"/>
      <c r="AKS64" s="4"/>
      <c r="AKT64" s="4"/>
      <c r="AKU64" s="4"/>
      <c r="AKV64" s="4"/>
      <c r="AKW64" s="4"/>
      <c r="AKX64" s="4"/>
      <c r="AKY64" s="4"/>
      <c r="AKZ64" s="4"/>
      <c r="ALA64" s="4"/>
      <c r="ALB64" s="4"/>
      <c r="ALC64" s="4"/>
      <c r="ALD64" s="4"/>
      <c r="ALE64" s="4"/>
      <c r="ALF64" s="4"/>
      <c r="ALG64" s="4"/>
      <c r="ALH64" s="4"/>
      <c r="ALI64" s="4"/>
      <c r="ALJ64" s="4"/>
      <c r="ALK64" s="4"/>
      <c r="ALL64" s="4"/>
      <c r="ALM64" s="4"/>
      <c r="ALN64" s="4"/>
      <c r="ALO64" s="4"/>
      <c r="ALP64" s="4"/>
      <c r="ALQ64" s="4"/>
      <c r="ALR64" s="4"/>
      <c r="ALS64" s="4"/>
      <c r="ALT64" s="4"/>
      <c r="ALU64" s="4"/>
    </row>
    <row r="65" spans="1:1009" ht="21" customHeight="1" x14ac:dyDescent="0.3">
      <c r="E65" s="1" t="s">
        <v>4</v>
      </c>
      <c r="F65" s="1" t="s">
        <v>5</v>
      </c>
      <c r="G65" s="1" t="s">
        <v>6</v>
      </c>
      <c r="J65" s="186" t="s">
        <v>2</v>
      </c>
      <c r="K65" s="186"/>
      <c r="L65" s="186"/>
      <c r="M65" s="186"/>
      <c r="N65" s="186"/>
      <c r="O65" s="186"/>
      <c r="T65" s="1" t="s">
        <v>4</v>
      </c>
      <c r="U65" s="1" t="s">
        <v>5</v>
      </c>
      <c r="V65" s="1" t="s">
        <v>6</v>
      </c>
      <c r="Y65" s="186" t="s">
        <v>2</v>
      </c>
      <c r="Z65" s="186"/>
      <c r="AA65" s="186"/>
      <c r="AB65" s="186"/>
      <c r="AC65" s="186"/>
      <c r="AD65" s="186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4"/>
      <c r="NB65" s="4"/>
      <c r="NC65" s="4"/>
      <c r="ND65" s="4"/>
      <c r="NE65" s="4"/>
      <c r="NF65" s="4"/>
      <c r="NG65" s="4"/>
      <c r="NH65" s="4"/>
      <c r="NI65" s="4"/>
      <c r="NJ65" s="4"/>
      <c r="NK65" s="4"/>
      <c r="NL65" s="4"/>
      <c r="NM65" s="4"/>
      <c r="NN65" s="4"/>
      <c r="NO65" s="4"/>
      <c r="NP65" s="4"/>
      <c r="NQ65" s="4"/>
      <c r="NR65" s="4"/>
      <c r="NS65" s="4"/>
      <c r="NT65" s="4"/>
      <c r="NU65" s="4"/>
      <c r="NV65" s="4"/>
      <c r="NW65" s="4"/>
      <c r="NX65" s="4"/>
      <c r="NY65" s="4"/>
      <c r="NZ65" s="4"/>
      <c r="OA65" s="4"/>
      <c r="OB65" s="4"/>
      <c r="OC65" s="4"/>
      <c r="OD65" s="4"/>
      <c r="OE65" s="4"/>
      <c r="OF65" s="4"/>
      <c r="OG65" s="4"/>
      <c r="OH65" s="4"/>
      <c r="OI65" s="4"/>
      <c r="OJ65" s="4"/>
      <c r="OK65" s="4"/>
      <c r="OL65" s="4"/>
      <c r="OM65" s="4"/>
      <c r="ON65" s="4"/>
      <c r="OO65" s="4"/>
      <c r="OP65" s="4"/>
      <c r="OQ65" s="4"/>
      <c r="OR65" s="4"/>
      <c r="OS65" s="4"/>
      <c r="OT65" s="4"/>
      <c r="OU65" s="4"/>
      <c r="OV65" s="4"/>
      <c r="OW65" s="4"/>
      <c r="OX65" s="4"/>
      <c r="OY65" s="4"/>
      <c r="OZ65" s="4"/>
      <c r="PA65" s="4"/>
      <c r="PB65" s="4"/>
      <c r="PC65" s="4"/>
      <c r="PD65" s="4"/>
      <c r="PE65" s="4"/>
      <c r="PF65" s="4"/>
      <c r="PG65" s="4"/>
      <c r="PH65" s="4"/>
      <c r="PI65" s="4"/>
      <c r="PJ65" s="4"/>
      <c r="PK65" s="4"/>
      <c r="PL65" s="4"/>
      <c r="PM65" s="4"/>
      <c r="PN65" s="4"/>
      <c r="PO65" s="4"/>
      <c r="PP65" s="4"/>
      <c r="PQ65" s="4"/>
      <c r="PR65" s="4"/>
      <c r="PS65" s="4"/>
      <c r="PT65" s="4"/>
      <c r="PU65" s="4"/>
      <c r="PV65" s="4"/>
      <c r="PW65" s="4"/>
      <c r="PX65" s="4"/>
      <c r="PY65" s="4"/>
      <c r="PZ65" s="4"/>
      <c r="QA65" s="4"/>
      <c r="QB65" s="4"/>
      <c r="QC65" s="4"/>
      <c r="QD65" s="4"/>
      <c r="QE65" s="4"/>
      <c r="QF65" s="4"/>
      <c r="QG65" s="4"/>
      <c r="QH65" s="4"/>
      <c r="QI65" s="4"/>
      <c r="QJ65" s="4"/>
      <c r="QK65" s="4"/>
      <c r="QL65" s="4"/>
      <c r="QM65" s="4"/>
      <c r="QN65" s="4"/>
      <c r="QO65" s="4"/>
      <c r="QP65" s="4"/>
      <c r="QQ65" s="4"/>
      <c r="QR65" s="4"/>
      <c r="QS65" s="4"/>
      <c r="QT65" s="4"/>
      <c r="QU65" s="4"/>
      <c r="QV65" s="4"/>
      <c r="QW65" s="4"/>
      <c r="QX65" s="4"/>
      <c r="QY65" s="4"/>
      <c r="QZ65" s="4"/>
      <c r="RA65" s="4"/>
      <c r="RB65" s="4"/>
      <c r="RC65" s="4"/>
      <c r="RD65" s="4"/>
      <c r="RE65" s="4"/>
      <c r="RF65" s="4"/>
      <c r="RG65" s="4"/>
      <c r="RH65" s="4"/>
      <c r="RI65" s="4"/>
      <c r="RJ65" s="4"/>
      <c r="RK65" s="4"/>
      <c r="RL65" s="4"/>
      <c r="RM65" s="4"/>
      <c r="RN65" s="4"/>
      <c r="RO65" s="4"/>
      <c r="RP65" s="4"/>
      <c r="RQ65" s="4"/>
      <c r="RR65" s="4"/>
      <c r="RS65" s="4"/>
      <c r="RT65" s="4"/>
      <c r="RU65" s="4"/>
      <c r="RV65" s="4"/>
      <c r="RW65" s="4"/>
      <c r="RX65" s="4"/>
      <c r="RY65" s="4"/>
      <c r="RZ65" s="4"/>
      <c r="SA65" s="4"/>
      <c r="SB65" s="4"/>
      <c r="SC65" s="4"/>
      <c r="SD65" s="4"/>
      <c r="SE65" s="4"/>
      <c r="SF65" s="4"/>
      <c r="SG65" s="4"/>
      <c r="SH65" s="4"/>
      <c r="SI65" s="4"/>
      <c r="SJ65" s="4"/>
      <c r="SK65" s="4"/>
      <c r="SL65" s="4"/>
      <c r="SM65" s="4"/>
      <c r="SN65" s="4"/>
      <c r="SO65" s="4"/>
      <c r="SP65" s="4"/>
      <c r="SQ65" s="4"/>
      <c r="SR65" s="4"/>
      <c r="SS65" s="4"/>
      <c r="ST65" s="4"/>
      <c r="SU65" s="4"/>
      <c r="SV65" s="4"/>
      <c r="SW65" s="4"/>
      <c r="SX65" s="4"/>
      <c r="SY65" s="4"/>
      <c r="SZ65" s="4"/>
      <c r="TA65" s="4"/>
      <c r="TB65" s="4"/>
      <c r="TC65" s="4"/>
      <c r="TD65" s="4"/>
      <c r="TE65" s="4"/>
      <c r="TF65" s="4"/>
      <c r="TG65" s="4"/>
      <c r="TH65" s="4"/>
      <c r="TI65" s="4"/>
      <c r="TJ65" s="4"/>
      <c r="TK65" s="4"/>
      <c r="TL65" s="4"/>
      <c r="TM65" s="4"/>
      <c r="TN65" s="4"/>
      <c r="TO65" s="4"/>
      <c r="TP65" s="4"/>
      <c r="TQ65" s="4"/>
      <c r="TR65" s="4"/>
      <c r="TS65" s="4"/>
      <c r="TT65" s="4"/>
      <c r="TU65" s="4"/>
      <c r="TV65" s="4"/>
      <c r="TW65" s="4"/>
      <c r="TX65" s="4"/>
      <c r="TY65" s="4"/>
      <c r="TZ65" s="4"/>
      <c r="UA65" s="4"/>
      <c r="UB65" s="4"/>
      <c r="UC65" s="4"/>
      <c r="UD65" s="4"/>
      <c r="UE65" s="4"/>
      <c r="UF65" s="4"/>
      <c r="UG65" s="4"/>
      <c r="UH65" s="4"/>
      <c r="UI65" s="4"/>
      <c r="UJ65" s="4"/>
      <c r="UK65" s="4"/>
      <c r="UL65" s="4"/>
      <c r="UM65" s="4"/>
      <c r="UN65" s="4"/>
      <c r="UO65" s="4"/>
      <c r="UP65" s="4"/>
      <c r="UQ65" s="4"/>
      <c r="UR65" s="4"/>
      <c r="US65" s="4"/>
      <c r="UT65" s="4"/>
      <c r="UU65" s="4"/>
      <c r="UV65" s="4"/>
      <c r="UW65" s="4"/>
      <c r="UX65" s="4"/>
      <c r="UY65" s="4"/>
      <c r="UZ65" s="4"/>
      <c r="VA65" s="4"/>
      <c r="VB65" s="4"/>
      <c r="VC65" s="4"/>
      <c r="VD65" s="4"/>
      <c r="VE65" s="4"/>
      <c r="VF65" s="4"/>
      <c r="VG65" s="4"/>
      <c r="VH65" s="4"/>
      <c r="VI65" s="4"/>
      <c r="VJ65" s="4"/>
      <c r="VK65" s="4"/>
      <c r="VL65" s="4"/>
      <c r="VM65" s="4"/>
      <c r="VN65" s="4"/>
      <c r="VO65" s="4"/>
      <c r="VP65" s="4"/>
      <c r="VQ65" s="4"/>
      <c r="VR65" s="4"/>
      <c r="VS65" s="4"/>
      <c r="VT65" s="4"/>
      <c r="VU65" s="4"/>
      <c r="VV65" s="4"/>
      <c r="VW65" s="4"/>
      <c r="VX65" s="4"/>
      <c r="VY65" s="4"/>
      <c r="VZ65" s="4"/>
      <c r="WA65" s="4"/>
      <c r="WB65" s="4"/>
      <c r="WC65" s="4"/>
      <c r="WD65" s="4"/>
      <c r="WE65" s="4"/>
      <c r="WF65" s="4"/>
      <c r="WG65" s="4"/>
      <c r="WH65" s="4"/>
      <c r="WI65" s="4"/>
      <c r="WJ65" s="4"/>
      <c r="WK65" s="4"/>
      <c r="WL65" s="4"/>
      <c r="WM65" s="4"/>
      <c r="WN65" s="4"/>
      <c r="WO65" s="4"/>
      <c r="WP65" s="4"/>
      <c r="WQ65" s="4"/>
      <c r="WR65" s="4"/>
      <c r="WS65" s="4"/>
      <c r="WT65" s="4"/>
      <c r="WU65" s="4"/>
      <c r="WV65" s="4"/>
      <c r="WW65" s="4"/>
      <c r="WX65" s="4"/>
      <c r="WY65" s="4"/>
      <c r="WZ65" s="4"/>
      <c r="XA65" s="4"/>
      <c r="XB65" s="4"/>
      <c r="XC65" s="4"/>
      <c r="XD65" s="4"/>
      <c r="XE65" s="4"/>
      <c r="XF65" s="4"/>
      <c r="XG65" s="4"/>
      <c r="XH65" s="4"/>
      <c r="XI65" s="4"/>
      <c r="XJ65" s="4"/>
      <c r="XK65" s="4"/>
      <c r="XL65" s="4"/>
      <c r="XM65" s="4"/>
      <c r="XN65" s="4"/>
      <c r="XO65" s="4"/>
      <c r="XP65" s="4"/>
      <c r="XQ65" s="4"/>
      <c r="XR65" s="4"/>
      <c r="XS65" s="4"/>
      <c r="XT65" s="4"/>
      <c r="XU65" s="4"/>
      <c r="XV65" s="4"/>
      <c r="XW65" s="4"/>
      <c r="XX65" s="4"/>
      <c r="XY65" s="4"/>
      <c r="XZ65" s="4"/>
      <c r="YA65" s="4"/>
      <c r="YB65" s="4"/>
      <c r="YC65" s="4"/>
      <c r="YD65" s="4"/>
      <c r="YE65" s="4"/>
      <c r="YF65" s="4"/>
      <c r="YG65" s="4"/>
      <c r="YH65" s="4"/>
      <c r="YI65" s="4"/>
      <c r="YJ65" s="4"/>
      <c r="YK65" s="4"/>
      <c r="YL65" s="4"/>
      <c r="YM65" s="4"/>
      <c r="YN65" s="4"/>
      <c r="YO65" s="4"/>
      <c r="YP65" s="4"/>
      <c r="YQ65" s="4"/>
      <c r="YR65" s="4"/>
      <c r="YS65" s="4"/>
      <c r="YT65" s="4"/>
      <c r="YU65" s="4"/>
      <c r="YV65" s="4"/>
      <c r="YW65" s="4"/>
      <c r="YX65" s="4"/>
      <c r="YY65" s="4"/>
      <c r="YZ65" s="4"/>
      <c r="ZA65" s="4"/>
      <c r="ZB65" s="4"/>
      <c r="ZC65" s="4"/>
      <c r="ZD65" s="4"/>
      <c r="ZE65" s="4"/>
      <c r="ZF65" s="4"/>
      <c r="ZG65" s="4"/>
      <c r="ZH65" s="4"/>
      <c r="ZI65" s="4"/>
      <c r="ZJ65" s="4"/>
      <c r="ZK65" s="4"/>
      <c r="ZL65" s="4"/>
      <c r="ZM65" s="4"/>
      <c r="ZN65" s="4"/>
      <c r="ZO65" s="4"/>
      <c r="ZP65" s="4"/>
      <c r="ZQ65" s="4"/>
      <c r="ZR65" s="4"/>
      <c r="ZS65" s="4"/>
      <c r="ZT65" s="4"/>
      <c r="ZU65" s="4"/>
      <c r="ZV65" s="4"/>
      <c r="ZW65" s="4"/>
      <c r="ZX65" s="4"/>
      <c r="ZY65" s="4"/>
      <c r="ZZ65" s="4"/>
      <c r="AAA65" s="4"/>
      <c r="AAB65" s="4"/>
      <c r="AAC65" s="4"/>
      <c r="AAD65" s="4"/>
      <c r="AAE65" s="4"/>
      <c r="AAF65" s="4"/>
      <c r="AAG65" s="4"/>
      <c r="AAH65" s="4"/>
      <c r="AAI65" s="4"/>
      <c r="AAJ65" s="4"/>
      <c r="AAK65" s="4"/>
      <c r="AAL65" s="4"/>
      <c r="AAM65" s="4"/>
      <c r="AAN65" s="4"/>
      <c r="AAO65" s="4"/>
      <c r="AAP65" s="4"/>
      <c r="AAQ65" s="4"/>
      <c r="AAR65" s="4"/>
      <c r="AAS65" s="4"/>
      <c r="AAT65" s="4"/>
      <c r="AAU65" s="4"/>
      <c r="AAV65" s="4"/>
      <c r="AAW65" s="4"/>
      <c r="AAX65" s="4"/>
      <c r="AAY65" s="4"/>
      <c r="AAZ65" s="4"/>
      <c r="ABA65" s="4"/>
      <c r="ABB65" s="4"/>
      <c r="ABC65" s="4"/>
      <c r="ABD65" s="4"/>
      <c r="ABE65" s="4"/>
      <c r="ABF65" s="4"/>
      <c r="ABG65" s="4"/>
      <c r="ABH65" s="4"/>
      <c r="ABI65" s="4"/>
      <c r="ABJ65" s="4"/>
      <c r="ABK65" s="4"/>
      <c r="ABL65" s="4"/>
      <c r="ABM65" s="4"/>
      <c r="ABN65" s="4"/>
      <c r="ABO65" s="4"/>
      <c r="ABP65" s="4"/>
      <c r="ABQ65" s="4"/>
      <c r="ABR65" s="4"/>
      <c r="ABS65" s="4"/>
      <c r="ABT65" s="4"/>
      <c r="ABU65" s="4"/>
      <c r="ABV65" s="4"/>
      <c r="ABW65" s="4"/>
      <c r="ABX65" s="4"/>
      <c r="ABY65" s="4"/>
      <c r="ABZ65" s="4"/>
      <c r="ACA65" s="4"/>
      <c r="ACB65" s="4"/>
      <c r="ACC65" s="4"/>
      <c r="ACD65" s="4"/>
      <c r="ACE65" s="4"/>
      <c r="ACF65" s="4"/>
      <c r="ACG65" s="4"/>
      <c r="ACH65" s="4"/>
      <c r="ACI65" s="4"/>
      <c r="ACJ65" s="4"/>
      <c r="ACK65" s="4"/>
      <c r="ACL65" s="4"/>
      <c r="ACM65" s="4"/>
      <c r="ACN65" s="4"/>
      <c r="ACO65" s="4"/>
      <c r="ACP65" s="4"/>
      <c r="ACQ65" s="4"/>
      <c r="ACR65" s="4"/>
      <c r="ACS65" s="4"/>
      <c r="ACT65" s="4"/>
      <c r="ACU65" s="4"/>
      <c r="ACV65" s="4"/>
      <c r="ACW65" s="4"/>
      <c r="ACX65" s="4"/>
      <c r="ACY65" s="4"/>
      <c r="ACZ65" s="4"/>
      <c r="ADA65" s="4"/>
      <c r="ADB65" s="4"/>
      <c r="ADC65" s="4"/>
      <c r="ADD65" s="4"/>
      <c r="ADE65" s="4"/>
      <c r="ADF65" s="4"/>
      <c r="ADG65" s="4"/>
      <c r="ADH65" s="4"/>
      <c r="ADI65" s="4"/>
      <c r="ADJ65" s="4"/>
      <c r="ADK65" s="4"/>
      <c r="ADL65" s="4"/>
      <c r="ADM65" s="4"/>
      <c r="ADN65" s="4"/>
      <c r="ADO65" s="4"/>
      <c r="ADP65" s="4"/>
      <c r="ADQ65" s="4"/>
      <c r="ADR65" s="4"/>
      <c r="ADS65" s="4"/>
      <c r="ADT65" s="4"/>
      <c r="ADU65" s="4"/>
      <c r="ADV65" s="4"/>
      <c r="ADW65" s="4"/>
      <c r="ADX65" s="4"/>
      <c r="ADY65" s="4"/>
      <c r="ADZ65" s="4"/>
      <c r="AEA65" s="4"/>
      <c r="AEB65" s="4"/>
      <c r="AEC65" s="4"/>
      <c r="AED65" s="4"/>
      <c r="AEE65" s="4"/>
      <c r="AEF65" s="4"/>
      <c r="AEG65" s="4"/>
      <c r="AEH65" s="4"/>
      <c r="AEI65" s="4"/>
      <c r="AEJ65" s="4"/>
      <c r="AEK65" s="4"/>
      <c r="AEL65" s="4"/>
      <c r="AEM65" s="4"/>
      <c r="AEN65" s="4"/>
      <c r="AEO65" s="4"/>
      <c r="AEP65" s="4"/>
      <c r="AEQ65" s="4"/>
      <c r="AER65" s="4"/>
      <c r="AES65" s="4"/>
      <c r="AET65" s="4"/>
      <c r="AEU65" s="4"/>
      <c r="AEV65" s="4"/>
      <c r="AEW65" s="4"/>
      <c r="AEX65" s="4"/>
      <c r="AEY65" s="4"/>
      <c r="AEZ65" s="4"/>
      <c r="AFA65" s="4"/>
      <c r="AFB65" s="4"/>
      <c r="AFC65" s="4"/>
      <c r="AFD65" s="4"/>
      <c r="AFE65" s="4"/>
      <c r="AFF65" s="4"/>
      <c r="AFG65" s="4"/>
      <c r="AFH65" s="4"/>
      <c r="AFI65" s="4"/>
      <c r="AFJ65" s="4"/>
      <c r="AFK65" s="4"/>
      <c r="AFL65" s="4"/>
      <c r="AFM65" s="4"/>
      <c r="AFN65" s="4"/>
      <c r="AFO65" s="4"/>
      <c r="AFP65" s="4"/>
      <c r="AFQ65" s="4"/>
      <c r="AFR65" s="4"/>
      <c r="AFS65" s="4"/>
      <c r="AFT65" s="4"/>
      <c r="AFU65" s="4"/>
      <c r="AFV65" s="4"/>
      <c r="AFW65" s="4"/>
      <c r="AFX65" s="4"/>
      <c r="AFY65" s="4"/>
      <c r="AFZ65" s="4"/>
      <c r="AGA65" s="4"/>
      <c r="AGB65" s="4"/>
      <c r="AGC65" s="4"/>
      <c r="AGD65" s="4"/>
      <c r="AGE65" s="4"/>
      <c r="AGF65" s="4"/>
      <c r="AGG65" s="4"/>
      <c r="AGH65" s="4"/>
      <c r="AGI65" s="4"/>
      <c r="AGJ65" s="4"/>
      <c r="AGK65" s="4"/>
      <c r="AGL65" s="4"/>
      <c r="AGM65" s="4"/>
      <c r="AGN65" s="4"/>
      <c r="AGO65" s="4"/>
      <c r="AGP65" s="4"/>
      <c r="AGQ65" s="4"/>
      <c r="AGR65" s="4"/>
      <c r="AGS65" s="4"/>
      <c r="AGT65" s="4"/>
      <c r="AGU65" s="4"/>
      <c r="AGV65" s="4"/>
      <c r="AGW65" s="4"/>
      <c r="AGX65" s="4"/>
      <c r="AGY65" s="4"/>
      <c r="AGZ65" s="4"/>
      <c r="AHA65" s="4"/>
      <c r="AHB65" s="4"/>
      <c r="AHC65" s="4"/>
      <c r="AHD65" s="4"/>
      <c r="AHE65" s="4"/>
      <c r="AHF65" s="4"/>
      <c r="AHG65" s="4"/>
      <c r="AHH65" s="4"/>
      <c r="AHI65" s="4"/>
      <c r="AHJ65" s="4"/>
      <c r="AHK65" s="4"/>
      <c r="AHL65" s="4"/>
      <c r="AHM65" s="4"/>
      <c r="AHN65" s="4"/>
      <c r="AHO65" s="4"/>
      <c r="AHP65" s="4"/>
      <c r="AHQ65" s="4"/>
      <c r="AHR65" s="4"/>
      <c r="AHS65" s="4"/>
      <c r="AHT65" s="4"/>
      <c r="AHU65" s="4"/>
      <c r="AHV65" s="4"/>
      <c r="AHW65" s="4"/>
      <c r="AHX65" s="4"/>
      <c r="AHY65" s="4"/>
      <c r="AHZ65" s="4"/>
      <c r="AIA65" s="4"/>
      <c r="AIB65" s="4"/>
      <c r="AIC65" s="4"/>
      <c r="AID65" s="4"/>
      <c r="AIE65" s="4"/>
      <c r="AIF65" s="4"/>
      <c r="AIG65" s="4"/>
      <c r="AIH65" s="4"/>
      <c r="AII65" s="4"/>
      <c r="AIJ65" s="4"/>
      <c r="AIK65" s="4"/>
      <c r="AIL65" s="4"/>
      <c r="AIM65" s="4"/>
      <c r="AIN65" s="4"/>
      <c r="AIO65" s="4"/>
      <c r="AIP65" s="4"/>
      <c r="AIQ65" s="4"/>
      <c r="AIR65" s="4"/>
      <c r="AIS65" s="4"/>
      <c r="AIT65" s="4"/>
      <c r="AIU65" s="4"/>
      <c r="AIV65" s="4"/>
      <c r="AIW65" s="4"/>
      <c r="AIX65" s="4"/>
      <c r="AIY65" s="4"/>
      <c r="AIZ65" s="4"/>
      <c r="AJA65" s="4"/>
      <c r="AJB65" s="4"/>
      <c r="AJC65" s="4"/>
      <c r="AJD65" s="4"/>
      <c r="AJE65" s="4"/>
      <c r="AJF65" s="4"/>
      <c r="AJG65" s="4"/>
      <c r="AJH65" s="4"/>
      <c r="AJI65" s="4"/>
      <c r="AJJ65" s="4"/>
      <c r="AJK65" s="4"/>
      <c r="AJL65" s="4"/>
      <c r="AJM65" s="4"/>
      <c r="AJN65" s="4"/>
      <c r="AJO65" s="4"/>
      <c r="AJP65" s="4"/>
      <c r="AJQ65" s="4"/>
      <c r="AJR65" s="4"/>
      <c r="AJS65" s="4"/>
      <c r="AJT65" s="4"/>
      <c r="AJU65" s="4"/>
      <c r="AJV65" s="4"/>
      <c r="AJW65" s="4"/>
      <c r="AJX65" s="4"/>
      <c r="AJY65" s="4"/>
      <c r="AJZ65" s="4"/>
      <c r="AKA65" s="4"/>
      <c r="AKB65" s="4"/>
      <c r="AKC65" s="4"/>
      <c r="AKD65" s="4"/>
      <c r="AKE65" s="4"/>
      <c r="AKF65" s="4"/>
      <c r="AKG65" s="4"/>
      <c r="AKH65" s="4"/>
      <c r="AKI65" s="4"/>
      <c r="AKJ65" s="4"/>
      <c r="AKK65" s="4"/>
      <c r="AKL65" s="4"/>
      <c r="AKM65" s="4"/>
      <c r="AKN65" s="4"/>
      <c r="AKO65" s="4"/>
      <c r="AKP65" s="4"/>
      <c r="AKQ65" s="4"/>
      <c r="AKR65" s="4"/>
      <c r="AKS65" s="4"/>
      <c r="AKT65" s="4"/>
      <c r="AKU65" s="4"/>
      <c r="AKV65" s="4"/>
      <c r="AKW65" s="4"/>
      <c r="AKX65" s="4"/>
      <c r="AKY65" s="4"/>
      <c r="AKZ65" s="4"/>
      <c r="ALA65" s="4"/>
      <c r="ALB65" s="4"/>
      <c r="ALC65" s="4"/>
      <c r="ALD65" s="4"/>
      <c r="ALE65" s="4"/>
      <c r="ALF65" s="4"/>
      <c r="ALG65" s="4"/>
      <c r="ALH65" s="4"/>
      <c r="ALI65" s="4"/>
      <c r="ALJ65" s="4"/>
      <c r="ALK65" s="4"/>
      <c r="ALL65" s="4"/>
      <c r="ALM65" s="4"/>
      <c r="ALN65" s="4"/>
      <c r="ALO65" s="4"/>
      <c r="ALP65" s="4"/>
      <c r="ALQ65" s="4"/>
      <c r="ALR65" s="4"/>
      <c r="ALS65" s="4"/>
      <c r="ALT65" s="4"/>
      <c r="ALU65" s="4"/>
    </row>
    <row r="66" spans="1:1009" ht="5.0999999999999996" customHeight="1" x14ac:dyDescent="0.3">
      <c r="B66" s="10"/>
      <c r="C66" s="10"/>
      <c r="D66" s="4"/>
      <c r="F66" s="10"/>
      <c r="G66" s="4"/>
      <c r="J66" s="186"/>
      <c r="K66" s="186"/>
      <c r="L66" s="186"/>
      <c r="M66" s="186"/>
      <c r="N66" s="186"/>
      <c r="O66" s="186"/>
      <c r="Q66" s="10"/>
      <c r="R66" s="10"/>
      <c r="S66" s="4"/>
      <c r="U66" s="10"/>
      <c r="V66" s="4"/>
      <c r="Y66" s="186"/>
      <c r="Z66" s="186"/>
      <c r="AA66" s="186"/>
      <c r="AB66" s="186"/>
      <c r="AC66" s="186"/>
      <c r="AD66" s="186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  <c r="OJ66" s="4"/>
      <c r="OK66" s="4"/>
      <c r="OL66" s="4"/>
      <c r="OM66" s="4"/>
      <c r="ON66" s="4"/>
      <c r="OO66" s="4"/>
      <c r="OP66" s="4"/>
      <c r="OQ66" s="4"/>
      <c r="OR66" s="4"/>
      <c r="OS66" s="4"/>
      <c r="OT66" s="4"/>
      <c r="OU66" s="4"/>
      <c r="OV66" s="4"/>
      <c r="OW66" s="4"/>
      <c r="OX66" s="4"/>
      <c r="OY66" s="4"/>
      <c r="OZ66" s="4"/>
      <c r="PA66" s="4"/>
      <c r="PB66" s="4"/>
      <c r="PC66" s="4"/>
      <c r="PD66" s="4"/>
      <c r="PE66" s="4"/>
      <c r="PF66" s="4"/>
      <c r="PG66" s="4"/>
      <c r="PH66" s="4"/>
      <c r="PI66" s="4"/>
      <c r="PJ66" s="4"/>
      <c r="PK66" s="4"/>
      <c r="PL66" s="4"/>
      <c r="PM66" s="4"/>
      <c r="PN66" s="4"/>
      <c r="PO66" s="4"/>
      <c r="PP66" s="4"/>
      <c r="PQ66" s="4"/>
      <c r="PR66" s="4"/>
      <c r="PS66" s="4"/>
      <c r="PT66" s="4"/>
      <c r="PU66" s="4"/>
      <c r="PV66" s="4"/>
      <c r="PW66" s="4"/>
      <c r="PX66" s="4"/>
      <c r="PY66" s="4"/>
      <c r="PZ66" s="4"/>
      <c r="QA66" s="4"/>
      <c r="QB66" s="4"/>
      <c r="QC66" s="4"/>
      <c r="QD66" s="4"/>
      <c r="QE66" s="4"/>
      <c r="QF66" s="4"/>
      <c r="QG66" s="4"/>
      <c r="QH66" s="4"/>
      <c r="QI66" s="4"/>
      <c r="QJ66" s="4"/>
      <c r="QK66" s="4"/>
      <c r="QL66" s="4"/>
      <c r="QM66" s="4"/>
      <c r="QN66" s="4"/>
      <c r="QO66" s="4"/>
      <c r="QP66" s="4"/>
      <c r="QQ66" s="4"/>
      <c r="QR66" s="4"/>
      <c r="QS66" s="4"/>
      <c r="QT66" s="4"/>
      <c r="QU66" s="4"/>
      <c r="QV66" s="4"/>
      <c r="QW66" s="4"/>
      <c r="QX66" s="4"/>
      <c r="QY66" s="4"/>
      <c r="QZ66" s="4"/>
      <c r="RA66" s="4"/>
      <c r="RB66" s="4"/>
      <c r="RC66" s="4"/>
      <c r="RD66" s="4"/>
      <c r="RE66" s="4"/>
      <c r="RF66" s="4"/>
      <c r="RG66" s="4"/>
      <c r="RH66" s="4"/>
      <c r="RI66" s="4"/>
      <c r="RJ66" s="4"/>
      <c r="RK66" s="4"/>
      <c r="RL66" s="4"/>
      <c r="RM66" s="4"/>
      <c r="RN66" s="4"/>
      <c r="RO66" s="4"/>
      <c r="RP66" s="4"/>
      <c r="RQ66" s="4"/>
      <c r="RR66" s="4"/>
      <c r="RS66" s="4"/>
      <c r="RT66" s="4"/>
      <c r="RU66" s="4"/>
      <c r="RV66" s="4"/>
      <c r="RW66" s="4"/>
      <c r="RX66" s="4"/>
      <c r="RY66" s="4"/>
      <c r="RZ66" s="4"/>
      <c r="SA66" s="4"/>
      <c r="SB66" s="4"/>
      <c r="SC66" s="4"/>
      <c r="SD66" s="4"/>
      <c r="SE66" s="4"/>
      <c r="SF66" s="4"/>
      <c r="SG66" s="4"/>
      <c r="SH66" s="4"/>
      <c r="SI66" s="4"/>
      <c r="SJ66" s="4"/>
      <c r="SK66" s="4"/>
      <c r="SL66" s="4"/>
      <c r="SM66" s="4"/>
      <c r="SN66" s="4"/>
      <c r="SO66" s="4"/>
      <c r="SP66" s="4"/>
      <c r="SQ66" s="4"/>
      <c r="SR66" s="4"/>
      <c r="SS66" s="4"/>
      <c r="ST66" s="4"/>
      <c r="SU66" s="4"/>
      <c r="SV66" s="4"/>
      <c r="SW66" s="4"/>
      <c r="SX66" s="4"/>
      <c r="SY66" s="4"/>
      <c r="SZ66" s="4"/>
      <c r="TA66" s="4"/>
      <c r="TB66" s="4"/>
      <c r="TC66" s="4"/>
      <c r="TD66" s="4"/>
      <c r="TE66" s="4"/>
      <c r="TF66" s="4"/>
      <c r="TG66" s="4"/>
      <c r="TH66" s="4"/>
      <c r="TI66" s="4"/>
      <c r="TJ66" s="4"/>
      <c r="TK66" s="4"/>
      <c r="TL66" s="4"/>
      <c r="TM66" s="4"/>
      <c r="TN66" s="4"/>
      <c r="TO66" s="4"/>
      <c r="TP66" s="4"/>
      <c r="TQ66" s="4"/>
      <c r="TR66" s="4"/>
      <c r="TS66" s="4"/>
      <c r="TT66" s="4"/>
      <c r="TU66" s="4"/>
      <c r="TV66" s="4"/>
      <c r="TW66" s="4"/>
      <c r="TX66" s="4"/>
      <c r="TY66" s="4"/>
      <c r="TZ66" s="4"/>
      <c r="UA66" s="4"/>
      <c r="UB66" s="4"/>
      <c r="UC66" s="4"/>
      <c r="UD66" s="4"/>
      <c r="UE66" s="4"/>
      <c r="UF66" s="4"/>
      <c r="UG66" s="4"/>
      <c r="UH66" s="4"/>
      <c r="UI66" s="4"/>
      <c r="UJ66" s="4"/>
      <c r="UK66" s="4"/>
      <c r="UL66" s="4"/>
      <c r="UM66" s="4"/>
      <c r="UN66" s="4"/>
      <c r="UO66" s="4"/>
      <c r="UP66" s="4"/>
      <c r="UQ66" s="4"/>
      <c r="UR66" s="4"/>
      <c r="US66" s="4"/>
      <c r="UT66" s="4"/>
      <c r="UU66" s="4"/>
      <c r="UV66" s="4"/>
      <c r="UW66" s="4"/>
      <c r="UX66" s="4"/>
      <c r="UY66" s="4"/>
      <c r="UZ66" s="4"/>
      <c r="VA66" s="4"/>
      <c r="VB66" s="4"/>
      <c r="VC66" s="4"/>
      <c r="VD66" s="4"/>
      <c r="VE66" s="4"/>
      <c r="VF66" s="4"/>
      <c r="VG66" s="4"/>
      <c r="VH66" s="4"/>
      <c r="VI66" s="4"/>
      <c r="VJ66" s="4"/>
      <c r="VK66" s="4"/>
      <c r="VL66" s="4"/>
      <c r="VM66" s="4"/>
      <c r="VN66" s="4"/>
      <c r="VO66" s="4"/>
      <c r="VP66" s="4"/>
      <c r="VQ66" s="4"/>
      <c r="VR66" s="4"/>
      <c r="VS66" s="4"/>
      <c r="VT66" s="4"/>
      <c r="VU66" s="4"/>
      <c r="VV66" s="4"/>
      <c r="VW66" s="4"/>
      <c r="VX66" s="4"/>
      <c r="VY66" s="4"/>
      <c r="VZ66" s="4"/>
      <c r="WA66" s="4"/>
      <c r="WB66" s="4"/>
      <c r="WC66" s="4"/>
      <c r="WD66" s="4"/>
      <c r="WE66" s="4"/>
      <c r="WF66" s="4"/>
      <c r="WG66" s="4"/>
      <c r="WH66" s="4"/>
      <c r="WI66" s="4"/>
      <c r="WJ66" s="4"/>
      <c r="WK66" s="4"/>
      <c r="WL66" s="4"/>
      <c r="WM66" s="4"/>
      <c r="WN66" s="4"/>
      <c r="WO66" s="4"/>
      <c r="WP66" s="4"/>
      <c r="WQ66" s="4"/>
      <c r="WR66" s="4"/>
      <c r="WS66" s="4"/>
      <c r="WT66" s="4"/>
      <c r="WU66" s="4"/>
      <c r="WV66" s="4"/>
      <c r="WW66" s="4"/>
      <c r="WX66" s="4"/>
      <c r="WY66" s="4"/>
      <c r="WZ66" s="4"/>
      <c r="XA66" s="4"/>
      <c r="XB66" s="4"/>
      <c r="XC66" s="4"/>
      <c r="XD66" s="4"/>
      <c r="XE66" s="4"/>
      <c r="XF66" s="4"/>
      <c r="XG66" s="4"/>
      <c r="XH66" s="4"/>
      <c r="XI66" s="4"/>
      <c r="XJ66" s="4"/>
      <c r="XK66" s="4"/>
      <c r="XL66" s="4"/>
      <c r="XM66" s="4"/>
      <c r="XN66" s="4"/>
      <c r="XO66" s="4"/>
      <c r="XP66" s="4"/>
      <c r="XQ66" s="4"/>
      <c r="XR66" s="4"/>
      <c r="XS66" s="4"/>
      <c r="XT66" s="4"/>
      <c r="XU66" s="4"/>
      <c r="XV66" s="4"/>
      <c r="XW66" s="4"/>
      <c r="XX66" s="4"/>
      <c r="XY66" s="4"/>
      <c r="XZ66" s="4"/>
      <c r="YA66" s="4"/>
      <c r="YB66" s="4"/>
      <c r="YC66" s="4"/>
      <c r="YD66" s="4"/>
      <c r="YE66" s="4"/>
      <c r="YF66" s="4"/>
      <c r="YG66" s="4"/>
      <c r="YH66" s="4"/>
      <c r="YI66" s="4"/>
      <c r="YJ66" s="4"/>
      <c r="YK66" s="4"/>
      <c r="YL66" s="4"/>
      <c r="YM66" s="4"/>
      <c r="YN66" s="4"/>
      <c r="YO66" s="4"/>
      <c r="YP66" s="4"/>
      <c r="YQ66" s="4"/>
      <c r="YR66" s="4"/>
      <c r="YS66" s="4"/>
      <c r="YT66" s="4"/>
      <c r="YU66" s="4"/>
      <c r="YV66" s="4"/>
      <c r="YW66" s="4"/>
      <c r="YX66" s="4"/>
      <c r="YY66" s="4"/>
      <c r="YZ66" s="4"/>
      <c r="ZA66" s="4"/>
      <c r="ZB66" s="4"/>
      <c r="ZC66" s="4"/>
      <c r="ZD66" s="4"/>
      <c r="ZE66" s="4"/>
      <c r="ZF66" s="4"/>
      <c r="ZG66" s="4"/>
      <c r="ZH66" s="4"/>
      <c r="ZI66" s="4"/>
      <c r="ZJ66" s="4"/>
      <c r="ZK66" s="4"/>
      <c r="ZL66" s="4"/>
      <c r="ZM66" s="4"/>
      <c r="ZN66" s="4"/>
      <c r="ZO66" s="4"/>
      <c r="ZP66" s="4"/>
      <c r="ZQ66" s="4"/>
      <c r="ZR66" s="4"/>
      <c r="ZS66" s="4"/>
      <c r="ZT66" s="4"/>
      <c r="ZU66" s="4"/>
      <c r="ZV66" s="4"/>
      <c r="ZW66" s="4"/>
      <c r="ZX66" s="4"/>
      <c r="ZY66" s="4"/>
      <c r="ZZ66" s="4"/>
      <c r="AAA66" s="4"/>
      <c r="AAB66" s="4"/>
      <c r="AAC66" s="4"/>
      <c r="AAD66" s="4"/>
      <c r="AAE66" s="4"/>
      <c r="AAF66" s="4"/>
      <c r="AAG66" s="4"/>
      <c r="AAH66" s="4"/>
      <c r="AAI66" s="4"/>
      <c r="AAJ66" s="4"/>
      <c r="AAK66" s="4"/>
      <c r="AAL66" s="4"/>
      <c r="AAM66" s="4"/>
      <c r="AAN66" s="4"/>
      <c r="AAO66" s="4"/>
      <c r="AAP66" s="4"/>
      <c r="AAQ66" s="4"/>
      <c r="AAR66" s="4"/>
      <c r="AAS66" s="4"/>
      <c r="AAT66" s="4"/>
      <c r="AAU66" s="4"/>
      <c r="AAV66" s="4"/>
      <c r="AAW66" s="4"/>
      <c r="AAX66" s="4"/>
      <c r="AAY66" s="4"/>
      <c r="AAZ66" s="4"/>
      <c r="ABA66" s="4"/>
      <c r="ABB66" s="4"/>
      <c r="ABC66" s="4"/>
      <c r="ABD66" s="4"/>
      <c r="ABE66" s="4"/>
      <c r="ABF66" s="4"/>
      <c r="ABG66" s="4"/>
      <c r="ABH66" s="4"/>
      <c r="ABI66" s="4"/>
      <c r="ABJ66" s="4"/>
      <c r="ABK66" s="4"/>
      <c r="ABL66" s="4"/>
      <c r="ABM66" s="4"/>
      <c r="ABN66" s="4"/>
      <c r="ABO66" s="4"/>
      <c r="ABP66" s="4"/>
      <c r="ABQ66" s="4"/>
      <c r="ABR66" s="4"/>
      <c r="ABS66" s="4"/>
      <c r="ABT66" s="4"/>
      <c r="ABU66" s="4"/>
      <c r="ABV66" s="4"/>
      <c r="ABW66" s="4"/>
      <c r="ABX66" s="4"/>
      <c r="ABY66" s="4"/>
      <c r="ABZ66" s="4"/>
      <c r="ACA66" s="4"/>
      <c r="ACB66" s="4"/>
      <c r="ACC66" s="4"/>
      <c r="ACD66" s="4"/>
      <c r="ACE66" s="4"/>
      <c r="ACF66" s="4"/>
      <c r="ACG66" s="4"/>
      <c r="ACH66" s="4"/>
      <c r="ACI66" s="4"/>
      <c r="ACJ66" s="4"/>
      <c r="ACK66" s="4"/>
      <c r="ACL66" s="4"/>
      <c r="ACM66" s="4"/>
      <c r="ACN66" s="4"/>
      <c r="ACO66" s="4"/>
      <c r="ACP66" s="4"/>
      <c r="ACQ66" s="4"/>
      <c r="ACR66" s="4"/>
      <c r="ACS66" s="4"/>
      <c r="ACT66" s="4"/>
      <c r="ACU66" s="4"/>
      <c r="ACV66" s="4"/>
      <c r="ACW66" s="4"/>
      <c r="ACX66" s="4"/>
      <c r="ACY66" s="4"/>
      <c r="ACZ66" s="4"/>
      <c r="ADA66" s="4"/>
      <c r="ADB66" s="4"/>
      <c r="ADC66" s="4"/>
      <c r="ADD66" s="4"/>
      <c r="ADE66" s="4"/>
      <c r="ADF66" s="4"/>
      <c r="ADG66" s="4"/>
      <c r="ADH66" s="4"/>
      <c r="ADI66" s="4"/>
      <c r="ADJ66" s="4"/>
      <c r="ADK66" s="4"/>
      <c r="ADL66" s="4"/>
      <c r="ADM66" s="4"/>
      <c r="ADN66" s="4"/>
      <c r="ADO66" s="4"/>
      <c r="ADP66" s="4"/>
      <c r="ADQ66" s="4"/>
      <c r="ADR66" s="4"/>
      <c r="ADS66" s="4"/>
      <c r="ADT66" s="4"/>
      <c r="ADU66" s="4"/>
      <c r="ADV66" s="4"/>
      <c r="ADW66" s="4"/>
      <c r="ADX66" s="4"/>
      <c r="ADY66" s="4"/>
      <c r="ADZ66" s="4"/>
      <c r="AEA66" s="4"/>
      <c r="AEB66" s="4"/>
      <c r="AEC66" s="4"/>
      <c r="AED66" s="4"/>
      <c r="AEE66" s="4"/>
      <c r="AEF66" s="4"/>
      <c r="AEG66" s="4"/>
      <c r="AEH66" s="4"/>
      <c r="AEI66" s="4"/>
      <c r="AEJ66" s="4"/>
      <c r="AEK66" s="4"/>
      <c r="AEL66" s="4"/>
      <c r="AEM66" s="4"/>
      <c r="AEN66" s="4"/>
      <c r="AEO66" s="4"/>
      <c r="AEP66" s="4"/>
      <c r="AEQ66" s="4"/>
      <c r="AER66" s="4"/>
      <c r="AES66" s="4"/>
      <c r="AET66" s="4"/>
      <c r="AEU66" s="4"/>
      <c r="AEV66" s="4"/>
      <c r="AEW66" s="4"/>
      <c r="AEX66" s="4"/>
      <c r="AEY66" s="4"/>
      <c r="AEZ66" s="4"/>
      <c r="AFA66" s="4"/>
      <c r="AFB66" s="4"/>
      <c r="AFC66" s="4"/>
      <c r="AFD66" s="4"/>
      <c r="AFE66" s="4"/>
      <c r="AFF66" s="4"/>
      <c r="AFG66" s="4"/>
      <c r="AFH66" s="4"/>
      <c r="AFI66" s="4"/>
      <c r="AFJ66" s="4"/>
      <c r="AFK66" s="4"/>
      <c r="AFL66" s="4"/>
      <c r="AFM66" s="4"/>
      <c r="AFN66" s="4"/>
      <c r="AFO66" s="4"/>
      <c r="AFP66" s="4"/>
      <c r="AFQ66" s="4"/>
      <c r="AFR66" s="4"/>
      <c r="AFS66" s="4"/>
      <c r="AFT66" s="4"/>
      <c r="AFU66" s="4"/>
      <c r="AFV66" s="4"/>
      <c r="AFW66" s="4"/>
      <c r="AFX66" s="4"/>
      <c r="AFY66" s="4"/>
      <c r="AFZ66" s="4"/>
      <c r="AGA66" s="4"/>
      <c r="AGB66" s="4"/>
      <c r="AGC66" s="4"/>
      <c r="AGD66" s="4"/>
      <c r="AGE66" s="4"/>
      <c r="AGF66" s="4"/>
      <c r="AGG66" s="4"/>
      <c r="AGH66" s="4"/>
      <c r="AGI66" s="4"/>
      <c r="AGJ66" s="4"/>
      <c r="AGK66" s="4"/>
      <c r="AGL66" s="4"/>
      <c r="AGM66" s="4"/>
      <c r="AGN66" s="4"/>
      <c r="AGO66" s="4"/>
      <c r="AGP66" s="4"/>
      <c r="AGQ66" s="4"/>
      <c r="AGR66" s="4"/>
      <c r="AGS66" s="4"/>
      <c r="AGT66" s="4"/>
      <c r="AGU66" s="4"/>
      <c r="AGV66" s="4"/>
      <c r="AGW66" s="4"/>
      <c r="AGX66" s="4"/>
      <c r="AGY66" s="4"/>
      <c r="AGZ66" s="4"/>
      <c r="AHA66" s="4"/>
      <c r="AHB66" s="4"/>
      <c r="AHC66" s="4"/>
      <c r="AHD66" s="4"/>
      <c r="AHE66" s="4"/>
      <c r="AHF66" s="4"/>
      <c r="AHG66" s="4"/>
      <c r="AHH66" s="4"/>
      <c r="AHI66" s="4"/>
      <c r="AHJ66" s="4"/>
      <c r="AHK66" s="4"/>
      <c r="AHL66" s="4"/>
      <c r="AHM66" s="4"/>
      <c r="AHN66" s="4"/>
      <c r="AHO66" s="4"/>
      <c r="AHP66" s="4"/>
      <c r="AHQ66" s="4"/>
      <c r="AHR66" s="4"/>
      <c r="AHS66" s="4"/>
      <c r="AHT66" s="4"/>
      <c r="AHU66" s="4"/>
      <c r="AHV66" s="4"/>
      <c r="AHW66" s="4"/>
      <c r="AHX66" s="4"/>
      <c r="AHY66" s="4"/>
      <c r="AHZ66" s="4"/>
      <c r="AIA66" s="4"/>
      <c r="AIB66" s="4"/>
      <c r="AIC66" s="4"/>
      <c r="AID66" s="4"/>
      <c r="AIE66" s="4"/>
      <c r="AIF66" s="4"/>
      <c r="AIG66" s="4"/>
      <c r="AIH66" s="4"/>
      <c r="AII66" s="4"/>
      <c r="AIJ66" s="4"/>
      <c r="AIK66" s="4"/>
      <c r="AIL66" s="4"/>
      <c r="AIM66" s="4"/>
      <c r="AIN66" s="4"/>
      <c r="AIO66" s="4"/>
      <c r="AIP66" s="4"/>
      <c r="AIQ66" s="4"/>
      <c r="AIR66" s="4"/>
      <c r="AIS66" s="4"/>
      <c r="AIT66" s="4"/>
      <c r="AIU66" s="4"/>
      <c r="AIV66" s="4"/>
      <c r="AIW66" s="4"/>
      <c r="AIX66" s="4"/>
      <c r="AIY66" s="4"/>
      <c r="AIZ66" s="4"/>
      <c r="AJA66" s="4"/>
      <c r="AJB66" s="4"/>
      <c r="AJC66" s="4"/>
      <c r="AJD66" s="4"/>
      <c r="AJE66" s="4"/>
      <c r="AJF66" s="4"/>
      <c r="AJG66" s="4"/>
      <c r="AJH66" s="4"/>
      <c r="AJI66" s="4"/>
      <c r="AJJ66" s="4"/>
      <c r="AJK66" s="4"/>
      <c r="AJL66" s="4"/>
      <c r="AJM66" s="4"/>
      <c r="AJN66" s="4"/>
      <c r="AJO66" s="4"/>
      <c r="AJP66" s="4"/>
      <c r="AJQ66" s="4"/>
      <c r="AJR66" s="4"/>
      <c r="AJS66" s="4"/>
      <c r="AJT66" s="4"/>
      <c r="AJU66" s="4"/>
      <c r="AJV66" s="4"/>
      <c r="AJW66" s="4"/>
      <c r="AJX66" s="4"/>
      <c r="AJY66" s="4"/>
      <c r="AJZ66" s="4"/>
      <c r="AKA66" s="4"/>
      <c r="AKB66" s="4"/>
      <c r="AKC66" s="4"/>
      <c r="AKD66" s="4"/>
      <c r="AKE66" s="4"/>
      <c r="AKF66" s="4"/>
      <c r="AKG66" s="4"/>
      <c r="AKH66" s="4"/>
      <c r="AKI66" s="4"/>
      <c r="AKJ66" s="4"/>
      <c r="AKK66" s="4"/>
      <c r="AKL66" s="4"/>
      <c r="AKM66" s="4"/>
      <c r="AKN66" s="4"/>
      <c r="AKO66" s="4"/>
      <c r="AKP66" s="4"/>
      <c r="AKQ66" s="4"/>
      <c r="AKR66" s="4"/>
      <c r="AKS66" s="4"/>
      <c r="AKT66" s="4"/>
      <c r="AKU66" s="4"/>
      <c r="AKV66" s="4"/>
      <c r="AKW66" s="4"/>
      <c r="AKX66" s="4"/>
      <c r="AKY66" s="4"/>
      <c r="AKZ66" s="4"/>
      <c r="ALA66" s="4"/>
      <c r="ALB66" s="4"/>
      <c r="ALC66" s="4"/>
      <c r="ALD66" s="4"/>
      <c r="ALE66" s="4"/>
      <c r="ALF66" s="4"/>
      <c r="ALG66" s="4"/>
      <c r="ALH66" s="4"/>
      <c r="ALI66" s="4"/>
      <c r="ALJ66" s="4"/>
      <c r="ALK66" s="4"/>
      <c r="ALL66" s="4"/>
      <c r="ALM66" s="4"/>
      <c r="ALN66" s="4"/>
      <c r="ALO66" s="4"/>
      <c r="ALP66" s="4"/>
      <c r="ALQ66" s="4"/>
      <c r="ALR66" s="4"/>
      <c r="ALS66" s="4"/>
      <c r="ALT66" s="4"/>
      <c r="ALU66" s="4"/>
    </row>
    <row r="67" spans="1:1009" ht="21" customHeight="1" x14ac:dyDescent="0.3">
      <c r="A67" s="236" t="s">
        <v>3</v>
      </c>
      <c r="B67" s="237"/>
      <c r="C67" s="238"/>
      <c r="D67" s="14" t="s">
        <v>7</v>
      </c>
      <c r="E67" s="104" t="s">
        <v>58</v>
      </c>
      <c r="F67" s="107" t="s">
        <v>120</v>
      </c>
      <c r="G67" s="105" t="s">
        <v>121</v>
      </c>
      <c r="J67" s="187" t="str">
        <f>IF(E67&lt;&gt;"",$J$5,"")</f>
        <v>PUPILLES</v>
      </c>
      <c r="K67" s="187"/>
      <c r="L67" s="187"/>
      <c r="M67" s="187" t="str">
        <f>IF(E67&lt;&gt;"",$M$5,"")</f>
        <v>GARCONS</v>
      </c>
      <c r="N67" s="187"/>
      <c r="O67" s="187"/>
      <c r="P67" s="236" t="s">
        <v>3</v>
      </c>
      <c r="Q67" s="237"/>
      <c r="R67" s="238"/>
      <c r="S67" s="14" t="s">
        <v>7</v>
      </c>
      <c r="T67" s="104" t="s">
        <v>65</v>
      </c>
      <c r="U67" s="107" t="s">
        <v>129</v>
      </c>
      <c r="V67" s="105" t="s">
        <v>130</v>
      </c>
      <c r="Y67" s="187" t="str">
        <f>IF(T67&lt;&gt;"",$J$5,"")</f>
        <v>PUPILLES</v>
      </c>
      <c r="Z67" s="187"/>
      <c r="AA67" s="187"/>
      <c r="AB67" s="187" t="str">
        <f>IF(T67&lt;&gt;"",$M$5,"")</f>
        <v>GARCONS</v>
      </c>
      <c r="AC67" s="187"/>
      <c r="AD67" s="187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  <c r="ALM67" s="3"/>
      <c r="ALN67" s="3"/>
      <c r="ALO67" s="3"/>
      <c r="ALP67" s="3"/>
      <c r="ALQ67" s="3"/>
      <c r="ALR67" s="3"/>
      <c r="ALS67" s="3"/>
      <c r="ALT67" s="3"/>
      <c r="ALU67" s="3"/>
    </row>
    <row r="68" spans="1:1009" ht="21" customHeight="1" x14ac:dyDescent="0.3">
      <c r="A68" s="239"/>
      <c r="B68" s="181"/>
      <c r="C68" s="182"/>
      <c r="D68" s="14" t="s">
        <v>8</v>
      </c>
      <c r="E68" s="104" t="s">
        <v>0</v>
      </c>
      <c r="F68" s="107" t="s">
        <v>122</v>
      </c>
      <c r="G68" s="105" t="s">
        <v>123</v>
      </c>
      <c r="J68" s="187"/>
      <c r="K68" s="187"/>
      <c r="L68" s="187"/>
      <c r="M68" s="187"/>
      <c r="N68" s="187"/>
      <c r="O68" s="187"/>
      <c r="P68" s="239"/>
      <c r="Q68" s="181"/>
      <c r="R68" s="182"/>
      <c r="S68" s="14" t="s">
        <v>8</v>
      </c>
      <c r="T68" s="104" t="s">
        <v>65</v>
      </c>
      <c r="U68" s="107" t="s">
        <v>66</v>
      </c>
      <c r="V68" s="105" t="s">
        <v>131</v>
      </c>
      <c r="Y68" s="187"/>
      <c r="Z68" s="187"/>
      <c r="AA68" s="187"/>
      <c r="AB68" s="187"/>
      <c r="AC68" s="187"/>
      <c r="AD68" s="187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  <c r="SZ68" s="3"/>
      <c r="TA68" s="3"/>
      <c r="TB68" s="3"/>
      <c r="TC68" s="3"/>
      <c r="TD68" s="3"/>
      <c r="TE68" s="3"/>
      <c r="TF68" s="3"/>
      <c r="TG68" s="3"/>
      <c r="TH68" s="3"/>
      <c r="TI68" s="3"/>
      <c r="TJ68" s="3"/>
      <c r="TK68" s="3"/>
      <c r="TL68" s="3"/>
      <c r="TM68" s="3"/>
      <c r="TN68" s="3"/>
      <c r="TO68" s="3"/>
      <c r="TP68" s="3"/>
      <c r="TQ68" s="3"/>
      <c r="TR68" s="3"/>
      <c r="TS68" s="3"/>
      <c r="TT68" s="3"/>
      <c r="TU68" s="3"/>
      <c r="TV68" s="3"/>
      <c r="TW68" s="3"/>
      <c r="TX68" s="3"/>
      <c r="TY68" s="3"/>
      <c r="TZ68" s="3"/>
      <c r="UA68" s="3"/>
      <c r="UB68" s="3"/>
      <c r="UC68" s="3"/>
      <c r="UD68" s="3"/>
      <c r="UE68" s="3"/>
      <c r="UF68" s="3"/>
      <c r="UG68" s="3"/>
      <c r="UH68" s="3"/>
      <c r="UI68" s="3"/>
      <c r="UJ68" s="3"/>
      <c r="UK68" s="3"/>
      <c r="UL68" s="3"/>
      <c r="UM68" s="3"/>
      <c r="UN68" s="3"/>
      <c r="UO68" s="3"/>
      <c r="UP68" s="3"/>
      <c r="UQ68" s="3"/>
      <c r="UR68" s="3"/>
      <c r="US68" s="3"/>
      <c r="UT68" s="3"/>
      <c r="UU68" s="3"/>
      <c r="UV68" s="3"/>
      <c r="UW68" s="3"/>
      <c r="UX68" s="3"/>
      <c r="UY68" s="3"/>
      <c r="UZ68" s="3"/>
      <c r="VA68" s="3"/>
      <c r="VB68" s="3"/>
      <c r="VC68" s="3"/>
      <c r="VD68" s="3"/>
      <c r="VE68" s="3"/>
      <c r="VF68" s="3"/>
      <c r="VG68" s="3"/>
      <c r="VH68" s="3"/>
      <c r="VI68" s="3"/>
      <c r="VJ68" s="3"/>
      <c r="VK68" s="3"/>
      <c r="VL68" s="3"/>
      <c r="VM68" s="3"/>
      <c r="VN68" s="3"/>
      <c r="VO68" s="3"/>
      <c r="VP68" s="3"/>
      <c r="VQ68" s="3"/>
      <c r="VR68" s="3"/>
      <c r="VS68" s="3"/>
      <c r="VT68" s="3"/>
      <c r="VU68" s="3"/>
      <c r="VV68" s="3"/>
      <c r="VW68" s="3"/>
      <c r="VX68" s="3"/>
      <c r="VY68" s="3"/>
      <c r="VZ68" s="3"/>
      <c r="WA68" s="3"/>
      <c r="WB68" s="3"/>
      <c r="WC68" s="3"/>
      <c r="WD68" s="3"/>
      <c r="WE68" s="3"/>
      <c r="WF68" s="3"/>
      <c r="WG68" s="3"/>
      <c r="WH68" s="3"/>
      <c r="WI68" s="3"/>
      <c r="WJ68" s="3"/>
      <c r="WK68" s="3"/>
      <c r="WL68" s="3"/>
      <c r="WM68" s="3"/>
      <c r="WN68" s="3"/>
      <c r="WO68" s="3"/>
      <c r="WP68" s="3"/>
      <c r="WQ68" s="3"/>
      <c r="WR68" s="3"/>
      <c r="WS68" s="3"/>
      <c r="WT68" s="3"/>
      <c r="WU68" s="3"/>
      <c r="WV68" s="3"/>
      <c r="WW68" s="3"/>
      <c r="WX68" s="3"/>
      <c r="WY68" s="3"/>
      <c r="WZ68" s="3"/>
      <c r="XA68" s="3"/>
      <c r="XB68" s="3"/>
      <c r="XC68" s="3"/>
      <c r="XD68" s="3"/>
      <c r="XE68" s="3"/>
      <c r="XF68" s="3"/>
      <c r="XG68" s="3"/>
      <c r="XH68" s="3"/>
      <c r="XI68" s="3"/>
      <c r="XJ68" s="3"/>
      <c r="XK68" s="3"/>
      <c r="XL68" s="3"/>
      <c r="XM68" s="3"/>
      <c r="XN68" s="3"/>
      <c r="XO68" s="3"/>
      <c r="XP68" s="3"/>
      <c r="XQ68" s="3"/>
      <c r="XR68" s="3"/>
      <c r="XS68" s="3"/>
      <c r="XT68" s="3"/>
      <c r="XU68" s="3"/>
      <c r="XV68" s="3"/>
      <c r="XW68" s="3"/>
      <c r="XX68" s="3"/>
      <c r="XY68" s="3"/>
      <c r="XZ68" s="3"/>
      <c r="YA68" s="3"/>
      <c r="YB68" s="3"/>
      <c r="YC68" s="3"/>
      <c r="YD68" s="3"/>
      <c r="YE68" s="3"/>
      <c r="YF68" s="3"/>
      <c r="YG68" s="3"/>
      <c r="YH68" s="3"/>
      <c r="YI68" s="3"/>
      <c r="YJ68" s="3"/>
      <c r="YK68" s="3"/>
      <c r="YL68" s="3"/>
      <c r="YM68" s="3"/>
      <c r="YN68" s="3"/>
      <c r="YO68" s="3"/>
      <c r="YP68" s="3"/>
      <c r="YQ68" s="3"/>
      <c r="YR68" s="3"/>
      <c r="YS68" s="3"/>
      <c r="YT68" s="3"/>
      <c r="YU68" s="3"/>
      <c r="YV68" s="3"/>
      <c r="YW68" s="3"/>
      <c r="YX68" s="3"/>
      <c r="YY68" s="3"/>
      <c r="YZ68" s="3"/>
      <c r="ZA68" s="3"/>
      <c r="ZB68" s="3"/>
      <c r="ZC68" s="3"/>
      <c r="ZD68" s="3"/>
      <c r="ZE68" s="3"/>
      <c r="ZF68" s="3"/>
      <c r="ZG68" s="3"/>
      <c r="ZH68" s="3"/>
      <c r="ZI68" s="3"/>
      <c r="ZJ68" s="3"/>
      <c r="ZK68" s="3"/>
      <c r="ZL68" s="3"/>
      <c r="ZM68" s="3"/>
      <c r="ZN68" s="3"/>
      <c r="ZO68" s="3"/>
      <c r="ZP68" s="3"/>
      <c r="ZQ68" s="3"/>
      <c r="ZR68" s="3"/>
      <c r="ZS68" s="3"/>
      <c r="ZT68" s="3"/>
      <c r="ZU68" s="3"/>
      <c r="ZV68" s="3"/>
      <c r="ZW68" s="3"/>
      <c r="ZX68" s="3"/>
      <c r="ZY68" s="3"/>
      <c r="ZZ68" s="3"/>
      <c r="AAA68" s="3"/>
      <c r="AAB68" s="3"/>
      <c r="AAC68" s="3"/>
      <c r="AAD68" s="3"/>
      <c r="AAE68" s="3"/>
      <c r="AAF68" s="3"/>
      <c r="AAG68" s="3"/>
      <c r="AAH68" s="3"/>
      <c r="AAI68" s="3"/>
      <c r="AAJ68" s="3"/>
      <c r="AAK68" s="3"/>
      <c r="AAL68" s="3"/>
      <c r="AAM68" s="3"/>
      <c r="AAN68" s="3"/>
      <c r="AAO68" s="3"/>
      <c r="AAP68" s="3"/>
      <c r="AAQ68" s="3"/>
      <c r="AAR68" s="3"/>
      <c r="AAS68" s="3"/>
      <c r="AAT68" s="3"/>
      <c r="AAU68" s="3"/>
      <c r="AAV68" s="3"/>
      <c r="AAW68" s="3"/>
      <c r="AAX68" s="3"/>
      <c r="AAY68" s="3"/>
      <c r="AAZ68" s="3"/>
      <c r="ABA68" s="3"/>
      <c r="ABB68" s="3"/>
      <c r="ABC68" s="3"/>
      <c r="ABD68" s="3"/>
      <c r="ABE68" s="3"/>
      <c r="ABF68" s="3"/>
      <c r="ABG68" s="3"/>
      <c r="ABH68" s="3"/>
      <c r="ABI68" s="3"/>
      <c r="ABJ68" s="3"/>
      <c r="ABK68" s="3"/>
      <c r="ABL68" s="3"/>
      <c r="ABM68" s="3"/>
      <c r="ABN68" s="3"/>
      <c r="ABO68" s="3"/>
      <c r="ABP68" s="3"/>
      <c r="ABQ68" s="3"/>
      <c r="ABR68" s="3"/>
      <c r="ABS68" s="3"/>
      <c r="ABT68" s="3"/>
      <c r="ABU68" s="3"/>
      <c r="ABV68" s="3"/>
      <c r="ABW68" s="3"/>
      <c r="ABX68" s="3"/>
      <c r="ABY68" s="3"/>
      <c r="ABZ68" s="3"/>
      <c r="ACA68" s="3"/>
      <c r="ACB68" s="3"/>
      <c r="ACC68" s="3"/>
      <c r="ACD68" s="3"/>
      <c r="ACE68" s="3"/>
      <c r="ACF68" s="3"/>
      <c r="ACG68" s="3"/>
      <c r="ACH68" s="3"/>
      <c r="ACI68" s="3"/>
      <c r="ACJ68" s="3"/>
      <c r="ACK68" s="3"/>
      <c r="ACL68" s="3"/>
      <c r="ACM68" s="3"/>
      <c r="ACN68" s="3"/>
      <c r="ACO68" s="3"/>
      <c r="ACP68" s="3"/>
      <c r="ACQ68" s="3"/>
      <c r="ACR68" s="3"/>
      <c r="ACS68" s="3"/>
      <c r="ACT68" s="3"/>
      <c r="ACU68" s="3"/>
      <c r="ACV68" s="3"/>
      <c r="ACW68" s="3"/>
      <c r="ACX68" s="3"/>
      <c r="ACY68" s="3"/>
      <c r="ACZ68" s="3"/>
      <c r="ADA68" s="3"/>
      <c r="ADB68" s="3"/>
      <c r="ADC68" s="3"/>
      <c r="ADD68" s="3"/>
      <c r="ADE68" s="3"/>
      <c r="ADF68" s="3"/>
      <c r="ADG68" s="3"/>
      <c r="ADH68" s="3"/>
      <c r="ADI68" s="3"/>
      <c r="ADJ68" s="3"/>
      <c r="ADK68" s="3"/>
      <c r="ADL68" s="3"/>
      <c r="ADM68" s="3"/>
      <c r="ADN68" s="3"/>
      <c r="ADO68" s="3"/>
      <c r="ADP68" s="3"/>
      <c r="ADQ68" s="3"/>
      <c r="ADR68" s="3"/>
      <c r="ADS68" s="3"/>
      <c r="ADT68" s="3"/>
      <c r="ADU68" s="3"/>
      <c r="ADV68" s="3"/>
      <c r="ADW68" s="3"/>
      <c r="ADX68" s="3"/>
      <c r="ADY68" s="3"/>
      <c r="ADZ68" s="3"/>
      <c r="AEA68" s="3"/>
      <c r="AEB68" s="3"/>
      <c r="AEC68" s="3"/>
      <c r="AED68" s="3"/>
      <c r="AEE68" s="3"/>
      <c r="AEF68" s="3"/>
      <c r="AEG68" s="3"/>
      <c r="AEH68" s="3"/>
      <c r="AEI68" s="3"/>
      <c r="AEJ68" s="3"/>
      <c r="AEK68" s="3"/>
      <c r="AEL68" s="3"/>
      <c r="AEM68" s="3"/>
      <c r="AEN68" s="3"/>
      <c r="AEO68" s="3"/>
      <c r="AEP68" s="3"/>
      <c r="AEQ68" s="3"/>
      <c r="AER68" s="3"/>
      <c r="AES68" s="3"/>
      <c r="AET68" s="3"/>
      <c r="AEU68" s="3"/>
      <c r="AEV68" s="3"/>
      <c r="AEW68" s="3"/>
      <c r="AEX68" s="3"/>
      <c r="AEY68" s="3"/>
      <c r="AEZ68" s="3"/>
      <c r="AFA68" s="3"/>
      <c r="AFB68" s="3"/>
      <c r="AFC68" s="3"/>
      <c r="AFD68" s="3"/>
      <c r="AFE68" s="3"/>
      <c r="AFF68" s="3"/>
      <c r="AFG68" s="3"/>
      <c r="AFH68" s="3"/>
      <c r="AFI68" s="3"/>
      <c r="AFJ68" s="3"/>
      <c r="AFK68" s="3"/>
      <c r="AFL68" s="3"/>
      <c r="AFM68" s="3"/>
      <c r="AFN68" s="3"/>
      <c r="AFO68" s="3"/>
      <c r="AFP68" s="3"/>
      <c r="AFQ68" s="3"/>
      <c r="AFR68" s="3"/>
      <c r="AFS68" s="3"/>
      <c r="AFT68" s="3"/>
      <c r="AFU68" s="3"/>
      <c r="AFV68" s="3"/>
      <c r="AFW68" s="3"/>
      <c r="AFX68" s="3"/>
      <c r="AFY68" s="3"/>
      <c r="AFZ68" s="3"/>
      <c r="AGA68" s="3"/>
      <c r="AGB68" s="3"/>
      <c r="AGC68" s="3"/>
      <c r="AGD68" s="3"/>
      <c r="AGE68" s="3"/>
      <c r="AGF68" s="3"/>
      <c r="AGG68" s="3"/>
      <c r="AGH68" s="3"/>
      <c r="AGI68" s="3"/>
      <c r="AGJ68" s="3"/>
      <c r="AGK68" s="3"/>
      <c r="AGL68" s="3"/>
      <c r="AGM68" s="3"/>
      <c r="AGN68" s="3"/>
      <c r="AGO68" s="3"/>
      <c r="AGP68" s="3"/>
      <c r="AGQ68" s="3"/>
      <c r="AGR68" s="3"/>
      <c r="AGS68" s="3"/>
      <c r="AGT68" s="3"/>
      <c r="AGU68" s="3"/>
      <c r="AGV68" s="3"/>
      <c r="AGW68" s="3"/>
      <c r="AGX68" s="3"/>
      <c r="AGY68" s="3"/>
      <c r="AGZ68" s="3"/>
      <c r="AHA68" s="3"/>
      <c r="AHB68" s="3"/>
      <c r="AHC68" s="3"/>
      <c r="AHD68" s="3"/>
      <c r="AHE68" s="3"/>
      <c r="AHF68" s="3"/>
      <c r="AHG68" s="3"/>
      <c r="AHH68" s="3"/>
      <c r="AHI68" s="3"/>
      <c r="AHJ68" s="3"/>
      <c r="AHK68" s="3"/>
      <c r="AHL68" s="3"/>
      <c r="AHM68" s="3"/>
      <c r="AHN68" s="3"/>
      <c r="AHO68" s="3"/>
      <c r="AHP68" s="3"/>
      <c r="AHQ68" s="3"/>
      <c r="AHR68" s="3"/>
      <c r="AHS68" s="3"/>
      <c r="AHT68" s="3"/>
      <c r="AHU68" s="3"/>
      <c r="AHV68" s="3"/>
      <c r="AHW68" s="3"/>
      <c r="AHX68" s="3"/>
      <c r="AHY68" s="3"/>
      <c r="AHZ68" s="3"/>
      <c r="AIA68" s="3"/>
      <c r="AIB68" s="3"/>
      <c r="AIC68" s="3"/>
      <c r="AID68" s="3"/>
      <c r="AIE68" s="3"/>
      <c r="AIF68" s="3"/>
      <c r="AIG68" s="3"/>
      <c r="AIH68" s="3"/>
      <c r="AII68" s="3"/>
      <c r="AIJ68" s="3"/>
      <c r="AIK68" s="3"/>
      <c r="AIL68" s="3"/>
      <c r="AIM68" s="3"/>
      <c r="AIN68" s="3"/>
      <c r="AIO68" s="3"/>
      <c r="AIP68" s="3"/>
      <c r="AIQ68" s="3"/>
      <c r="AIR68" s="3"/>
      <c r="AIS68" s="3"/>
      <c r="AIT68" s="3"/>
      <c r="AIU68" s="3"/>
      <c r="AIV68" s="3"/>
      <c r="AIW68" s="3"/>
      <c r="AIX68" s="3"/>
      <c r="AIY68" s="3"/>
      <c r="AIZ68" s="3"/>
      <c r="AJA68" s="3"/>
      <c r="AJB68" s="3"/>
      <c r="AJC68" s="3"/>
      <c r="AJD68" s="3"/>
      <c r="AJE68" s="3"/>
      <c r="AJF68" s="3"/>
      <c r="AJG68" s="3"/>
      <c r="AJH68" s="3"/>
      <c r="AJI68" s="3"/>
      <c r="AJJ68" s="3"/>
      <c r="AJK68" s="3"/>
      <c r="AJL68" s="3"/>
      <c r="AJM68" s="3"/>
      <c r="AJN68" s="3"/>
      <c r="AJO68" s="3"/>
      <c r="AJP68" s="3"/>
      <c r="AJQ68" s="3"/>
      <c r="AJR68" s="3"/>
      <c r="AJS68" s="3"/>
      <c r="AJT68" s="3"/>
      <c r="AJU68" s="3"/>
      <c r="AJV68" s="3"/>
      <c r="AJW68" s="3"/>
      <c r="AJX68" s="3"/>
      <c r="AJY68" s="3"/>
      <c r="AJZ68" s="3"/>
      <c r="AKA68" s="3"/>
      <c r="AKB68" s="3"/>
      <c r="AKC68" s="3"/>
      <c r="AKD68" s="3"/>
      <c r="AKE68" s="3"/>
      <c r="AKF68" s="3"/>
      <c r="AKG68" s="3"/>
      <c r="AKH68" s="3"/>
      <c r="AKI68" s="3"/>
      <c r="AKJ68" s="3"/>
      <c r="AKK68" s="3"/>
      <c r="AKL68" s="3"/>
      <c r="AKM68" s="3"/>
      <c r="AKN68" s="3"/>
      <c r="AKO68" s="3"/>
      <c r="AKP68" s="3"/>
      <c r="AKQ68" s="3"/>
      <c r="AKR68" s="3"/>
      <c r="AKS68" s="3"/>
      <c r="AKT68" s="3"/>
      <c r="AKU68" s="3"/>
      <c r="AKV68" s="3"/>
      <c r="AKW68" s="3"/>
      <c r="AKX68" s="3"/>
      <c r="AKY68" s="3"/>
      <c r="AKZ68" s="3"/>
      <c r="ALA68" s="3"/>
      <c r="ALB68" s="3"/>
      <c r="ALC68" s="3"/>
      <c r="ALD68" s="3"/>
      <c r="ALE68" s="3"/>
      <c r="ALF68" s="3"/>
      <c r="ALG68" s="3"/>
      <c r="ALH68" s="3"/>
      <c r="ALI68" s="3"/>
      <c r="ALJ68" s="3"/>
      <c r="ALK68" s="3"/>
      <c r="ALL68" s="3"/>
      <c r="ALM68" s="3"/>
      <c r="ALN68" s="3"/>
      <c r="ALO68" s="3"/>
      <c r="ALP68" s="3"/>
      <c r="ALQ68" s="3"/>
      <c r="ALR68" s="3"/>
      <c r="ALS68" s="3"/>
      <c r="ALT68" s="3"/>
      <c r="ALU68" s="3"/>
    </row>
    <row r="69" spans="1:1009" ht="21" customHeight="1" x14ac:dyDescent="0.3">
      <c r="A69" s="239"/>
      <c r="B69" s="181"/>
      <c r="C69" s="182"/>
      <c r="D69" s="14" t="s">
        <v>9</v>
      </c>
      <c r="E69" s="104" t="s">
        <v>0</v>
      </c>
      <c r="F69" s="107" t="s">
        <v>124</v>
      </c>
      <c r="G69" s="105" t="s">
        <v>125</v>
      </c>
      <c r="J69" s="186" t="s">
        <v>31</v>
      </c>
      <c r="K69" s="186"/>
      <c r="L69" s="186"/>
      <c r="M69" s="245">
        <f>IF(E67&lt;&gt;"",AB38+1,"")</f>
        <v>5</v>
      </c>
      <c r="P69" s="239"/>
      <c r="Q69" s="181"/>
      <c r="R69" s="182"/>
      <c r="S69" s="14" t="s">
        <v>9</v>
      </c>
      <c r="T69" s="104" t="s">
        <v>132</v>
      </c>
      <c r="U69" s="105" t="s">
        <v>133</v>
      </c>
      <c r="V69" s="105" t="s">
        <v>134</v>
      </c>
      <c r="Y69" s="186" t="s">
        <v>31</v>
      </c>
      <c r="Z69" s="186"/>
      <c r="AA69" s="186"/>
      <c r="AB69" s="245">
        <f>IF(T67&lt;&gt;"",M69+1,"")</f>
        <v>6</v>
      </c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  <c r="SZ69" s="3"/>
      <c r="TA69" s="3"/>
      <c r="TB69" s="3"/>
      <c r="TC69" s="3"/>
      <c r="TD69" s="3"/>
      <c r="TE69" s="3"/>
      <c r="TF69" s="3"/>
      <c r="TG69" s="3"/>
      <c r="TH69" s="3"/>
      <c r="TI69" s="3"/>
      <c r="TJ69" s="3"/>
      <c r="TK69" s="3"/>
      <c r="TL69" s="3"/>
      <c r="TM69" s="3"/>
      <c r="TN69" s="3"/>
      <c r="TO69" s="3"/>
      <c r="TP69" s="3"/>
      <c r="TQ69" s="3"/>
      <c r="TR69" s="3"/>
      <c r="TS69" s="3"/>
      <c r="TT69" s="3"/>
      <c r="TU69" s="3"/>
      <c r="TV69" s="3"/>
      <c r="TW69" s="3"/>
      <c r="TX69" s="3"/>
      <c r="TY69" s="3"/>
      <c r="TZ69" s="3"/>
      <c r="UA69" s="3"/>
      <c r="UB69" s="3"/>
      <c r="UC69" s="3"/>
      <c r="UD69" s="3"/>
      <c r="UE69" s="3"/>
      <c r="UF69" s="3"/>
      <c r="UG69" s="3"/>
      <c r="UH69" s="3"/>
      <c r="UI69" s="3"/>
      <c r="UJ69" s="3"/>
      <c r="UK69" s="3"/>
      <c r="UL69" s="3"/>
      <c r="UM69" s="3"/>
      <c r="UN69" s="3"/>
      <c r="UO69" s="3"/>
      <c r="UP69" s="3"/>
      <c r="UQ69" s="3"/>
      <c r="UR69" s="3"/>
      <c r="US69" s="3"/>
      <c r="UT69" s="3"/>
      <c r="UU69" s="3"/>
      <c r="UV69" s="3"/>
      <c r="UW69" s="3"/>
      <c r="UX69" s="3"/>
      <c r="UY69" s="3"/>
      <c r="UZ69" s="3"/>
      <c r="VA69" s="3"/>
      <c r="VB69" s="3"/>
      <c r="VC69" s="3"/>
      <c r="VD69" s="3"/>
      <c r="VE69" s="3"/>
      <c r="VF69" s="3"/>
      <c r="VG69" s="3"/>
      <c r="VH69" s="3"/>
      <c r="VI69" s="3"/>
      <c r="VJ69" s="3"/>
      <c r="VK69" s="3"/>
      <c r="VL69" s="3"/>
      <c r="VM69" s="3"/>
      <c r="VN69" s="3"/>
      <c r="VO69" s="3"/>
      <c r="VP69" s="3"/>
      <c r="VQ69" s="3"/>
      <c r="VR69" s="3"/>
      <c r="VS69" s="3"/>
      <c r="VT69" s="3"/>
      <c r="VU69" s="3"/>
      <c r="VV69" s="3"/>
      <c r="VW69" s="3"/>
      <c r="VX69" s="3"/>
      <c r="VY69" s="3"/>
      <c r="VZ69" s="3"/>
      <c r="WA69" s="3"/>
      <c r="WB69" s="3"/>
      <c r="WC69" s="3"/>
      <c r="WD69" s="3"/>
      <c r="WE69" s="3"/>
      <c r="WF69" s="3"/>
      <c r="WG69" s="3"/>
      <c r="WH69" s="3"/>
      <c r="WI69" s="3"/>
      <c r="WJ69" s="3"/>
      <c r="WK69" s="3"/>
      <c r="WL69" s="3"/>
      <c r="WM69" s="3"/>
      <c r="WN69" s="3"/>
      <c r="WO69" s="3"/>
      <c r="WP69" s="3"/>
      <c r="WQ69" s="3"/>
      <c r="WR69" s="3"/>
      <c r="WS69" s="3"/>
      <c r="WT69" s="3"/>
      <c r="WU69" s="3"/>
      <c r="WV69" s="3"/>
      <c r="WW69" s="3"/>
      <c r="WX69" s="3"/>
      <c r="WY69" s="3"/>
      <c r="WZ69" s="3"/>
      <c r="XA69" s="3"/>
      <c r="XB69" s="3"/>
      <c r="XC69" s="3"/>
      <c r="XD69" s="3"/>
      <c r="XE69" s="3"/>
      <c r="XF69" s="3"/>
      <c r="XG69" s="3"/>
      <c r="XH69" s="3"/>
      <c r="XI69" s="3"/>
      <c r="XJ69" s="3"/>
      <c r="XK69" s="3"/>
      <c r="XL69" s="3"/>
      <c r="XM69" s="3"/>
      <c r="XN69" s="3"/>
      <c r="XO69" s="3"/>
      <c r="XP69" s="3"/>
      <c r="XQ69" s="3"/>
      <c r="XR69" s="3"/>
      <c r="XS69" s="3"/>
      <c r="XT69" s="3"/>
      <c r="XU69" s="3"/>
      <c r="XV69" s="3"/>
      <c r="XW69" s="3"/>
      <c r="XX69" s="3"/>
      <c r="XY69" s="3"/>
      <c r="XZ69" s="3"/>
      <c r="YA69" s="3"/>
      <c r="YB69" s="3"/>
      <c r="YC69" s="3"/>
      <c r="YD69" s="3"/>
      <c r="YE69" s="3"/>
      <c r="YF69" s="3"/>
      <c r="YG69" s="3"/>
      <c r="YH69" s="3"/>
      <c r="YI69" s="3"/>
      <c r="YJ69" s="3"/>
      <c r="YK69" s="3"/>
      <c r="YL69" s="3"/>
      <c r="YM69" s="3"/>
      <c r="YN69" s="3"/>
      <c r="YO69" s="3"/>
      <c r="YP69" s="3"/>
      <c r="YQ69" s="3"/>
      <c r="YR69" s="3"/>
      <c r="YS69" s="3"/>
      <c r="YT69" s="3"/>
      <c r="YU69" s="3"/>
      <c r="YV69" s="3"/>
      <c r="YW69" s="3"/>
      <c r="YX69" s="3"/>
      <c r="YY69" s="3"/>
      <c r="YZ69" s="3"/>
      <c r="ZA69" s="3"/>
      <c r="ZB69" s="3"/>
      <c r="ZC69" s="3"/>
      <c r="ZD69" s="3"/>
      <c r="ZE69" s="3"/>
      <c r="ZF69" s="3"/>
      <c r="ZG69" s="3"/>
      <c r="ZH69" s="3"/>
      <c r="ZI69" s="3"/>
      <c r="ZJ69" s="3"/>
      <c r="ZK69" s="3"/>
      <c r="ZL69" s="3"/>
      <c r="ZM69" s="3"/>
      <c r="ZN69" s="3"/>
      <c r="ZO69" s="3"/>
      <c r="ZP69" s="3"/>
      <c r="ZQ69" s="3"/>
      <c r="ZR69" s="3"/>
      <c r="ZS69" s="3"/>
      <c r="ZT69" s="3"/>
      <c r="ZU69" s="3"/>
      <c r="ZV69" s="3"/>
      <c r="ZW69" s="3"/>
      <c r="ZX69" s="3"/>
      <c r="ZY69" s="3"/>
      <c r="ZZ69" s="3"/>
      <c r="AAA69" s="3"/>
      <c r="AAB69" s="3"/>
      <c r="AAC69" s="3"/>
      <c r="AAD69" s="3"/>
      <c r="AAE69" s="3"/>
      <c r="AAF69" s="3"/>
      <c r="AAG69" s="3"/>
      <c r="AAH69" s="3"/>
      <c r="AAI69" s="3"/>
      <c r="AAJ69" s="3"/>
      <c r="AAK69" s="3"/>
      <c r="AAL69" s="3"/>
      <c r="AAM69" s="3"/>
      <c r="AAN69" s="3"/>
      <c r="AAO69" s="3"/>
      <c r="AAP69" s="3"/>
      <c r="AAQ69" s="3"/>
      <c r="AAR69" s="3"/>
      <c r="AAS69" s="3"/>
      <c r="AAT69" s="3"/>
      <c r="AAU69" s="3"/>
      <c r="AAV69" s="3"/>
      <c r="AAW69" s="3"/>
      <c r="AAX69" s="3"/>
      <c r="AAY69" s="3"/>
      <c r="AAZ69" s="3"/>
      <c r="ABA69" s="3"/>
      <c r="ABB69" s="3"/>
      <c r="ABC69" s="3"/>
      <c r="ABD69" s="3"/>
      <c r="ABE69" s="3"/>
      <c r="ABF69" s="3"/>
      <c r="ABG69" s="3"/>
      <c r="ABH69" s="3"/>
      <c r="ABI69" s="3"/>
      <c r="ABJ69" s="3"/>
      <c r="ABK69" s="3"/>
      <c r="ABL69" s="3"/>
      <c r="ABM69" s="3"/>
      <c r="ABN69" s="3"/>
      <c r="ABO69" s="3"/>
      <c r="ABP69" s="3"/>
      <c r="ABQ69" s="3"/>
      <c r="ABR69" s="3"/>
      <c r="ABS69" s="3"/>
      <c r="ABT69" s="3"/>
      <c r="ABU69" s="3"/>
      <c r="ABV69" s="3"/>
      <c r="ABW69" s="3"/>
      <c r="ABX69" s="3"/>
      <c r="ABY69" s="3"/>
      <c r="ABZ69" s="3"/>
      <c r="ACA69" s="3"/>
      <c r="ACB69" s="3"/>
      <c r="ACC69" s="3"/>
      <c r="ACD69" s="3"/>
      <c r="ACE69" s="3"/>
      <c r="ACF69" s="3"/>
      <c r="ACG69" s="3"/>
      <c r="ACH69" s="3"/>
      <c r="ACI69" s="3"/>
      <c r="ACJ69" s="3"/>
      <c r="ACK69" s="3"/>
      <c r="ACL69" s="3"/>
      <c r="ACM69" s="3"/>
      <c r="ACN69" s="3"/>
      <c r="ACO69" s="3"/>
      <c r="ACP69" s="3"/>
      <c r="ACQ69" s="3"/>
      <c r="ACR69" s="3"/>
      <c r="ACS69" s="3"/>
      <c r="ACT69" s="3"/>
      <c r="ACU69" s="3"/>
      <c r="ACV69" s="3"/>
      <c r="ACW69" s="3"/>
      <c r="ACX69" s="3"/>
      <c r="ACY69" s="3"/>
      <c r="ACZ69" s="3"/>
      <c r="ADA69" s="3"/>
      <c r="ADB69" s="3"/>
      <c r="ADC69" s="3"/>
      <c r="ADD69" s="3"/>
      <c r="ADE69" s="3"/>
      <c r="ADF69" s="3"/>
      <c r="ADG69" s="3"/>
      <c r="ADH69" s="3"/>
      <c r="ADI69" s="3"/>
      <c r="ADJ69" s="3"/>
      <c r="ADK69" s="3"/>
      <c r="ADL69" s="3"/>
      <c r="ADM69" s="3"/>
      <c r="ADN69" s="3"/>
      <c r="ADO69" s="3"/>
      <c r="ADP69" s="3"/>
      <c r="ADQ69" s="3"/>
      <c r="ADR69" s="3"/>
      <c r="ADS69" s="3"/>
      <c r="ADT69" s="3"/>
      <c r="ADU69" s="3"/>
      <c r="ADV69" s="3"/>
      <c r="ADW69" s="3"/>
      <c r="ADX69" s="3"/>
      <c r="ADY69" s="3"/>
      <c r="ADZ69" s="3"/>
      <c r="AEA69" s="3"/>
      <c r="AEB69" s="3"/>
      <c r="AEC69" s="3"/>
      <c r="AED69" s="3"/>
      <c r="AEE69" s="3"/>
      <c r="AEF69" s="3"/>
      <c r="AEG69" s="3"/>
      <c r="AEH69" s="3"/>
      <c r="AEI69" s="3"/>
      <c r="AEJ69" s="3"/>
      <c r="AEK69" s="3"/>
      <c r="AEL69" s="3"/>
      <c r="AEM69" s="3"/>
      <c r="AEN69" s="3"/>
      <c r="AEO69" s="3"/>
      <c r="AEP69" s="3"/>
      <c r="AEQ69" s="3"/>
      <c r="AER69" s="3"/>
      <c r="AES69" s="3"/>
      <c r="AET69" s="3"/>
      <c r="AEU69" s="3"/>
      <c r="AEV69" s="3"/>
      <c r="AEW69" s="3"/>
      <c r="AEX69" s="3"/>
      <c r="AEY69" s="3"/>
      <c r="AEZ69" s="3"/>
      <c r="AFA69" s="3"/>
      <c r="AFB69" s="3"/>
      <c r="AFC69" s="3"/>
      <c r="AFD69" s="3"/>
      <c r="AFE69" s="3"/>
      <c r="AFF69" s="3"/>
      <c r="AFG69" s="3"/>
      <c r="AFH69" s="3"/>
      <c r="AFI69" s="3"/>
      <c r="AFJ69" s="3"/>
      <c r="AFK69" s="3"/>
      <c r="AFL69" s="3"/>
      <c r="AFM69" s="3"/>
      <c r="AFN69" s="3"/>
      <c r="AFO69" s="3"/>
      <c r="AFP69" s="3"/>
      <c r="AFQ69" s="3"/>
      <c r="AFR69" s="3"/>
      <c r="AFS69" s="3"/>
      <c r="AFT69" s="3"/>
      <c r="AFU69" s="3"/>
      <c r="AFV69" s="3"/>
      <c r="AFW69" s="3"/>
      <c r="AFX69" s="3"/>
      <c r="AFY69" s="3"/>
      <c r="AFZ69" s="3"/>
      <c r="AGA69" s="3"/>
      <c r="AGB69" s="3"/>
      <c r="AGC69" s="3"/>
      <c r="AGD69" s="3"/>
      <c r="AGE69" s="3"/>
      <c r="AGF69" s="3"/>
      <c r="AGG69" s="3"/>
      <c r="AGH69" s="3"/>
      <c r="AGI69" s="3"/>
      <c r="AGJ69" s="3"/>
      <c r="AGK69" s="3"/>
      <c r="AGL69" s="3"/>
      <c r="AGM69" s="3"/>
      <c r="AGN69" s="3"/>
      <c r="AGO69" s="3"/>
      <c r="AGP69" s="3"/>
      <c r="AGQ69" s="3"/>
      <c r="AGR69" s="3"/>
      <c r="AGS69" s="3"/>
      <c r="AGT69" s="3"/>
      <c r="AGU69" s="3"/>
      <c r="AGV69" s="3"/>
      <c r="AGW69" s="3"/>
      <c r="AGX69" s="3"/>
      <c r="AGY69" s="3"/>
      <c r="AGZ69" s="3"/>
      <c r="AHA69" s="3"/>
      <c r="AHB69" s="3"/>
      <c r="AHC69" s="3"/>
      <c r="AHD69" s="3"/>
      <c r="AHE69" s="3"/>
      <c r="AHF69" s="3"/>
      <c r="AHG69" s="3"/>
      <c r="AHH69" s="3"/>
      <c r="AHI69" s="3"/>
      <c r="AHJ69" s="3"/>
      <c r="AHK69" s="3"/>
      <c r="AHL69" s="3"/>
      <c r="AHM69" s="3"/>
      <c r="AHN69" s="3"/>
      <c r="AHO69" s="3"/>
      <c r="AHP69" s="3"/>
      <c r="AHQ69" s="3"/>
      <c r="AHR69" s="3"/>
      <c r="AHS69" s="3"/>
      <c r="AHT69" s="3"/>
      <c r="AHU69" s="3"/>
      <c r="AHV69" s="3"/>
      <c r="AHW69" s="3"/>
      <c r="AHX69" s="3"/>
      <c r="AHY69" s="3"/>
      <c r="AHZ69" s="3"/>
      <c r="AIA69" s="3"/>
      <c r="AIB69" s="3"/>
      <c r="AIC69" s="3"/>
      <c r="AID69" s="3"/>
      <c r="AIE69" s="3"/>
      <c r="AIF69" s="3"/>
      <c r="AIG69" s="3"/>
      <c r="AIH69" s="3"/>
      <c r="AII69" s="3"/>
      <c r="AIJ69" s="3"/>
      <c r="AIK69" s="3"/>
      <c r="AIL69" s="3"/>
      <c r="AIM69" s="3"/>
      <c r="AIN69" s="3"/>
      <c r="AIO69" s="3"/>
      <c r="AIP69" s="3"/>
      <c r="AIQ69" s="3"/>
      <c r="AIR69" s="3"/>
      <c r="AIS69" s="3"/>
      <c r="AIT69" s="3"/>
      <c r="AIU69" s="3"/>
      <c r="AIV69" s="3"/>
      <c r="AIW69" s="3"/>
      <c r="AIX69" s="3"/>
      <c r="AIY69" s="3"/>
      <c r="AIZ69" s="3"/>
      <c r="AJA69" s="3"/>
      <c r="AJB69" s="3"/>
      <c r="AJC69" s="3"/>
      <c r="AJD69" s="3"/>
      <c r="AJE69" s="3"/>
      <c r="AJF69" s="3"/>
      <c r="AJG69" s="3"/>
      <c r="AJH69" s="3"/>
      <c r="AJI69" s="3"/>
      <c r="AJJ69" s="3"/>
      <c r="AJK69" s="3"/>
      <c r="AJL69" s="3"/>
      <c r="AJM69" s="3"/>
      <c r="AJN69" s="3"/>
      <c r="AJO69" s="3"/>
      <c r="AJP69" s="3"/>
      <c r="AJQ69" s="3"/>
      <c r="AJR69" s="3"/>
      <c r="AJS69" s="3"/>
      <c r="AJT69" s="3"/>
      <c r="AJU69" s="3"/>
      <c r="AJV69" s="3"/>
      <c r="AJW69" s="3"/>
      <c r="AJX69" s="3"/>
      <c r="AJY69" s="3"/>
      <c r="AJZ69" s="3"/>
      <c r="AKA69" s="3"/>
      <c r="AKB69" s="3"/>
      <c r="AKC69" s="3"/>
      <c r="AKD69" s="3"/>
      <c r="AKE69" s="3"/>
      <c r="AKF69" s="3"/>
      <c r="AKG69" s="3"/>
      <c r="AKH69" s="3"/>
      <c r="AKI69" s="3"/>
      <c r="AKJ69" s="3"/>
      <c r="AKK69" s="3"/>
      <c r="AKL69" s="3"/>
      <c r="AKM69" s="3"/>
      <c r="AKN69" s="3"/>
      <c r="AKO69" s="3"/>
      <c r="AKP69" s="3"/>
      <c r="AKQ69" s="3"/>
      <c r="AKR69" s="3"/>
      <c r="AKS69" s="3"/>
      <c r="AKT69" s="3"/>
      <c r="AKU69" s="3"/>
      <c r="AKV69" s="3"/>
      <c r="AKW69" s="3"/>
      <c r="AKX69" s="3"/>
      <c r="AKY69" s="3"/>
      <c r="AKZ69" s="3"/>
      <c r="ALA69" s="3"/>
      <c r="ALB69" s="3"/>
      <c r="ALC69" s="3"/>
      <c r="ALD69" s="3"/>
      <c r="ALE69" s="3"/>
      <c r="ALF69" s="3"/>
      <c r="ALG69" s="3"/>
      <c r="ALH69" s="3"/>
      <c r="ALI69" s="3"/>
      <c r="ALJ69" s="3"/>
      <c r="ALK69" s="3"/>
      <c r="ALL69" s="3"/>
      <c r="ALM69" s="3"/>
      <c r="ALN69" s="3"/>
      <c r="ALO69" s="3"/>
      <c r="ALP69" s="3"/>
      <c r="ALQ69" s="3"/>
      <c r="ALR69" s="3"/>
      <c r="ALS69" s="3"/>
      <c r="ALT69" s="3"/>
      <c r="ALU69" s="3"/>
    </row>
    <row r="70" spans="1:1009" ht="21" customHeight="1" x14ac:dyDescent="0.3">
      <c r="A70" s="240"/>
      <c r="B70" s="241"/>
      <c r="C70" s="242"/>
      <c r="D70" s="14" t="s">
        <v>10</v>
      </c>
      <c r="E70" s="104" t="s">
        <v>126</v>
      </c>
      <c r="F70" s="107" t="s">
        <v>127</v>
      </c>
      <c r="G70" s="105" t="s">
        <v>128</v>
      </c>
      <c r="J70" s="186"/>
      <c r="K70" s="186"/>
      <c r="L70" s="186"/>
      <c r="M70" s="245"/>
      <c r="P70" s="240"/>
      <c r="Q70" s="241"/>
      <c r="R70" s="242"/>
      <c r="S70" s="14" t="s">
        <v>10</v>
      </c>
      <c r="T70" s="32"/>
      <c r="U70" s="33"/>
      <c r="V70" s="48"/>
      <c r="Y70" s="186"/>
      <c r="Z70" s="186"/>
      <c r="AA70" s="186"/>
      <c r="AB70" s="245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  <c r="QB70" s="3"/>
      <c r="QC70" s="3"/>
      <c r="QD70" s="3"/>
      <c r="QE70" s="3"/>
      <c r="QF70" s="3"/>
      <c r="QG70" s="3"/>
      <c r="QH70" s="3"/>
      <c r="QI70" s="3"/>
      <c r="QJ70" s="3"/>
      <c r="QK70" s="3"/>
      <c r="QL70" s="3"/>
      <c r="QM70" s="3"/>
      <c r="QN70" s="3"/>
      <c r="QO70" s="3"/>
      <c r="QP70" s="3"/>
      <c r="QQ70" s="3"/>
      <c r="QR70" s="3"/>
      <c r="QS70" s="3"/>
      <c r="QT70" s="3"/>
      <c r="QU70" s="3"/>
      <c r="QV70" s="3"/>
      <c r="QW70" s="3"/>
      <c r="QX70" s="3"/>
      <c r="QY70" s="3"/>
      <c r="QZ70" s="3"/>
      <c r="RA70" s="3"/>
      <c r="RB70" s="3"/>
      <c r="RC70" s="3"/>
      <c r="RD70" s="3"/>
      <c r="RE70" s="3"/>
      <c r="RF70" s="3"/>
      <c r="RG70" s="3"/>
      <c r="RH70" s="3"/>
      <c r="RI70" s="3"/>
      <c r="RJ70" s="3"/>
      <c r="RK70" s="3"/>
      <c r="RL70" s="3"/>
      <c r="RM70" s="3"/>
      <c r="RN70" s="3"/>
      <c r="RO70" s="3"/>
      <c r="RP70" s="3"/>
      <c r="RQ70" s="3"/>
      <c r="RR70" s="3"/>
      <c r="RS70" s="3"/>
      <c r="RT70" s="3"/>
      <c r="RU70" s="3"/>
      <c r="RV70" s="3"/>
      <c r="RW70" s="3"/>
      <c r="RX70" s="3"/>
      <c r="RY70" s="3"/>
      <c r="RZ70" s="3"/>
      <c r="SA70" s="3"/>
      <c r="SB70" s="3"/>
      <c r="SC70" s="3"/>
      <c r="SD70" s="3"/>
      <c r="SE70" s="3"/>
      <c r="SF70" s="3"/>
      <c r="SG70" s="3"/>
      <c r="SH70" s="3"/>
      <c r="SI70" s="3"/>
      <c r="SJ70" s="3"/>
      <c r="SK70" s="3"/>
      <c r="SL70" s="3"/>
      <c r="SM70" s="3"/>
      <c r="SN70" s="3"/>
      <c r="SO70" s="3"/>
      <c r="SP70" s="3"/>
      <c r="SQ70" s="3"/>
      <c r="SR70" s="3"/>
      <c r="SS70" s="3"/>
      <c r="ST70" s="3"/>
      <c r="SU70" s="3"/>
      <c r="SV70" s="3"/>
      <c r="SW70" s="3"/>
      <c r="SX70" s="3"/>
      <c r="SY70" s="3"/>
      <c r="SZ70" s="3"/>
      <c r="TA70" s="3"/>
      <c r="TB70" s="3"/>
      <c r="TC70" s="3"/>
      <c r="TD70" s="3"/>
      <c r="TE70" s="3"/>
      <c r="TF70" s="3"/>
      <c r="TG70" s="3"/>
      <c r="TH70" s="3"/>
      <c r="TI70" s="3"/>
      <c r="TJ70" s="3"/>
      <c r="TK70" s="3"/>
      <c r="TL70" s="3"/>
      <c r="TM70" s="3"/>
      <c r="TN70" s="3"/>
      <c r="TO70" s="3"/>
      <c r="TP70" s="3"/>
      <c r="TQ70" s="3"/>
      <c r="TR70" s="3"/>
      <c r="TS70" s="3"/>
      <c r="TT70" s="3"/>
      <c r="TU70" s="3"/>
      <c r="TV70" s="3"/>
      <c r="TW70" s="3"/>
      <c r="TX70" s="3"/>
      <c r="TY70" s="3"/>
      <c r="TZ70" s="3"/>
      <c r="UA70" s="3"/>
      <c r="UB70" s="3"/>
      <c r="UC70" s="3"/>
      <c r="UD70" s="3"/>
      <c r="UE70" s="3"/>
      <c r="UF70" s="3"/>
      <c r="UG70" s="3"/>
      <c r="UH70" s="3"/>
      <c r="UI70" s="3"/>
      <c r="UJ70" s="3"/>
      <c r="UK70" s="3"/>
      <c r="UL70" s="3"/>
      <c r="UM70" s="3"/>
      <c r="UN70" s="3"/>
      <c r="UO70" s="3"/>
      <c r="UP70" s="3"/>
      <c r="UQ70" s="3"/>
      <c r="UR70" s="3"/>
      <c r="US70" s="3"/>
      <c r="UT70" s="3"/>
      <c r="UU70" s="3"/>
      <c r="UV70" s="3"/>
      <c r="UW70" s="3"/>
      <c r="UX70" s="3"/>
      <c r="UY70" s="3"/>
      <c r="UZ70" s="3"/>
      <c r="VA70" s="3"/>
      <c r="VB70" s="3"/>
      <c r="VC70" s="3"/>
      <c r="VD70" s="3"/>
      <c r="VE70" s="3"/>
      <c r="VF70" s="3"/>
      <c r="VG70" s="3"/>
      <c r="VH70" s="3"/>
      <c r="VI70" s="3"/>
      <c r="VJ70" s="3"/>
      <c r="VK70" s="3"/>
      <c r="VL70" s="3"/>
      <c r="VM70" s="3"/>
      <c r="VN70" s="3"/>
      <c r="VO70" s="3"/>
      <c r="VP70" s="3"/>
      <c r="VQ70" s="3"/>
      <c r="VR70" s="3"/>
      <c r="VS70" s="3"/>
      <c r="VT70" s="3"/>
      <c r="VU70" s="3"/>
      <c r="VV70" s="3"/>
      <c r="VW70" s="3"/>
      <c r="VX70" s="3"/>
      <c r="VY70" s="3"/>
      <c r="VZ70" s="3"/>
      <c r="WA70" s="3"/>
      <c r="WB70" s="3"/>
      <c r="WC70" s="3"/>
      <c r="WD70" s="3"/>
      <c r="WE70" s="3"/>
      <c r="WF70" s="3"/>
      <c r="WG70" s="3"/>
      <c r="WH70" s="3"/>
      <c r="WI70" s="3"/>
      <c r="WJ70" s="3"/>
      <c r="WK70" s="3"/>
      <c r="WL70" s="3"/>
      <c r="WM70" s="3"/>
      <c r="WN70" s="3"/>
      <c r="WO70" s="3"/>
      <c r="WP70" s="3"/>
      <c r="WQ70" s="3"/>
      <c r="WR70" s="3"/>
      <c r="WS70" s="3"/>
      <c r="WT70" s="3"/>
      <c r="WU70" s="3"/>
      <c r="WV70" s="3"/>
      <c r="WW70" s="3"/>
      <c r="WX70" s="3"/>
      <c r="WY70" s="3"/>
      <c r="WZ70" s="3"/>
      <c r="XA70" s="3"/>
      <c r="XB70" s="3"/>
      <c r="XC70" s="3"/>
      <c r="XD70" s="3"/>
      <c r="XE70" s="3"/>
      <c r="XF70" s="3"/>
      <c r="XG70" s="3"/>
      <c r="XH70" s="3"/>
      <c r="XI70" s="3"/>
      <c r="XJ70" s="3"/>
      <c r="XK70" s="3"/>
      <c r="XL70" s="3"/>
      <c r="XM70" s="3"/>
      <c r="XN70" s="3"/>
      <c r="XO70" s="3"/>
      <c r="XP70" s="3"/>
      <c r="XQ70" s="3"/>
      <c r="XR70" s="3"/>
      <c r="XS70" s="3"/>
      <c r="XT70" s="3"/>
      <c r="XU70" s="3"/>
      <c r="XV70" s="3"/>
      <c r="XW70" s="3"/>
      <c r="XX70" s="3"/>
      <c r="XY70" s="3"/>
      <c r="XZ70" s="3"/>
      <c r="YA70" s="3"/>
      <c r="YB70" s="3"/>
      <c r="YC70" s="3"/>
      <c r="YD70" s="3"/>
      <c r="YE70" s="3"/>
      <c r="YF70" s="3"/>
      <c r="YG70" s="3"/>
      <c r="YH70" s="3"/>
      <c r="YI70" s="3"/>
      <c r="YJ70" s="3"/>
      <c r="YK70" s="3"/>
      <c r="YL70" s="3"/>
      <c r="YM70" s="3"/>
      <c r="YN70" s="3"/>
      <c r="YO70" s="3"/>
      <c r="YP70" s="3"/>
      <c r="YQ70" s="3"/>
      <c r="YR70" s="3"/>
      <c r="YS70" s="3"/>
      <c r="YT70" s="3"/>
      <c r="YU70" s="3"/>
      <c r="YV70" s="3"/>
      <c r="YW70" s="3"/>
      <c r="YX70" s="3"/>
      <c r="YY70" s="3"/>
      <c r="YZ70" s="3"/>
      <c r="ZA70" s="3"/>
      <c r="ZB70" s="3"/>
      <c r="ZC70" s="3"/>
      <c r="ZD70" s="3"/>
      <c r="ZE70" s="3"/>
      <c r="ZF70" s="3"/>
      <c r="ZG70" s="3"/>
      <c r="ZH70" s="3"/>
      <c r="ZI70" s="3"/>
      <c r="ZJ70" s="3"/>
      <c r="ZK70" s="3"/>
      <c r="ZL70" s="3"/>
      <c r="ZM70" s="3"/>
      <c r="ZN70" s="3"/>
      <c r="ZO70" s="3"/>
      <c r="ZP70" s="3"/>
      <c r="ZQ70" s="3"/>
      <c r="ZR70" s="3"/>
      <c r="ZS70" s="3"/>
      <c r="ZT70" s="3"/>
      <c r="ZU70" s="3"/>
      <c r="ZV70" s="3"/>
      <c r="ZW70" s="3"/>
      <c r="ZX70" s="3"/>
      <c r="ZY70" s="3"/>
      <c r="ZZ70" s="3"/>
      <c r="AAA70" s="3"/>
      <c r="AAB70" s="3"/>
      <c r="AAC70" s="3"/>
      <c r="AAD70" s="3"/>
      <c r="AAE70" s="3"/>
      <c r="AAF70" s="3"/>
      <c r="AAG70" s="3"/>
      <c r="AAH70" s="3"/>
      <c r="AAI70" s="3"/>
      <c r="AAJ70" s="3"/>
      <c r="AAK70" s="3"/>
      <c r="AAL70" s="3"/>
      <c r="AAM70" s="3"/>
      <c r="AAN70" s="3"/>
      <c r="AAO70" s="3"/>
      <c r="AAP70" s="3"/>
      <c r="AAQ70" s="3"/>
      <c r="AAR70" s="3"/>
      <c r="AAS70" s="3"/>
      <c r="AAT70" s="3"/>
      <c r="AAU70" s="3"/>
      <c r="AAV70" s="3"/>
      <c r="AAW70" s="3"/>
      <c r="AAX70" s="3"/>
      <c r="AAY70" s="3"/>
      <c r="AAZ70" s="3"/>
      <c r="ABA70" s="3"/>
      <c r="ABB70" s="3"/>
      <c r="ABC70" s="3"/>
      <c r="ABD70" s="3"/>
      <c r="ABE70" s="3"/>
      <c r="ABF70" s="3"/>
      <c r="ABG70" s="3"/>
      <c r="ABH70" s="3"/>
      <c r="ABI70" s="3"/>
      <c r="ABJ70" s="3"/>
      <c r="ABK70" s="3"/>
      <c r="ABL70" s="3"/>
      <c r="ABM70" s="3"/>
      <c r="ABN70" s="3"/>
      <c r="ABO70" s="3"/>
      <c r="ABP70" s="3"/>
      <c r="ABQ70" s="3"/>
      <c r="ABR70" s="3"/>
      <c r="ABS70" s="3"/>
      <c r="ABT70" s="3"/>
      <c r="ABU70" s="3"/>
      <c r="ABV70" s="3"/>
      <c r="ABW70" s="3"/>
      <c r="ABX70" s="3"/>
      <c r="ABY70" s="3"/>
      <c r="ABZ70" s="3"/>
      <c r="ACA70" s="3"/>
      <c r="ACB70" s="3"/>
      <c r="ACC70" s="3"/>
      <c r="ACD70" s="3"/>
      <c r="ACE70" s="3"/>
      <c r="ACF70" s="3"/>
      <c r="ACG70" s="3"/>
      <c r="ACH70" s="3"/>
      <c r="ACI70" s="3"/>
      <c r="ACJ70" s="3"/>
      <c r="ACK70" s="3"/>
      <c r="ACL70" s="3"/>
      <c r="ACM70" s="3"/>
      <c r="ACN70" s="3"/>
      <c r="ACO70" s="3"/>
      <c r="ACP70" s="3"/>
      <c r="ACQ70" s="3"/>
      <c r="ACR70" s="3"/>
      <c r="ACS70" s="3"/>
      <c r="ACT70" s="3"/>
      <c r="ACU70" s="3"/>
      <c r="ACV70" s="3"/>
      <c r="ACW70" s="3"/>
      <c r="ACX70" s="3"/>
      <c r="ACY70" s="3"/>
      <c r="ACZ70" s="3"/>
      <c r="ADA70" s="3"/>
      <c r="ADB70" s="3"/>
      <c r="ADC70" s="3"/>
      <c r="ADD70" s="3"/>
      <c r="ADE70" s="3"/>
      <c r="ADF70" s="3"/>
      <c r="ADG70" s="3"/>
      <c r="ADH70" s="3"/>
      <c r="ADI70" s="3"/>
      <c r="ADJ70" s="3"/>
      <c r="ADK70" s="3"/>
      <c r="ADL70" s="3"/>
      <c r="ADM70" s="3"/>
      <c r="ADN70" s="3"/>
      <c r="ADO70" s="3"/>
      <c r="ADP70" s="3"/>
      <c r="ADQ70" s="3"/>
      <c r="ADR70" s="3"/>
      <c r="ADS70" s="3"/>
      <c r="ADT70" s="3"/>
      <c r="ADU70" s="3"/>
      <c r="ADV70" s="3"/>
      <c r="ADW70" s="3"/>
      <c r="ADX70" s="3"/>
      <c r="ADY70" s="3"/>
      <c r="ADZ70" s="3"/>
      <c r="AEA70" s="3"/>
      <c r="AEB70" s="3"/>
      <c r="AEC70" s="3"/>
      <c r="AED70" s="3"/>
      <c r="AEE70" s="3"/>
      <c r="AEF70" s="3"/>
      <c r="AEG70" s="3"/>
      <c r="AEH70" s="3"/>
      <c r="AEI70" s="3"/>
      <c r="AEJ70" s="3"/>
      <c r="AEK70" s="3"/>
      <c r="AEL70" s="3"/>
      <c r="AEM70" s="3"/>
      <c r="AEN70" s="3"/>
      <c r="AEO70" s="3"/>
      <c r="AEP70" s="3"/>
      <c r="AEQ70" s="3"/>
      <c r="AER70" s="3"/>
      <c r="AES70" s="3"/>
      <c r="AET70" s="3"/>
      <c r="AEU70" s="3"/>
      <c r="AEV70" s="3"/>
      <c r="AEW70" s="3"/>
      <c r="AEX70" s="3"/>
      <c r="AEY70" s="3"/>
      <c r="AEZ70" s="3"/>
      <c r="AFA70" s="3"/>
      <c r="AFB70" s="3"/>
      <c r="AFC70" s="3"/>
      <c r="AFD70" s="3"/>
      <c r="AFE70" s="3"/>
      <c r="AFF70" s="3"/>
      <c r="AFG70" s="3"/>
      <c r="AFH70" s="3"/>
      <c r="AFI70" s="3"/>
      <c r="AFJ70" s="3"/>
      <c r="AFK70" s="3"/>
      <c r="AFL70" s="3"/>
      <c r="AFM70" s="3"/>
      <c r="AFN70" s="3"/>
      <c r="AFO70" s="3"/>
      <c r="AFP70" s="3"/>
      <c r="AFQ70" s="3"/>
      <c r="AFR70" s="3"/>
      <c r="AFS70" s="3"/>
      <c r="AFT70" s="3"/>
      <c r="AFU70" s="3"/>
      <c r="AFV70" s="3"/>
      <c r="AFW70" s="3"/>
      <c r="AFX70" s="3"/>
      <c r="AFY70" s="3"/>
      <c r="AFZ70" s="3"/>
      <c r="AGA70" s="3"/>
      <c r="AGB70" s="3"/>
      <c r="AGC70" s="3"/>
      <c r="AGD70" s="3"/>
      <c r="AGE70" s="3"/>
      <c r="AGF70" s="3"/>
      <c r="AGG70" s="3"/>
      <c r="AGH70" s="3"/>
      <c r="AGI70" s="3"/>
      <c r="AGJ70" s="3"/>
      <c r="AGK70" s="3"/>
      <c r="AGL70" s="3"/>
      <c r="AGM70" s="3"/>
      <c r="AGN70" s="3"/>
      <c r="AGO70" s="3"/>
      <c r="AGP70" s="3"/>
      <c r="AGQ70" s="3"/>
      <c r="AGR70" s="3"/>
      <c r="AGS70" s="3"/>
      <c r="AGT70" s="3"/>
      <c r="AGU70" s="3"/>
      <c r="AGV70" s="3"/>
      <c r="AGW70" s="3"/>
      <c r="AGX70" s="3"/>
      <c r="AGY70" s="3"/>
      <c r="AGZ70" s="3"/>
      <c r="AHA70" s="3"/>
      <c r="AHB70" s="3"/>
      <c r="AHC70" s="3"/>
      <c r="AHD70" s="3"/>
      <c r="AHE70" s="3"/>
      <c r="AHF70" s="3"/>
      <c r="AHG70" s="3"/>
      <c r="AHH70" s="3"/>
      <c r="AHI70" s="3"/>
      <c r="AHJ70" s="3"/>
      <c r="AHK70" s="3"/>
      <c r="AHL70" s="3"/>
      <c r="AHM70" s="3"/>
      <c r="AHN70" s="3"/>
      <c r="AHO70" s="3"/>
      <c r="AHP70" s="3"/>
      <c r="AHQ70" s="3"/>
      <c r="AHR70" s="3"/>
      <c r="AHS70" s="3"/>
      <c r="AHT70" s="3"/>
      <c r="AHU70" s="3"/>
      <c r="AHV70" s="3"/>
      <c r="AHW70" s="3"/>
      <c r="AHX70" s="3"/>
      <c r="AHY70" s="3"/>
      <c r="AHZ70" s="3"/>
      <c r="AIA70" s="3"/>
      <c r="AIB70" s="3"/>
      <c r="AIC70" s="3"/>
      <c r="AID70" s="3"/>
      <c r="AIE70" s="3"/>
      <c r="AIF70" s="3"/>
      <c r="AIG70" s="3"/>
      <c r="AIH70" s="3"/>
      <c r="AII70" s="3"/>
      <c r="AIJ70" s="3"/>
      <c r="AIK70" s="3"/>
      <c r="AIL70" s="3"/>
      <c r="AIM70" s="3"/>
      <c r="AIN70" s="3"/>
      <c r="AIO70" s="3"/>
      <c r="AIP70" s="3"/>
      <c r="AIQ70" s="3"/>
      <c r="AIR70" s="3"/>
      <c r="AIS70" s="3"/>
      <c r="AIT70" s="3"/>
      <c r="AIU70" s="3"/>
      <c r="AIV70" s="3"/>
      <c r="AIW70" s="3"/>
      <c r="AIX70" s="3"/>
      <c r="AIY70" s="3"/>
      <c r="AIZ70" s="3"/>
      <c r="AJA70" s="3"/>
      <c r="AJB70" s="3"/>
      <c r="AJC70" s="3"/>
      <c r="AJD70" s="3"/>
      <c r="AJE70" s="3"/>
      <c r="AJF70" s="3"/>
      <c r="AJG70" s="3"/>
      <c r="AJH70" s="3"/>
      <c r="AJI70" s="3"/>
      <c r="AJJ70" s="3"/>
      <c r="AJK70" s="3"/>
      <c r="AJL70" s="3"/>
      <c r="AJM70" s="3"/>
      <c r="AJN70" s="3"/>
      <c r="AJO70" s="3"/>
      <c r="AJP70" s="3"/>
      <c r="AJQ70" s="3"/>
      <c r="AJR70" s="3"/>
      <c r="AJS70" s="3"/>
      <c r="AJT70" s="3"/>
      <c r="AJU70" s="3"/>
      <c r="AJV70" s="3"/>
      <c r="AJW70" s="3"/>
      <c r="AJX70" s="3"/>
      <c r="AJY70" s="3"/>
      <c r="AJZ70" s="3"/>
      <c r="AKA70" s="3"/>
      <c r="AKB70" s="3"/>
      <c r="AKC70" s="3"/>
      <c r="AKD70" s="3"/>
      <c r="AKE70" s="3"/>
      <c r="AKF70" s="3"/>
      <c r="AKG70" s="3"/>
      <c r="AKH70" s="3"/>
      <c r="AKI70" s="3"/>
      <c r="AKJ70" s="3"/>
      <c r="AKK70" s="3"/>
      <c r="AKL70" s="3"/>
      <c r="AKM70" s="3"/>
      <c r="AKN70" s="3"/>
      <c r="AKO70" s="3"/>
      <c r="AKP70" s="3"/>
      <c r="AKQ70" s="3"/>
      <c r="AKR70" s="3"/>
      <c r="AKS70" s="3"/>
      <c r="AKT70" s="3"/>
      <c r="AKU70" s="3"/>
      <c r="AKV70" s="3"/>
      <c r="AKW70" s="3"/>
      <c r="AKX70" s="3"/>
      <c r="AKY70" s="3"/>
      <c r="AKZ70" s="3"/>
      <c r="ALA70" s="3"/>
      <c r="ALB70" s="3"/>
      <c r="ALC70" s="3"/>
      <c r="ALD70" s="3"/>
      <c r="ALE70" s="3"/>
      <c r="ALF70" s="3"/>
      <c r="ALG70" s="3"/>
      <c r="ALH70" s="3"/>
      <c r="ALI70" s="3"/>
      <c r="ALJ70" s="3"/>
      <c r="ALK70" s="3"/>
      <c r="ALL70" s="3"/>
      <c r="ALM70" s="3"/>
      <c r="ALN70" s="3"/>
      <c r="ALO70" s="3"/>
      <c r="ALP70" s="3"/>
      <c r="ALQ70" s="3"/>
      <c r="ALR70" s="3"/>
      <c r="ALS70" s="3"/>
      <c r="ALT70" s="3"/>
      <c r="ALU70" s="3"/>
    </row>
    <row r="71" spans="1:1009" ht="6" customHeight="1" thickBot="1" x14ac:dyDescent="0.35">
      <c r="A71" s="67"/>
      <c r="B71" s="20"/>
      <c r="O71" s="66"/>
      <c r="P71" s="3"/>
      <c r="Q71" s="20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3"/>
      <c r="RR71" s="3"/>
      <c r="RS71" s="3"/>
      <c r="RT71" s="3"/>
      <c r="RU71" s="3"/>
      <c r="RV71" s="3"/>
      <c r="RW71" s="3"/>
      <c r="RX71" s="3"/>
      <c r="RY71" s="3"/>
      <c r="RZ71" s="3"/>
      <c r="SA71" s="3"/>
      <c r="SB71" s="3"/>
      <c r="SC71" s="3"/>
      <c r="SD71" s="3"/>
      <c r="SE71" s="3"/>
      <c r="SF71" s="3"/>
      <c r="SG71" s="3"/>
      <c r="SH71" s="3"/>
      <c r="SI71" s="3"/>
      <c r="SJ71" s="3"/>
      <c r="SK71" s="3"/>
      <c r="SL71" s="3"/>
      <c r="SM71" s="3"/>
      <c r="SN71" s="3"/>
      <c r="SO71" s="3"/>
      <c r="SP71" s="3"/>
      <c r="SQ71" s="3"/>
      <c r="SR71" s="3"/>
      <c r="SS71" s="3"/>
      <c r="ST71" s="3"/>
      <c r="SU71" s="3"/>
      <c r="SV71" s="3"/>
      <c r="SW71" s="3"/>
      <c r="SX71" s="3"/>
      <c r="SY71" s="3"/>
      <c r="SZ71" s="3"/>
      <c r="TA71" s="3"/>
      <c r="TB71" s="3"/>
      <c r="TC71" s="3"/>
      <c r="TD71" s="3"/>
      <c r="TE71" s="3"/>
      <c r="TF71" s="3"/>
      <c r="TG71" s="3"/>
      <c r="TH71" s="3"/>
      <c r="TI71" s="3"/>
      <c r="TJ71" s="3"/>
      <c r="TK71" s="3"/>
      <c r="TL71" s="3"/>
      <c r="TM71" s="3"/>
      <c r="TN71" s="3"/>
      <c r="TO71" s="3"/>
      <c r="TP71" s="3"/>
      <c r="TQ71" s="3"/>
      <c r="TR71" s="3"/>
      <c r="TS71" s="3"/>
      <c r="TT71" s="3"/>
      <c r="TU71" s="3"/>
      <c r="TV71" s="3"/>
      <c r="TW71" s="3"/>
      <c r="TX71" s="3"/>
      <c r="TY71" s="3"/>
      <c r="TZ71" s="3"/>
      <c r="UA71" s="3"/>
      <c r="UB71" s="3"/>
      <c r="UC71" s="3"/>
      <c r="UD71" s="3"/>
      <c r="UE71" s="3"/>
      <c r="UF71" s="3"/>
      <c r="UG71" s="3"/>
      <c r="UH71" s="3"/>
      <c r="UI71" s="3"/>
      <c r="UJ71" s="3"/>
      <c r="UK71" s="3"/>
      <c r="UL71" s="3"/>
      <c r="UM71" s="3"/>
      <c r="UN71" s="3"/>
      <c r="UO71" s="3"/>
      <c r="UP71" s="3"/>
      <c r="UQ71" s="3"/>
      <c r="UR71" s="3"/>
      <c r="US71" s="3"/>
      <c r="UT71" s="3"/>
      <c r="UU71" s="3"/>
      <c r="UV71" s="3"/>
      <c r="UW71" s="3"/>
      <c r="UX71" s="3"/>
      <c r="UY71" s="3"/>
      <c r="UZ71" s="3"/>
      <c r="VA71" s="3"/>
      <c r="VB71" s="3"/>
      <c r="VC71" s="3"/>
      <c r="VD71" s="3"/>
      <c r="VE71" s="3"/>
      <c r="VF71" s="3"/>
      <c r="VG71" s="3"/>
      <c r="VH71" s="3"/>
      <c r="VI71" s="3"/>
      <c r="VJ71" s="3"/>
      <c r="VK71" s="3"/>
      <c r="VL71" s="3"/>
      <c r="VM71" s="3"/>
      <c r="VN71" s="3"/>
      <c r="VO71" s="3"/>
      <c r="VP71" s="3"/>
      <c r="VQ71" s="3"/>
      <c r="VR71" s="3"/>
      <c r="VS71" s="3"/>
      <c r="VT71" s="3"/>
      <c r="VU71" s="3"/>
      <c r="VV71" s="3"/>
      <c r="VW71" s="3"/>
      <c r="VX71" s="3"/>
      <c r="VY71" s="3"/>
      <c r="VZ71" s="3"/>
      <c r="WA71" s="3"/>
      <c r="WB71" s="3"/>
      <c r="WC71" s="3"/>
      <c r="WD71" s="3"/>
      <c r="WE71" s="3"/>
      <c r="WF71" s="3"/>
      <c r="WG71" s="3"/>
      <c r="WH71" s="3"/>
      <c r="WI71" s="3"/>
      <c r="WJ71" s="3"/>
      <c r="WK71" s="3"/>
      <c r="WL71" s="3"/>
      <c r="WM71" s="3"/>
      <c r="WN71" s="3"/>
      <c r="WO71" s="3"/>
      <c r="WP71" s="3"/>
      <c r="WQ71" s="3"/>
      <c r="WR71" s="3"/>
      <c r="WS71" s="3"/>
      <c r="WT71" s="3"/>
      <c r="WU71" s="3"/>
      <c r="WV71" s="3"/>
      <c r="WW71" s="3"/>
      <c r="WX71" s="3"/>
      <c r="WY71" s="3"/>
      <c r="WZ71" s="3"/>
      <c r="XA71" s="3"/>
      <c r="XB71" s="3"/>
      <c r="XC71" s="3"/>
      <c r="XD71" s="3"/>
      <c r="XE71" s="3"/>
      <c r="XF71" s="3"/>
      <c r="XG71" s="3"/>
      <c r="XH71" s="3"/>
      <c r="XI71" s="3"/>
      <c r="XJ71" s="3"/>
      <c r="XK71" s="3"/>
      <c r="XL71" s="3"/>
      <c r="XM71" s="3"/>
      <c r="XN71" s="3"/>
      <c r="XO71" s="3"/>
      <c r="XP71" s="3"/>
      <c r="XQ71" s="3"/>
      <c r="XR71" s="3"/>
      <c r="XS71" s="3"/>
      <c r="XT71" s="3"/>
      <c r="XU71" s="3"/>
      <c r="XV71" s="3"/>
      <c r="XW71" s="3"/>
      <c r="XX71" s="3"/>
      <c r="XY71" s="3"/>
      <c r="XZ71" s="3"/>
      <c r="YA71" s="3"/>
      <c r="YB71" s="3"/>
      <c r="YC71" s="3"/>
      <c r="YD71" s="3"/>
      <c r="YE71" s="3"/>
      <c r="YF71" s="3"/>
      <c r="YG71" s="3"/>
      <c r="YH71" s="3"/>
      <c r="YI71" s="3"/>
      <c r="YJ71" s="3"/>
      <c r="YK71" s="3"/>
      <c r="YL71" s="3"/>
      <c r="YM71" s="3"/>
      <c r="YN71" s="3"/>
      <c r="YO71" s="3"/>
      <c r="YP71" s="3"/>
      <c r="YQ71" s="3"/>
      <c r="YR71" s="3"/>
      <c r="YS71" s="3"/>
      <c r="YT71" s="3"/>
      <c r="YU71" s="3"/>
      <c r="YV71" s="3"/>
      <c r="YW71" s="3"/>
      <c r="YX71" s="3"/>
      <c r="YY71" s="3"/>
      <c r="YZ71" s="3"/>
      <c r="ZA71" s="3"/>
      <c r="ZB71" s="3"/>
      <c r="ZC71" s="3"/>
      <c r="ZD71" s="3"/>
      <c r="ZE71" s="3"/>
      <c r="ZF71" s="3"/>
      <c r="ZG71" s="3"/>
      <c r="ZH71" s="3"/>
      <c r="ZI71" s="3"/>
      <c r="ZJ71" s="3"/>
      <c r="ZK71" s="3"/>
      <c r="ZL71" s="3"/>
      <c r="ZM71" s="3"/>
      <c r="ZN71" s="3"/>
      <c r="ZO71" s="3"/>
      <c r="ZP71" s="3"/>
      <c r="ZQ71" s="3"/>
      <c r="ZR71" s="3"/>
      <c r="ZS71" s="3"/>
      <c r="ZT71" s="3"/>
      <c r="ZU71" s="3"/>
      <c r="ZV71" s="3"/>
      <c r="ZW71" s="3"/>
      <c r="ZX71" s="3"/>
      <c r="ZY71" s="3"/>
      <c r="ZZ71" s="3"/>
      <c r="AAA71" s="3"/>
      <c r="AAB71" s="3"/>
      <c r="AAC71" s="3"/>
      <c r="AAD71" s="3"/>
      <c r="AAE71" s="3"/>
      <c r="AAF71" s="3"/>
      <c r="AAG71" s="3"/>
      <c r="AAH71" s="3"/>
      <c r="AAI71" s="3"/>
      <c r="AAJ71" s="3"/>
      <c r="AAK71" s="3"/>
      <c r="AAL71" s="3"/>
      <c r="AAM71" s="3"/>
      <c r="AAN71" s="3"/>
      <c r="AAO71" s="3"/>
      <c r="AAP71" s="3"/>
      <c r="AAQ71" s="3"/>
      <c r="AAR71" s="3"/>
      <c r="AAS71" s="3"/>
      <c r="AAT71" s="3"/>
      <c r="AAU71" s="3"/>
      <c r="AAV71" s="3"/>
      <c r="AAW71" s="3"/>
      <c r="AAX71" s="3"/>
      <c r="AAY71" s="3"/>
      <c r="AAZ71" s="3"/>
      <c r="ABA71" s="3"/>
      <c r="ABB71" s="3"/>
      <c r="ABC71" s="3"/>
      <c r="ABD71" s="3"/>
      <c r="ABE71" s="3"/>
      <c r="ABF71" s="3"/>
      <c r="ABG71" s="3"/>
      <c r="ABH71" s="3"/>
      <c r="ABI71" s="3"/>
      <c r="ABJ71" s="3"/>
      <c r="ABK71" s="3"/>
      <c r="ABL71" s="3"/>
      <c r="ABM71" s="3"/>
      <c r="ABN71" s="3"/>
      <c r="ABO71" s="3"/>
      <c r="ABP71" s="3"/>
      <c r="ABQ71" s="3"/>
      <c r="ABR71" s="3"/>
      <c r="ABS71" s="3"/>
      <c r="ABT71" s="3"/>
      <c r="ABU71" s="3"/>
      <c r="ABV71" s="3"/>
      <c r="ABW71" s="3"/>
      <c r="ABX71" s="3"/>
      <c r="ABY71" s="3"/>
      <c r="ABZ71" s="3"/>
      <c r="ACA71" s="3"/>
      <c r="ACB71" s="3"/>
      <c r="ACC71" s="3"/>
      <c r="ACD71" s="3"/>
      <c r="ACE71" s="3"/>
      <c r="ACF71" s="3"/>
      <c r="ACG71" s="3"/>
      <c r="ACH71" s="3"/>
      <c r="ACI71" s="3"/>
      <c r="ACJ71" s="3"/>
      <c r="ACK71" s="3"/>
      <c r="ACL71" s="3"/>
      <c r="ACM71" s="3"/>
      <c r="ACN71" s="3"/>
      <c r="ACO71" s="3"/>
      <c r="ACP71" s="3"/>
      <c r="ACQ71" s="3"/>
      <c r="ACR71" s="3"/>
      <c r="ACS71" s="3"/>
      <c r="ACT71" s="3"/>
      <c r="ACU71" s="3"/>
      <c r="ACV71" s="3"/>
      <c r="ACW71" s="3"/>
      <c r="ACX71" s="3"/>
      <c r="ACY71" s="3"/>
      <c r="ACZ71" s="3"/>
      <c r="ADA71" s="3"/>
      <c r="ADB71" s="3"/>
      <c r="ADC71" s="3"/>
      <c r="ADD71" s="3"/>
      <c r="ADE71" s="3"/>
      <c r="ADF71" s="3"/>
      <c r="ADG71" s="3"/>
      <c r="ADH71" s="3"/>
      <c r="ADI71" s="3"/>
      <c r="ADJ71" s="3"/>
      <c r="ADK71" s="3"/>
      <c r="ADL71" s="3"/>
      <c r="ADM71" s="3"/>
      <c r="ADN71" s="3"/>
      <c r="ADO71" s="3"/>
      <c r="ADP71" s="3"/>
      <c r="ADQ71" s="3"/>
      <c r="ADR71" s="3"/>
      <c r="ADS71" s="3"/>
      <c r="ADT71" s="3"/>
      <c r="ADU71" s="3"/>
      <c r="ADV71" s="3"/>
      <c r="ADW71" s="3"/>
      <c r="ADX71" s="3"/>
      <c r="ADY71" s="3"/>
      <c r="ADZ71" s="3"/>
      <c r="AEA71" s="3"/>
      <c r="AEB71" s="3"/>
      <c r="AEC71" s="3"/>
      <c r="AED71" s="3"/>
      <c r="AEE71" s="3"/>
      <c r="AEF71" s="3"/>
      <c r="AEG71" s="3"/>
      <c r="AEH71" s="3"/>
      <c r="AEI71" s="3"/>
      <c r="AEJ71" s="3"/>
      <c r="AEK71" s="3"/>
      <c r="AEL71" s="3"/>
      <c r="AEM71" s="3"/>
      <c r="AEN71" s="3"/>
      <c r="AEO71" s="3"/>
      <c r="AEP71" s="3"/>
      <c r="AEQ71" s="3"/>
      <c r="AER71" s="3"/>
      <c r="AES71" s="3"/>
      <c r="AET71" s="3"/>
      <c r="AEU71" s="3"/>
      <c r="AEV71" s="3"/>
      <c r="AEW71" s="3"/>
      <c r="AEX71" s="3"/>
      <c r="AEY71" s="3"/>
      <c r="AEZ71" s="3"/>
      <c r="AFA71" s="3"/>
      <c r="AFB71" s="3"/>
      <c r="AFC71" s="3"/>
      <c r="AFD71" s="3"/>
      <c r="AFE71" s="3"/>
      <c r="AFF71" s="3"/>
      <c r="AFG71" s="3"/>
      <c r="AFH71" s="3"/>
      <c r="AFI71" s="3"/>
      <c r="AFJ71" s="3"/>
      <c r="AFK71" s="3"/>
      <c r="AFL71" s="3"/>
      <c r="AFM71" s="3"/>
      <c r="AFN71" s="3"/>
      <c r="AFO71" s="3"/>
      <c r="AFP71" s="3"/>
      <c r="AFQ71" s="3"/>
      <c r="AFR71" s="3"/>
      <c r="AFS71" s="3"/>
      <c r="AFT71" s="3"/>
      <c r="AFU71" s="3"/>
      <c r="AFV71" s="3"/>
      <c r="AFW71" s="3"/>
      <c r="AFX71" s="3"/>
      <c r="AFY71" s="3"/>
      <c r="AFZ71" s="3"/>
      <c r="AGA71" s="3"/>
      <c r="AGB71" s="3"/>
      <c r="AGC71" s="3"/>
      <c r="AGD71" s="3"/>
      <c r="AGE71" s="3"/>
      <c r="AGF71" s="3"/>
      <c r="AGG71" s="3"/>
      <c r="AGH71" s="3"/>
      <c r="AGI71" s="3"/>
      <c r="AGJ71" s="3"/>
      <c r="AGK71" s="3"/>
      <c r="AGL71" s="3"/>
      <c r="AGM71" s="3"/>
      <c r="AGN71" s="3"/>
      <c r="AGO71" s="3"/>
      <c r="AGP71" s="3"/>
      <c r="AGQ71" s="3"/>
      <c r="AGR71" s="3"/>
      <c r="AGS71" s="3"/>
      <c r="AGT71" s="3"/>
      <c r="AGU71" s="3"/>
      <c r="AGV71" s="3"/>
      <c r="AGW71" s="3"/>
      <c r="AGX71" s="3"/>
      <c r="AGY71" s="3"/>
      <c r="AGZ71" s="3"/>
      <c r="AHA71" s="3"/>
      <c r="AHB71" s="3"/>
      <c r="AHC71" s="3"/>
      <c r="AHD71" s="3"/>
      <c r="AHE71" s="3"/>
      <c r="AHF71" s="3"/>
      <c r="AHG71" s="3"/>
      <c r="AHH71" s="3"/>
      <c r="AHI71" s="3"/>
      <c r="AHJ71" s="3"/>
      <c r="AHK71" s="3"/>
      <c r="AHL71" s="3"/>
      <c r="AHM71" s="3"/>
      <c r="AHN71" s="3"/>
      <c r="AHO71" s="3"/>
      <c r="AHP71" s="3"/>
      <c r="AHQ71" s="3"/>
      <c r="AHR71" s="3"/>
      <c r="AHS71" s="3"/>
      <c r="AHT71" s="3"/>
      <c r="AHU71" s="3"/>
      <c r="AHV71" s="3"/>
      <c r="AHW71" s="3"/>
      <c r="AHX71" s="3"/>
      <c r="AHY71" s="3"/>
      <c r="AHZ71" s="3"/>
      <c r="AIA71" s="3"/>
      <c r="AIB71" s="3"/>
      <c r="AIC71" s="3"/>
      <c r="AID71" s="3"/>
      <c r="AIE71" s="3"/>
      <c r="AIF71" s="3"/>
      <c r="AIG71" s="3"/>
      <c r="AIH71" s="3"/>
      <c r="AII71" s="3"/>
      <c r="AIJ71" s="3"/>
      <c r="AIK71" s="3"/>
      <c r="AIL71" s="3"/>
      <c r="AIM71" s="3"/>
      <c r="AIN71" s="3"/>
      <c r="AIO71" s="3"/>
      <c r="AIP71" s="3"/>
      <c r="AIQ71" s="3"/>
      <c r="AIR71" s="3"/>
      <c r="AIS71" s="3"/>
      <c r="AIT71" s="3"/>
      <c r="AIU71" s="3"/>
      <c r="AIV71" s="3"/>
      <c r="AIW71" s="3"/>
      <c r="AIX71" s="3"/>
      <c r="AIY71" s="3"/>
      <c r="AIZ71" s="3"/>
      <c r="AJA71" s="3"/>
      <c r="AJB71" s="3"/>
      <c r="AJC71" s="3"/>
      <c r="AJD71" s="3"/>
      <c r="AJE71" s="3"/>
      <c r="AJF71" s="3"/>
      <c r="AJG71" s="3"/>
      <c r="AJH71" s="3"/>
      <c r="AJI71" s="3"/>
      <c r="AJJ71" s="3"/>
      <c r="AJK71" s="3"/>
      <c r="AJL71" s="3"/>
      <c r="AJM71" s="3"/>
      <c r="AJN71" s="3"/>
      <c r="AJO71" s="3"/>
      <c r="AJP71" s="3"/>
      <c r="AJQ71" s="3"/>
      <c r="AJR71" s="3"/>
      <c r="AJS71" s="3"/>
      <c r="AJT71" s="3"/>
      <c r="AJU71" s="3"/>
      <c r="AJV71" s="3"/>
      <c r="AJW71" s="3"/>
      <c r="AJX71" s="3"/>
      <c r="AJY71" s="3"/>
      <c r="AJZ71" s="3"/>
      <c r="AKA71" s="3"/>
      <c r="AKB71" s="3"/>
      <c r="AKC71" s="3"/>
      <c r="AKD71" s="3"/>
      <c r="AKE71" s="3"/>
      <c r="AKF71" s="3"/>
      <c r="AKG71" s="3"/>
      <c r="AKH71" s="3"/>
      <c r="AKI71" s="3"/>
      <c r="AKJ71" s="3"/>
      <c r="AKK71" s="3"/>
      <c r="AKL71" s="3"/>
      <c r="AKM71" s="3"/>
      <c r="AKN71" s="3"/>
      <c r="AKO71" s="3"/>
      <c r="AKP71" s="3"/>
      <c r="AKQ71" s="3"/>
      <c r="AKR71" s="3"/>
      <c r="AKS71" s="3"/>
      <c r="AKT71" s="3"/>
      <c r="AKU71" s="3"/>
      <c r="AKV71" s="3"/>
      <c r="AKW71" s="3"/>
      <c r="AKX71" s="3"/>
      <c r="AKY71" s="3"/>
      <c r="AKZ71" s="3"/>
      <c r="ALA71" s="3"/>
      <c r="ALB71" s="3"/>
      <c r="ALC71" s="3"/>
      <c r="ALD71" s="3"/>
      <c r="ALE71" s="3"/>
      <c r="ALF71" s="3"/>
      <c r="ALG71" s="3"/>
      <c r="ALH71" s="3"/>
      <c r="ALI71" s="3"/>
      <c r="ALJ71" s="3"/>
      <c r="ALK71" s="3"/>
      <c r="ALL71" s="3"/>
      <c r="ALM71" s="3"/>
      <c r="ALN71" s="3"/>
      <c r="ALO71" s="3"/>
      <c r="ALP71" s="3"/>
      <c r="ALQ71" s="3"/>
      <c r="ALR71" s="3"/>
      <c r="ALS71" s="3"/>
      <c r="ALT71" s="3"/>
      <c r="ALU71" s="3"/>
    </row>
    <row r="72" spans="1:1009" ht="21" customHeight="1" x14ac:dyDescent="0.3">
      <c r="A72" s="168" t="s">
        <v>45</v>
      </c>
      <c r="B72" s="169"/>
      <c r="C72" s="169"/>
      <c r="D72" s="169"/>
      <c r="E72" s="169"/>
      <c r="F72" s="170"/>
      <c r="G72" s="50" t="str">
        <f>IF(AND(E67&lt;&gt;"",E68&lt;&gt;""),$G$10,"")</f>
        <v>Gagné  1 / Perdu 0</v>
      </c>
      <c r="H72" s="140" t="s">
        <v>50</v>
      </c>
      <c r="I72" s="141"/>
      <c r="J72" s="141"/>
      <c r="K72" s="141"/>
      <c r="L72" s="141"/>
      <c r="M72" s="141"/>
      <c r="N72" s="142"/>
      <c r="O72" s="51" t="str">
        <f>IF(AND(E70&lt;&gt;"",H73&lt;&gt;""),"G= 1 / P= 0","")</f>
        <v>G= 1 / P= 0</v>
      </c>
      <c r="P72" s="168" t="str">
        <f>IF(AB69&lt;&gt;"",$A$10,"")</f>
        <v>1 iere  série de  Combats</v>
      </c>
      <c r="Q72" s="169"/>
      <c r="R72" s="169"/>
      <c r="S72" s="169"/>
      <c r="T72" s="169"/>
      <c r="U72" s="170"/>
      <c r="V72" s="50" t="str">
        <f>IF(AB69&lt;&gt;"",$G$72,"")</f>
        <v>Gagné  1 / Perdu 0</v>
      </c>
      <c r="W72" s="140" t="str">
        <f>IF(AB69&lt;&gt;"",$H$10,"")</f>
        <v>POUR LA MARQUE</v>
      </c>
      <c r="X72" s="141"/>
      <c r="Y72" s="141"/>
      <c r="Z72" s="141"/>
      <c r="AA72" s="141"/>
      <c r="AB72" s="141"/>
      <c r="AC72" s="142"/>
      <c r="AD72" s="51" t="str">
        <f>IF(AND(T70&lt;&gt;"",W73&lt;&gt;""),$O$10,"")</f>
        <v/>
      </c>
    </row>
    <row r="73" spans="1:1009" ht="21" customHeight="1" x14ac:dyDescent="0.3">
      <c r="A73" s="249">
        <v>1</v>
      </c>
      <c r="B73" s="226" t="str">
        <f>IF(AND($A$11&lt;&gt;"",E67&lt;&gt;""),"COMBAT","" )</f>
        <v>COMBAT</v>
      </c>
      <c r="C73" s="227"/>
      <c r="D73" s="34" t="s">
        <v>7</v>
      </c>
      <c r="E73" s="114" t="str">
        <f>IF(AND(F67&lt;&gt;"",F68&lt;&gt;""),F67&amp;"  "&amp;G67,"")</f>
        <v>DEDRIE  HAILE</v>
      </c>
      <c r="F73" s="114"/>
      <c r="G73" s="44"/>
      <c r="H73" s="228">
        <f>IF(AND(E69&lt;&gt;"",E70&lt;&gt;""),A73+1,"")</f>
        <v>2</v>
      </c>
      <c r="I73" s="43" t="str">
        <f>IF(AND(E69&lt;&gt;"",E70&lt;&gt;""),"COMBAT","")</f>
        <v>COMBAT</v>
      </c>
      <c r="J73" s="45" t="s">
        <v>9</v>
      </c>
      <c r="K73" s="146" t="str">
        <f>IF(AND(E69&lt;&gt;"",E70&lt;&gt;""),F69&amp;"  "&amp;G69,"")</f>
        <v>LYAM  ADAM</v>
      </c>
      <c r="L73" s="147"/>
      <c r="M73" s="147"/>
      <c r="N73" s="148"/>
      <c r="O73" s="52"/>
      <c r="P73" s="249">
        <v>1</v>
      </c>
      <c r="Q73" s="226" t="str">
        <f>IF(AND($A$11&lt;&gt;"",T67&lt;&gt;""),"COMBAT","" )</f>
        <v>COMBAT</v>
      </c>
      <c r="R73" s="227"/>
      <c r="S73" s="34" t="s">
        <v>7</v>
      </c>
      <c r="T73" s="114" t="str">
        <f>IF(AND(U67&lt;&gt;"",U68&lt;&gt;""),U67&amp;"  "&amp;V67,"")</f>
        <v>EL BOURKANI  SOFIANE</v>
      </c>
      <c r="U73" s="114"/>
      <c r="V73" s="44"/>
      <c r="W73" s="228" t="str">
        <f>IF(AND(T69&lt;&gt;"",T70&lt;&gt;""),P73+1,"")</f>
        <v/>
      </c>
      <c r="X73" s="43" t="str">
        <f>IF(AND(T69&lt;&gt;"",T70&lt;&gt;""),"COMBAT","")</f>
        <v/>
      </c>
      <c r="Y73" s="45" t="s">
        <v>9</v>
      </c>
      <c r="Z73" s="146" t="str">
        <f>IF(AND(T69&lt;&gt;"",T70&lt;&gt;""),U69&amp;"  "&amp;V69,"")</f>
        <v/>
      </c>
      <c r="AA73" s="147"/>
      <c r="AB73" s="147"/>
      <c r="AC73" s="148"/>
      <c r="AD73" s="52"/>
    </row>
    <row r="74" spans="1:1009" ht="21" customHeight="1" thickBot="1" x14ac:dyDescent="0.35">
      <c r="A74" s="250"/>
      <c r="B74" s="251" t="str">
        <f>IF(AND($A$11&lt;&gt;"",E68&lt;&gt;""),"CONTRE","" )</f>
        <v>CONTRE</v>
      </c>
      <c r="C74" s="252"/>
      <c r="D74" s="54" t="s">
        <v>8</v>
      </c>
      <c r="E74" s="115" t="str">
        <f>IF(AND(E68&lt;&gt;"",E67&lt;&gt;""),F68&amp;"  "&amp;G68,"")</f>
        <v>ROVIRA  LIVIO</v>
      </c>
      <c r="F74" s="115"/>
      <c r="G74" s="55"/>
      <c r="H74" s="229"/>
      <c r="I74" s="56" t="str">
        <f>IF(AND(E70&lt;&gt;"",E69&lt;&gt;""),"CONTRE","")</f>
        <v>CONTRE</v>
      </c>
      <c r="J74" s="54" t="s">
        <v>10</v>
      </c>
      <c r="K74" s="143" t="str">
        <f>IF(AND(E70&lt;&gt;"",E69&lt;&gt;""),F70&amp;"  "&amp;G70,"")</f>
        <v>MICHEL  ANTHONIN</v>
      </c>
      <c r="L74" s="144"/>
      <c r="M74" s="144"/>
      <c r="N74" s="145"/>
      <c r="O74" s="57"/>
      <c r="P74" s="250"/>
      <c r="Q74" s="251" t="str">
        <f>IF(AND($A$11&lt;&gt;"",T68&lt;&gt;""),"CONTRE","" )</f>
        <v>CONTRE</v>
      </c>
      <c r="R74" s="252"/>
      <c r="S74" s="54" t="s">
        <v>8</v>
      </c>
      <c r="T74" s="115" t="str">
        <f>IF(AND(T68&lt;&gt;"",T67&lt;&gt;""),U68&amp;"  "&amp;V68,"")</f>
        <v>MHEYAOUI  MOHAMED</v>
      </c>
      <c r="U74" s="115"/>
      <c r="V74" s="55"/>
      <c r="W74" s="229"/>
      <c r="X74" s="56" t="str">
        <f>IF(AND(T70&lt;&gt;"",T69&lt;&gt;""),"CONTRE","")</f>
        <v/>
      </c>
      <c r="Y74" s="54" t="s">
        <v>10</v>
      </c>
      <c r="Z74" s="143" t="str">
        <f>IF(AND(T70&lt;&gt;"",T69&lt;&gt;""),U70&amp;"  "&amp;V70,"")</f>
        <v/>
      </c>
      <c r="AA74" s="144"/>
      <c r="AB74" s="144"/>
      <c r="AC74" s="145"/>
      <c r="AD74" s="57"/>
    </row>
    <row r="75" spans="1:1009" ht="5.0999999999999996" customHeight="1" thickBot="1" x14ac:dyDescent="0.35">
      <c r="A75" s="59"/>
      <c r="B75" s="61"/>
      <c r="C75" s="61"/>
      <c r="D75" s="61"/>
      <c r="E75" s="62"/>
      <c r="F75" s="62"/>
      <c r="G75" s="64"/>
      <c r="H75" s="63"/>
      <c r="I75" s="60"/>
      <c r="J75" s="61"/>
      <c r="K75" s="62"/>
      <c r="L75" s="62"/>
      <c r="M75" s="62"/>
      <c r="N75" s="62"/>
      <c r="O75" s="65"/>
      <c r="P75" s="59"/>
      <c r="Q75" s="61"/>
      <c r="R75" s="61"/>
      <c r="S75" s="61"/>
      <c r="T75" s="62"/>
      <c r="U75" s="62"/>
      <c r="V75" s="64"/>
      <c r="W75" s="63"/>
      <c r="X75" s="60"/>
      <c r="Y75" s="61"/>
      <c r="Z75" s="62"/>
      <c r="AA75" s="62"/>
      <c r="AB75" s="62"/>
      <c r="AC75" s="62"/>
      <c r="AD75" s="65"/>
    </row>
    <row r="76" spans="1:1009" ht="21" customHeight="1" x14ac:dyDescent="0.3">
      <c r="A76" s="168" t="str">
        <f>IF(AND(E69&lt;&gt;"",E70&lt;&gt;""),"2 ème série de  Combats","")</f>
        <v>2 ème série de  Combats</v>
      </c>
      <c r="B76" s="169"/>
      <c r="C76" s="169"/>
      <c r="D76" s="169"/>
      <c r="E76" s="169"/>
      <c r="F76" s="170"/>
      <c r="G76" s="50" t="str">
        <f>IF(AND(E67&lt;&gt;"",E69&lt;&gt;""),$G$10,"")</f>
        <v>Gagné  1 / Perdu 0</v>
      </c>
      <c r="H76" s="141" t="str">
        <f>$H$10</f>
        <v>POUR LA MARQUE</v>
      </c>
      <c r="I76" s="141"/>
      <c r="J76" s="141"/>
      <c r="K76" s="141"/>
      <c r="L76" s="141"/>
      <c r="M76" s="141"/>
      <c r="N76" s="142"/>
      <c r="O76" s="51" t="str">
        <f>IF(AND(E69&lt;&gt;"",E70&gt;""),O72,"")</f>
        <v>G= 1 / P= 0</v>
      </c>
      <c r="P76" s="168" t="str">
        <f>IF(AB69&lt;&gt;"",$A$14,"")</f>
        <v>2 ème série de  Combats</v>
      </c>
      <c r="Q76" s="169"/>
      <c r="R76" s="169"/>
      <c r="S76" s="169"/>
      <c r="T76" s="169"/>
      <c r="U76" s="170"/>
      <c r="V76" s="50" t="str">
        <f>IF(AND(T67&lt;&gt;"",T69&lt;&gt;""),V72,"")</f>
        <v>Gagné  1 / Perdu 0</v>
      </c>
      <c r="W76" s="140" t="str">
        <f>IF(AB69&lt;&gt;"",$H$10,"")</f>
        <v>POUR LA MARQUE</v>
      </c>
      <c r="X76" s="141"/>
      <c r="Y76" s="141"/>
      <c r="Z76" s="141"/>
      <c r="AA76" s="141"/>
      <c r="AB76" s="141"/>
      <c r="AC76" s="142"/>
      <c r="AD76" s="51" t="str">
        <f>IF(AND(T68&lt;&gt;"",T70&lt;&gt;""),$O$10,"")</f>
        <v/>
      </c>
    </row>
    <row r="77" spans="1:1009" ht="21" customHeight="1" x14ac:dyDescent="0.3">
      <c r="A77" s="243">
        <f>IF(OR(K73="",H73=""),2,H73+1)</f>
        <v>3</v>
      </c>
      <c r="B77" s="226" t="str">
        <f>IF(AND(E67="",E69=""),"","COMBAT" )</f>
        <v>COMBAT</v>
      </c>
      <c r="C77" s="227"/>
      <c r="D77" s="36" t="s">
        <v>7</v>
      </c>
      <c r="E77" s="146" t="str">
        <f>IF(AND(E67&lt;&gt;"",E69&lt;&gt;""),F67&amp;"  "&amp;G67,"")</f>
        <v>DEDRIE  HAILE</v>
      </c>
      <c r="F77" s="148"/>
      <c r="G77" s="46"/>
      <c r="H77" s="228">
        <f>IF(AND(E68&lt;&gt;"",E70&lt;&gt;""),A77+1,"")</f>
        <v>4</v>
      </c>
      <c r="I77" s="47" t="str">
        <f>IF(AND(E68&lt;&gt;"",E70&lt;&gt;""),"COMBAT","")</f>
        <v>COMBAT</v>
      </c>
      <c r="J77" s="45" t="s">
        <v>8</v>
      </c>
      <c r="K77" s="146" t="str">
        <f>IF(AND(E68&lt;&gt;"",E70&lt;&gt;""),F68&amp;"  "&amp;G68,"")</f>
        <v>ROVIRA  LIVIO</v>
      </c>
      <c r="L77" s="147"/>
      <c r="M77" s="230"/>
      <c r="N77" s="231"/>
      <c r="O77" s="52"/>
      <c r="P77" s="243">
        <f>IF(OR(Z73="",W73=""),2,W73+1)</f>
        <v>2</v>
      </c>
      <c r="Q77" s="226" t="str">
        <f>IF(AND(T67="",T69=""),"","COMBAT" )</f>
        <v>COMBAT</v>
      </c>
      <c r="R77" s="227"/>
      <c r="S77" s="36" t="s">
        <v>7</v>
      </c>
      <c r="T77" s="146" t="str">
        <f>IF(AND(T67&lt;&gt;"",T69&lt;&gt;""),U67&amp;"  "&amp;V67,"")</f>
        <v>EL BOURKANI  SOFIANE</v>
      </c>
      <c r="U77" s="148"/>
      <c r="V77" s="46"/>
      <c r="W77" s="228" t="str">
        <f>IF(AND(T68&lt;&gt;"",T70&lt;&gt;""),P77+1,"")</f>
        <v/>
      </c>
      <c r="X77" s="47" t="str">
        <f>IF(AND(T68&lt;&gt;"",T70&lt;&gt;""),"COMBAT","")</f>
        <v/>
      </c>
      <c r="Y77" s="45" t="s">
        <v>8</v>
      </c>
      <c r="Z77" s="146" t="str">
        <f>IF(AND(T68&lt;&gt;"",T70&lt;&gt;""),U68&amp;"  "&amp;V68,"")</f>
        <v/>
      </c>
      <c r="AA77" s="147"/>
      <c r="AB77" s="230"/>
      <c r="AC77" s="231"/>
      <c r="AD77" s="52"/>
    </row>
    <row r="78" spans="1:1009" ht="21" customHeight="1" thickBot="1" x14ac:dyDescent="0.35">
      <c r="A78" s="244"/>
      <c r="B78" s="232" t="str">
        <f>IF(AND(E69="",E67=""),"","CONTRE")</f>
        <v>CONTRE</v>
      </c>
      <c r="C78" s="233"/>
      <c r="D78" s="53" t="s">
        <v>9</v>
      </c>
      <c r="E78" s="143" t="str">
        <f>IF(AND(E69&lt;&gt;"",E67&lt;&gt;""),F69&amp;"  "&amp;G69,"")</f>
        <v>LYAM  ADAM</v>
      </c>
      <c r="F78" s="145"/>
      <c r="G78" s="55"/>
      <c r="H78" s="229"/>
      <c r="I78" s="58" t="str">
        <f>IF(AND(E70&lt;&gt;"",E69&lt;&gt;""),"CONTRE","")</f>
        <v>CONTRE</v>
      </c>
      <c r="J78" s="54" t="s">
        <v>10</v>
      </c>
      <c r="K78" s="143" t="str">
        <f>IF(AND(E70&lt;&gt;"",E68&lt;&gt;""),F70&amp;"  "&amp;G70,"")</f>
        <v>MICHEL  ANTHONIN</v>
      </c>
      <c r="L78" s="144"/>
      <c r="M78" s="144"/>
      <c r="N78" s="145"/>
      <c r="O78" s="57"/>
      <c r="P78" s="244"/>
      <c r="Q78" s="232" t="str">
        <f>IF(AND(T69="",T67=""),"","CONTRE")</f>
        <v>CONTRE</v>
      </c>
      <c r="R78" s="233"/>
      <c r="S78" s="53" t="s">
        <v>9</v>
      </c>
      <c r="T78" s="143" t="str">
        <f>IF(AND(T69&lt;&gt;"",T67&lt;&gt;""),U69&amp;"  "&amp;V69,"")</f>
        <v>GAILLY  NATHAN</v>
      </c>
      <c r="U78" s="145"/>
      <c r="V78" s="55"/>
      <c r="W78" s="229"/>
      <c r="X78" s="58" t="str">
        <f>IF(AND(T70&lt;&gt;"",T69&lt;&gt;""),"CONTRE","")</f>
        <v/>
      </c>
      <c r="Y78" s="54" t="s">
        <v>10</v>
      </c>
      <c r="Z78" s="143" t="str">
        <f>IF(AND(T70&lt;&gt;"",T68&lt;&gt;""),U70&amp;"  "&amp;V70,"")</f>
        <v/>
      </c>
      <c r="AA78" s="144"/>
      <c r="AB78" s="144"/>
      <c r="AC78" s="145"/>
      <c r="AD78" s="57"/>
    </row>
    <row r="79" spans="1:1009" ht="5.0999999999999996" customHeight="1" thickBot="1" x14ac:dyDescent="0.35">
      <c r="A79" s="59"/>
      <c r="B79" s="60"/>
      <c r="C79" s="60"/>
      <c r="D79" s="61"/>
      <c r="E79" s="62"/>
      <c r="F79" s="62"/>
      <c r="G79" s="64"/>
      <c r="H79" s="63"/>
      <c r="I79" s="60"/>
      <c r="J79" s="61"/>
      <c r="K79" s="62"/>
      <c r="L79" s="62"/>
      <c r="M79" s="62"/>
      <c r="N79" s="62"/>
      <c r="O79" s="65"/>
      <c r="P79" s="59"/>
      <c r="Q79" s="60"/>
      <c r="R79" s="60"/>
      <c r="S79" s="61"/>
      <c r="T79" s="62"/>
      <c r="U79" s="62"/>
      <c r="V79" s="64"/>
      <c r="W79" s="63"/>
      <c r="X79" s="60"/>
      <c r="Y79" s="61"/>
      <c r="Z79" s="62"/>
      <c r="AA79" s="62"/>
      <c r="AB79" s="62"/>
      <c r="AC79" s="62"/>
      <c r="AD79" s="65"/>
    </row>
    <row r="80" spans="1:1009" ht="21" customHeight="1" x14ac:dyDescent="0.3">
      <c r="A80" s="168" t="str">
        <f>IF(AND(E69&lt;&gt;"",E70&lt;&gt;""),"3 ème série de  Combats","")</f>
        <v>3 ème série de  Combats</v>
      </c>
      <c r="B80" s="169"/>
      <c r="C80" s="169"/>
      <c r="D80" s="169"/>
      <c r="E80" s="169"/>
      <c r="F80" s="170"/>
      <c r="G80" s="50" t="str">
        <f>IF(AND(E67&lt;&gt;"",E70&lt;&gt;""),$G$10,"")</f>
        <v>Gagné  1 / Perdu 0</v>
      </c>
      <c r="H80" s="140" t="str">
        <f>$H$10</f>
        <v>POUR LA MARQUE</v>
      </c>
      <c r="I80" s="141"/>
      <c r="J80" s="141"/>
      <c r="K80" s="141"/>
      <c r="L80" s="141"/>
      <c r="M80" s="141"/>
      <c r="N80" s="142"/>
      <c r="O80" s="51" t="str">
        <f>IF(AND(E68&lt;&gt;"",E69&lt;&gt;""),"G=1 / P=0","")</f>
        <v>G=1 / P=0</v>
      </c>
      <c r="P80" s="168" t="str">
        <f>IF(AB69&lt;&gt;"",$A$18,"")</f>
        <v>3 ème série de  Combats</v>
      </c>
      <c r="Q80" s="169"/>
      <c r="R80" s="169"/>
      <c r="S80" s="169"/>
      <c r="T80" s="169"/>
      <c r="U80" s="170"/>
      <c r="V80" s="50" t="str">
        <f>IF(AND(T69&lt;&gt;"",T70&lt;&gt;""),V72,"")</f>
        <v/>
      </c>
      <c r="W80" s="140" t="str">
        <f>IF(AB69&lt;&gt;"",$H$10,"")</f>
        <v>POUR LA MARQUE</v>
      </c>
      <c r="X80" s="141"/>
      <c r="Y80" s="141"/>
      <c r="Z80" s="141"/>
      <c r="AA80" s="141"/>
      <c r="AB80" s="141"/>
      <c r="AC80" s="142"/>
      <c r="AD80" s="51" t="str">
        <f>IF(AND(T68&lt;&gt;"",T69&lt;&gt;""),$O$10,"")</f>
        <v>G= 1 / P= 0</v>
      </c>
    </row>
    <row r="81" spans="1:1009" ht="21" customHeight="1" x14ac:dyDescent="0.3">
      <c r="A81" s="243">
        <f>IF(AND(E67&lt;&gt;"",E70&lt;&gt;""),H77+1,"")</f>
        <v>5</v>
      </c>
      <c r="B81" s="226" t="str">
        <f>IF(A81&lt;&gt;"","COMBAT","")</f>
        <v>COMBAT</v>
      </c>
      <c r="C81" s="227"/>
      <c r="D81" s="36" t="s">
        <v>7</v>
      </c>
      <c r="E81" s="146" t="str">
        <f>IF(AND(E67&lt;&gt;"",E70&lt;&gt;""),F67&amp;"  "&amp;G67,"")</f>
        <v>DEDRIE  HAILE</v>
      </c>
      <c r="F81" s="148"/>
      <c r="G81" s="46"/>
      <c r="H81" s="228">
        <f>IF(AND(E68&lt;&gt;"",E69&lt;&gt;""),A81+1,"")</f>
        <v>6</v>
      </c>
      <c r="I81" s="43" t="str">
        <f>IF(AND(E68&lt;&gt;"",E69&lt;&gt;""),"COMBAT","" )</f>
        <v>COMBAT</v>
      </c>
      <c r="J81" s="34" t="s">
        <v>8</v>
      </c>
      <c r="K81" s="146" t="str">
        <f>IF(AND(E68&lt;&gt;"",E69&lt;&gt;""),F68&amp;"  "&amp;G68,"")</f>
        <v>ROVIRA  LIVIO</v>
      </c>
      <c r="L81" s="147"/>
      <c r="M81" s="230"/>
      <c r="N81" s="231"/>
      <c r="O81" s="52"/>
      <c r="P81" s="243" t="str">
        <f>IF(AND(T67&lt;&gt;"",T70&lt;&gt;""),W77+1,"")</f>
        <v/>
      </c>
      <c r="Q81" s="226" t="str">
        <f>IF(P81&lt;&gt;"","COMBAT","")</f>
        <v/>
      </c>
      <c r="R81" s="227"/>
      <c r="S81" s="36" t="s">
        <v>7</v>
      </c>
      <c r="T81" s="146" t="str">
        <f>IF(AND(T67&lt;&gt;"",T70&lt;&gt;""),U67&amp;"  "&amp;V67,"")</f>
        <v/>
      </c>
      <c r="U81" s="148"/>
      <c r="V81" s="46"/>
      <c r="W81" s="228" t="e">
        <f>IF(AND(T68&lt;&gt;"",T69&lt;&gt;""),P81+1,"")</f>
        <v>#VALUE!</v>
      </c>
      <c r="X81" s="43" t="str">
        <f>IF(AND(T68&lt;&gt;"",T69&lt;&gt;""),"COMBAT","" )</f>
        <v>COMBAT</v>
      </c>
      <c r="Y81" s="34" t="s">
        <v>8</v>
      </c>
      <c r="Z81" s="146" t="str">
        <f>IF(AND(T68&lt;&gt;"",T69&lt;&gt;""),U68&amp;"  "&amp;V68,"")</f>
        <v>MHEYAOUI  MOHAMED</v>
      </c>
      <c r="AA81" s="147"/>
      <c r="AB81" s="230"/>
      <c r="AC81" s="231"/>
      <c r="AD81" s="52"/>
    </row>
    <row r="82" spans="1:1009" ht="21" customHeight="1" thickBot="1" x14ac:dyDescent="0.35">
      <c r="A82" s="244"/>
      <c r="B82" s="232" t="str">
        <f>IF(A81&lt;&gt;"","CONTRE","")</f>
        <v>CONTRE</v>
      </c>
      <c r="C82" s="233"/>
      <c r="D82" s="53" t="s">
        <v>10</v>
      </c>
      <c r="E82" s="143" t="str">
        <f>IF(AND(E70&lt;&gt;"",E67&lt;&gt;""),F70&amp;"  "&amp;G70,"")</f>
        <v>MICHEL  ANTHONIN</v>
      </c>
      <c r="F82" s="145"/>
      <c r="G82" s="55"/>
      <c r="H82" s="229"/>
      <c r="I82" s="56" t="str">
        <f>IF(AND(E68&lt;&gt;"",E69&lt;&gt;""),"CONTRE","")</f>
        <v>CONTRE</v>
      </c>
      <c r="J82" s="54" t="s">
        <v>9</v>
      </c>
      <c r="K82" s="143" t="str">
        <f>IF(AND(E68&lt;&gt;"",E69&lt;&gt;""),F69&amp;"  "&amp;G69,"")</f>
        <v>LYAM  ADAM</v>
      </c>
      <c r="L82" s="144"/>
      <c r="M82" s="234"/>
      <c r="N82" s="235"/>
      <c r="O82" s="57"/>
      <c r="P82" s="244"/>
      <c r="Q82" s="232" t="str">
        <f>IF(P81&lt;&gt;"","CONTRE","")</f>
        <v/>
      </c>
      <c r="R82" s="233"/>
      <c r="S82" s="53" t="s">
        <v>10</v>
      </c>
      <c r="T82" s="143" t="str">
        <f>IF(AND(T70&lt;&gt;"",T67&lt;&gt;""),U70&amp;"  "&amp;V70,"")</f>
        <v/>
      </c>
      <c r="U82" s="145"/>
      <c r="V82" s="55"/>
      <c r="W82" s="229"/>
      <c r="X82" s="56" t="str">
        <f>IF(AND(T68&lt;&gt;"",T69&lt;&gt;""),"CONTRE","")</f>
        <v>CONTRE</v>
      </c>
      <c r="Y82" s="54" t="s">
        <v>9</v>
      </c>
      <c r="Z82" s="143" t="str">
        <f>IF(AND(T68&lt;&gt;"",T69&lt;&gt;""),U69&amp;"  "&amp;V69,"")</f>
        <v>GAILLY  NATHAN</v>
      </c>
      <c r="AA82" s="144"/>
      <c r="AB82" s="234"/>
      <c r="AC82" s="235"/>
      <c r="AD82" s="57"/>
    </row>
    <row r="83" spans="1:1009" ht="5.0999999999999996" customHeight="1" x14ac:dyDescent="0.3">
      <c r="A83" s="16"/>
      <c r="B83" s="21"/>
      <c r="C83" s="21"/>
      <c r="D83" s="22"/>
      <c r="E83" s="17"/>
      <c r="F83" s="17"/>
      <c r="G83" s="22"/>
      <c r="H83" s="17"/>
      <c r="P83" s="16"/>
      <c r="Q83" s="21"/>
      <c r="R83" s="21"/>
      <c r="S83" s="22"/>
      <c r="T83" s="17"/>
      <c r="U83" s="17"/>
      <c r="V83" s="22"/>
      <c r="W83" s="17"/>
    </row>
    <row r="84" spans="1:1009" ht="21" customHeight="1" x14ac:dyDescent="0.3">
      <c r="A84" s="216" t="str">
        <f>IF(M69&lt;&gt;"",$A$22,"")</f>
        <v>Reporter ici                le Résultat              des combats</v>
      </c>
      <c r="B84" s="217"/>
      <c r="C84" s="217"/>
      <c r="D84" s="218"/>
      <c r="E84" s="137" t="s">
        <v>27</v>
      </c>
      <c r="F84" s="137"/>
      <c r="G84" s="13" t="s">
        <v>12</v>
      </c>
      <c r="H84" s="137" t="s">
        <v>13</v>
      </c>
      <c r="I84" s="137"/>
      <c r="J84" s="137"/>
      <c r="K84" s="223" t="s">
        <v>14</v>
      </c>
      <c r="L84" s="224"/>
      <c r="M84" s="225" t="s">
        <v>11</v>
      </c>
      <c r="N84" s="225"/>
      <c r="P84" s="216" t="str">
        <f>IF(AB69&lt;&gt;"",$A$22,"")</f>
        <v>Reporter ici                le Résultat              des combats</v>
      </c>
      <c r="Q84" s="217"/>
      <c r="R84" s="217"/>
      <c r="S84" s="218"/>
      <c r="T84" s="137" t="s">
        <v>27</v>
      </c>
      <c r="U84" s="137"/>
      <c r="V84" s="13" t="s">
        <v>12</v>
      </c>
      <c r="W84" s="137" t="s">
        <v>13</v>
      </c>
      <c r="X84" s="137"/>
      <c r="Y84" s="137"/>
      <c r="Z84" s="223" t="s">
        <v>14</v>
      </c>
      <c r="AA84" s="224"/>
      <c r="AB84" s="225" t="s">
        <v>11</v>
      </c>
      <c r="AC84" s="225"/>
    </row>
    <row r="85" spans="1:1009" ht="21" customHeight="1" x14ac:dyDescent="0.3">
      <c r="A85" s="219"/>
      <c r="B85" s="163"/>
      <c r="C85" s="163"/>
      <c r="D85" s="164"/>
      <c r="E85" s="97" t="str">
        <f>IF(E67&lt;&gt;"",D67&amp;"   "&amp;F67,"")</f>
        <v>A   DEDRIE</v>
      </c>
      <c r="F85" s="96" t="str">
        <f>IF(E67&lt;&gt;"",G67,"")</f>
        <v>HAILE</v>
      </c>
      <c r="G85" s="31"/>
      <c r="H85" s="193"/>
      <c r="I85" s="193"/>
      <c r="J85" s="193"/>
      <c r="K85" s="193"/>
      <c r="L85" s="193"/>
      <c r="M85" s="193"/>
      <c r="N85" s="193"/>
      <c r="P85" s="219"/>
      <c r="Q85" s="163"/>
      <c r="R85" s="163"/>
      <c r="S85" s="164"/>
      <c r="T85" s="97" t="str">
        <f>IF(T67&lt;&gt;"",S67&amp;"   "&amp;U67,"")</f>
        <v>A   EL BOURKANI</v>
      </c>
      <c r="U85" s="96" t="str">
        <f>IF(T67&lt;&gt;"",V67,"")</f>
        <v>SOFIANE</v>
      </c>
      <c r="V85" s="31"/>
      <c r="W85" s="193"/>
      <c r="X85" s="193"/>
      <c r="Y85" s="193"/>
      <c r="Z85" s="193"/>
      <c r="AA85" s="193"/>
      <c r="AB85" s="193"/>
      <c r="AC85" s="193"/>
    </row>
    <row r="86" spans="1:1009" ht="21" customHeight="1" x14ac:dyDescent="0.3">
      <c r="A86" s="219"/>
      <c r="B86" s="163"/>
      <c r="C86" s="163"/>
      <c r="D86" s="164"/>
      <c r="E86" s="97" t="str">
        <f>IF(E68&lt;&gt;"",D68&amp;"   "&amp;F68,"")</f>
        <v>B   ROVIRA</v>
      </c>
      <c r="F86" s="96" t="str">
        <f>IF(E68&lt;&gt;"",G68,"")</f>
        <v>LIVIO</v>
      </c>
      <c r="G86" s="31"/>
      <c r="H86" s="215"/>
      <c r="I86" s="215"/>
      <c r="J86" s="215"/>
      <c r="K86" s="215"/>
      <c r="L86" s="215"/>
      <c r="M86" s="193"/>
      <c r="N86" s="193"/>
      <c r="P86" s="219"/>
      <c r="Q86" s="163"/>
      <c r="R86" s="163"/>
      <c r="S86" s="164"/>
      <c r="T86" s="97" t="str">
        <f>IF(T68&lt;&gt;"",S68&amp;"   "&amp;U68,"")</f>
        <v>B   MHEYAOUI</v>
      </c>
      <c r="U86" s="96" t="str">
        <f>IF(T68&lt;&gt;"",V68,"")</f>
        <v>MOHAMED</v>
      </c>
      <c r="V86" s="31"/>
      <c r="W86" s="215"/>
      <c r="X86" s="215"/>
      <c r="Y86" s="215"/>
      <c r="Z86" s="215"/>
      <c r="AA86" s="215"/>
      <c r="AB86" s="193"/>
      <c r="AC86" s="193"/>
    </row>
    <row r="87" spans="1:1009" ht="21" customHeight="1" x14ac:dyDescent="0.3">
      <c r="A87" s="219"/>
      <c r="B87" s="163"/>
      <c r="C87" s="163"/>
      <c r="D87" s="164"/>
      <c r="E87" s="97" t="str">
        <f>IF(E69&lt;&gt;"",D69&amp;"   "&amp;F69,"")</f>
        <v>C   LYAM</v>
      </c>
      <c r="F87" s="96" t="str">
        <f>IF(E69&lt;&gt;"",G69,"")</f>
        <v>ADAM</v>
      </c>
      <c r="G87" s="31"/>
      <c r="H87" s="215"/>
      <c r="I87" s="215"/>
      <c r="J87" s="215"/>
      <c r="K87" s="215"/>
      <c r="L87" s="215"/>
      <c r="M87" s="193"/>
      <c r="N87" s="193"/>
      <c r="P87" s="219"/>
      <c r="Q87" s="163"/>
      <c r="R87" s="163"/>
      <c r="S87" s="164"/>
      <c r="T87" s="97" t="str">
        <f>IF(T69&lt;&gt;"",S69&amp;"   "&amp;U69,"")</f>
        <v>C   GAILLY</v>
      </c>
      <c r="U87" s="96" t="str">
        <f>IF(T69&lt;&gt;"",V69,"")</f>
        <v>NATHAN</v>
      </c>
      <c r="V87" s="31"/>
      <c r="W87" s="215"/>
      <c r="X87" s="215"/>
      <c r="Y87" s="215"/>
      <c r="Z87" s="215"/>
      <c r="AA87" s="215"/>
      <c r="AB87" s="193"/>
      <c r="AC87" s="193"/>
    </row>
    <row r="88" spans="1:1009" ht="21" customHeight="1" x14ac:dyDescent="0.3">
      <c r="A88" s="220"/>
      <c r="B88" s="221"/>
      <c r="C88" s="221"/>
      <c r="D88" s="222"/>
      <c r="E88" s="97" t="str">
        <f>IF(E70&lt;&gt;"",D70&amp;"   "&amp;F70,"")</f>
        <v>D   MICHEL</v>
      </c>
      <c r="F88" s="96" t="str">
        <f>IF(E70&lt;&gt;"",G70,"")</f>
        <v>ANTHONIN</v>
      </c>
      <c r="G88" s="31"/>
      <c r="H88" s="215"/>
      <c r="I88" s="215"/>
      <c r="J88" s="215"/>
      <c r="K88" s="193"/>
      <c r="L88" s="193"/>
      <c r="M88" s="193"/>
      <c r="N88" s="193"/>
      <c r="P88" s="220"/>
      <c r="Q88" s="221"/>
      <c r="R88" s="221"/>
      <c r="S88" s="222"/>
      <c r="T88" s="97" t="str">
        <f>IF(T70&lt;&gt;"",S70&amp;"   "&amp;U70,"")</f>
        <v/>
      </c>
      <c r="U88" s="96" t="str">
        <f>IF(T70&lt;&gt;"",V70,"")</f>
        <v/>
      </c>
      <c r="V88" s="31"/>
      <c r="W88" s="215"/>
      <c r="X88" s="215"/>
      <c r="Y88" s="215"/>
      <c r="Z88" s="193"/>
      <c r="AA88" s="193"/>
      <c r="AB88" s="193"/>
      <c r="AC88" s="193"/>
    </row>
    <row r="89" spans="1:1009" ht="5.0999999999999996" customHeight="1" x14ac:dyDescent="0.3">
      <c r="A89" s="27"/>
      <c r="B89" s="25"/>
      <c r="C89" s="26"/>
      <c r="D89" s="27"/>
      <c r="E89" s="40"/>
      <c r="G89" s="3"/>
      <c r="H89" s="3"/>
      <c r="I89" s="3"/>
      <c r="P89" s="27"/>
      <c r="Q89" s="25"/>
      <c r="R89" s="26"/>
      <c r="S89" s="27"/>
      <c r="T89" s="40"/>
      <c r="V89" s="3"/>
      <c r="W89" s="3"/>
      <c r="X89" s="3"/>
    </row>
    <row r="90" spans="1:1009" ht="24.9" customHeight="1" x14ac:dyDescent="0.3">
      <c r="A90" s="200" t="s">
        <v>32</v>
      </c>
      <c r="B90" s="201"/>
      <c r="C90" s="201"/>
      <c r="D90" s="202"/>
      <c r="E90" s="125" t="s">
        <v>29</v>
      </c>
      <c r="F90" s="126"/>
      <c r="G90" s="127"/>
      <c r="H90" s="41" t="s">
        <v>38</v>
      </c>
      <c r="I90" s="137"/>
      <c r="J90" s="137"/>
      <c r="K90" s="137"/>
      <c r="L90" s="137"/>
      <c r="M90" s="137"/>
      <c r="N90" s="137"/>
      <c r="O90" s="137"/>
      <c r="P90" s="200" t="s">
        <v>32</v>
      </c>
      <c r="Q90" s="201"/>
      <c r="R90" s="201"/>
      <c r="S90" s="202"/>
      <c r="T90" s="125" t="s">
        <v>29</v>
      </c>
      <c r="U90" s="126"/>
      <c r="V90" s="127"/>
      <c r="W90" s="41" t="s">
        <v>38</v>
      </c>
      <c r="X90" s="137"/>
      <c r="Y90" s="137"/>
      <c r="Z90" s="137"/>
      <c r="AA90" s="137"/>
      <c r="AB90" s="137"/>
      <c r="AC90" s="137"/>
      <c r="AD90" s="137"/>
    </row>
    <row r="91" spans="1:1009" ht="24.9" customHeight="1" x14ac:dyDescent="0.3">
      <c r="A91" s="203"/>
      <c r="B91" s="204"/>
      <c r="C91" s="204"/>
      <c r="D91" s="205"/>
      <c r="E91" s="128"/>
      <c r="F91" s="129"/>
      <c r="G91" s="130"/>
      <c r="H91" s="41" t="s">
        <v>39</v>
      </c>
      <c r="I91" s="137"/>
      <c r="J91" s="137"/>
      <c r="K91" s="137"/>
      <c r="L91" s="137"/>
      <c r="M91" s="137"/>
      <c r="N91" s="137"/>
      <c r="O91" s="137"/>
      <c r="P91" s="203"/>
      <c r="Q91" s="204"/>
      <c r="R91" s="204"/>
      <c r="S91" s="205"/>
      <c r="T91" s="128"/>
      <c r="U91" s="129"/>
      <c r="V91" s="130"/>
      <c r="W91" s="41" t="s">
        <v>39</v>
      </c>
      <c r="X91" s="137"/>
      <c r="Y91" s="137"/>
      <c r="Z91" s="137"/>
      <c r="AA91" s="137"/>
      <c r="AB91" s="137"/>
      <c r="AC91" s="137"/>
      <c r="AD91" s="137"/>
    </row>
    <row r="92" spans="1:1009" ht="18" customHeight="1" x14ac:dyDescent="0.3">
      <c r="A92" s="203"/>
      <c r="B92" s="204"/>
      <c r="C92" s="204"/>
      <c r="D92" s="205"/>
      <c r="E92" s="209" t="s">
        <v>30</v>
      </c>
      <c r="F92" s="210"/>
      <c r="G92" s="211"/>
      <c r="H92" s="139" t="s">
        <v>40</v>
      </c>
      <c r="I92" s="137"/>
      <c r="J92" s="137"/>
      <c r="K92" s="137"/>
      <c r="L92" s="149" t="s">
        <v>28</v>
      </c>
      <c r="M92" s="137"/>
      <c r="N92" s="137"/>
      <c r="O92" s="137"/>
      <c r="P92" s="203"/>
      <c r="Q92" s="204"/>
      <c r="R92" s="204"/>
      <c r="S92" s="205"/>
      <c r="T92" s="209" t="s">
        <v>30</v>
      </c>
      <c r="U92" s="210"/>
      <c r="V92" s="211"/>
      <c r="W92" s="139" t="s">
        <v>40</v>
      </c>
      <c r="X92" s="137"/>
      <c r="Y92" s="137"/>
      <c r="Z92" s="137"/>
      <c r="AA92" s="149" t="s">
        <v>28</v>
      </c>
      <c r="AB92" s="137"/>
      <c r="AC92" s="137"/>
      <c r="AD92" s="137"/>
    </row>
    <row r="93" spans="1:1009" ht="18" customHeight="1" x14ac:dyDescent="0.3">
      <c r="A93" s="206"/>
      <c r="B93" s="207"/>
      <c r="C93" s="207"/>
      <c r="D93" s="208"/>
      <c r="E93" s="212"/>
      <c r="F93" s="213"/>
      <c r="G93" s="214"/>
      <c r="H93" s="139"/>
      <c r="I93" s="137"/>
      <c r="J93" s="137"/>
      <c r="K93" s="137"/>
      <c r="L93" s="149"/>
      <c r="M93" s="137"/>
      <c r="N93" s="137"/>
      <c r="O93" s="137"/>
      <c r="P93" s="206"/>
      <c r="Q93" s="207"/>
      <c r="R93" s="207"/>
      <c r="S93" s="208"/>
      <c r="T93" s="212"/>
      <c r="U93" s="213"/>
      <c r="V93" s="214"/>
      <c r="W93" s="139"/>
      <c r="X93" s="137"/>
      <c r="Y93" s="137"/>
      <c r="Z93" s="137"/>
      <c r="AA93" s="149"/>
      <c r="AB93" s="137"/>
      <c r="AC93" s="137"/>
      <c r="AD93" s="137"/>
    </row>
    <row r="94" spans="1:1009" ht="23.25" customHeight="1" x14ac:dyDescent="0.45">
      <c r="B94" s="173" t="s">
        <v>0</v>
      </c>
      <c r="C94" s="173"/>
      <c r="D94" s="173"/>
      <c r="E94" s="188" t="s">
        <v>16</v>
      </c>
      <c r="F94" s="188"/>
      <c r="G94" s="188"/>
      <c r="H94" s="188"/>
      <c r="I94" s="173" t="s">
        <v>1</v>
      </c>
      <c r="J94" s="173"/>
      <c r="K94" s="173"/>
      <c r="L94" s="173"/>
      <c r="M94" s="173"/>
      <c r="N94" s="173"/>
      <c r="Q94" s="173" t="s">
        <v>0</v>
      </c>
      <c r="R94" s="173"/>
      <c r="S94" s="173"/>
      <c r="T94" s="188" t="s">
        <v>16</v>
      </c>
      <c r="U94" s="188"/>
      <c r="V94" s="188"/>
      <c r="W94" s="188"/>
      <c r="X94" s="173" t="s">
        <v>1</v>
      </c>
      <c r="Y94" s="173"/>
      <c r="Z94" s="173"/>
      <c r="AA94" s="173"/>
      <c r="AB94" s="173"/>
      <c r="AC94" s="173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  <c r="IW94" s="9"/>
      <c r="IX94" s="9"/>
      <c r="IY94" s="9"/>
      <c r="IZ94" s="9"/>
      <c r="JA94" s="9"/>
      <c r="JB94" s="9"/>
      <c r="JC94" s="9"/>
      <c r="JD94" s="9"/>
      <c r="JE94" s="9"/>
      <c r="JF94" s="9"/>
      <c r="JG94" s="9"/>
      <c r="JH94" s="9"/>
      <c r="JI94" s="9"/>
      <c r="JJ94" s="9"/>
      <c r="JK94" s="9"/>
      <c r="JL94" s="9"/>
      <c r="JM94" s="9"/>
      <c r="JN94" s="9"/>
      <c r="JO94" s="9"/>
      <c r="JP94" s="9"/>
      <c r="JQ94" s="9"/>
      <c r="JR94" s="9"/>
      <c r="JS94" s="9"/>
      <c r="JT94" s="9"/>
      <c r="JU94" s="9"/>
      <c r="JV94" s="9"/>
      <c r="JW94" s="9"/>
      <c r="JX94" s="9"/>
      <c r="JY94" s="9"/>
      <c r="JZ94" s="9"/>
      <c r="KA94" s="9"/>
      <c r="KB94" s="9"/>
      <c r="KC94" s="9"/>
      <c r="KD94" s="9"/>
      <c r="KE94" s="9"/>
      <c r="KF94" s="9"/>
      <c r="KG94" s="9"/>
      <c r="KH94" s="9"/>
      <c r="KI94" s="9"/>
      <c r="KJ94" s="9"/>
      <c r="KK94" s="9"/>
      <c r="KL94" s="9"/>
      <c r="KM94" s="9"/>
      <c r="KN94" s="9"/>
      <c r="KO94" s="9"/>
      <c r="KP94" s="9"/>
      <c r="KQ94" s="9"/>
      <c r="KR94" s="9"/>
      <c r="KS94" s="9"/>
      <c r="KT94" s="9"/>
      <c r="KU94" s="9"/>
      <c r="KV94" s="9"/>
      <c r="KW94" s="9"/>
      <c r="KX94" s="9"/>
      <c r="KY94" s="9"/>
      <c r="KZ94" s="9"/>
      <c r="LA94" s="9"/>
      <c r="LB94" s="9"/>
      <c r="LC94" s="9"/>
      <c r="LD94" s="9"/>
      <c r="LE94" s="9"/>
      <c r="LF94" s="9"/>
      <c r="LG94" s="9"/>
      <c r="LH94" s="9"/>
      <c r="LI94" s="9"/>
      <c r="LJ94" s="9"/>
      <c r="LK94" s="9"/>
      <c r="LL94" s="9"/>
      <c r="LM94" s="9"/>
      <c r="LN94" s="9"/>
      <c r="LO94" s="9"/>
      <c r="LP94" s="9"/>
      <c r="LQ94" s="9"/>
      <c r="LR94" s="9"/>
      <c r="LS94" s="9"/>
      <c r="LT94" s="9"/>
      <c r="LU94" s="9"/>
      <c r="LV94" s="9"/>
      <c r="LW94" s="9"/>
      <c r="LX94" s="9"/>
      <c r="LY94" s="9"/>
      <c r="LZ94" s="9"/>
      <c r="MA94" s="9"/>
      <c r="MB94" s="9"/>
      <c r="MC94" s="9"/>
      <c r="MD94" s="9"/>
      <c r="ME94" s="9"/>
      <c r="MF94" s="9"/>
      <c r="MG94" s="9"/>
      <c r="MH94" s="9"/>
      <c r="MI94" s="9"/>
      <c r="MJ94" s="9"/>
      <c r="MK94" s="9"/>
      <c r="ML94" s="9"/>
      <c r="MM94" s="9"/>
      <c r="MN94" s="9"/>
      <c r="MO94" s="9"/>
      <c r="MP94" s="9"/>
      <c r="MQ94" s="9"/>
      <c r="MR94" s="9"/>
      <c r="MS94" s="9"/>
      <c r="MT94" s="9"/>
      <c r="MU94" s="9"/>
      <c r="MV94" s="9"/>
      <c r="MW94" s="9"/>
      <c r="MX94" s="9"/>
      <c r="MY94" s="9"/>
      <c r="MZ94" s="9"/>
      <c r="NA94" s="9"/>
      <c r="NB94" s="9"/>
      <c r="NC94" s="9"/>
      <c r="ND94" s="9"/>
      <c r="NE94" s="9"/>
      <c r="NF94" s="9"/>
      <c r="NG94" s="9"/>
      <c r="NH94" s="9"/>
      <c r="NI94" s="9"/>
      <c r="NJ94" s="9"/>
      <c r="NK94" s="9"/>
      <c r="NL94" s="9"/>
      <c r="NM94" s="9"/>
      <c r="NN94" s="9"/>
      <c r="NO94" s="9"/>
      <c r="NP94" s="9"/>
      <c r="NQ94" s="9"/>
      <c r="NR94" s="9"/>
      <c r="NS94" s="9"/>
      <c r="NT94" s="9"/>
      <c r="NU94" s="9"/>
      <c r="NV94" s="9"/>
      <c r="NW94" s="9"/>
      <c r="NX94" s="9"/>
      <c r="NY94" s="9"/>
      <c r="NZ94" s="9"/>
      <c r="OA94" s="9"/>
      <c r="OB94" s="9"/>
      <c r="OC94" s="9"/>
      <c r="OD94" s="9"/>
      <c r="OE94" s="9"/>
      <c r="OF94" s="9"/>
      <c r="OG94" s="9"/>
      <c r="OH94" s="9"/>
      <c r="OI94" s="9"/>
      <c r="OJ94" s="9"/>
      <c r="OK94" s="9"/>
      <c r="OL94" s="9"/>
      <c r="OM94" s="9"/>
      <c r="ON94" s="9"/>
      <c r="OO94" s="9"/>
      <c r="OP94" s="9"/>
      <c r="OQ94" s="9"/>
      <c r="OR94" s="9"/>
      <c r="OS94" s="9"/>
      <c r="OT94" s="9"/>
      <c r="OU94" s="9"/>
      <c r="OV94" s="9"/>
      <c r="OW94" s="9"/>
      <c r="OX94" s="9"/>
      <c r="OY94" s="9"/>
      <c r="OZ94" s="9"/>
      <c r="PA94" s="9"/>
      <c r="PB94" s="9"/>
      <c r="PC94" s="9"/>
      <c r="PD94" s="9"/>
      <c r="PE94" s="9"/>
      <c r="PF94" s="9"/>
      <c r="PG94" s="9"/>
      <c r="PH94" s="9"/>
      <c r="PI94" s="9"/>
      <c r="PJ94" s="9"/>
      <c r="PK94" s="9"/>
      <c r="PL94" s="9"/>
      <c r="PM94" s="9"/>
      <c r="PN94" s="9"/>
      <c r="PO94" s="9"/>
      <c r="PP94" s="9"/>
      <c r="PQ94" s="9"/>
      <c r="PR94" s="9"/>
      <c r="PS94" s="9"/>
      <c r="PT94" s="9"/>
      <c r="PU94" s="9"/>
      <c r="PV94" s="9"/>
      <c r="PW94" s="9"/>
      <c r="PX94" s="9"/>
      <c r="PY94" s="9"/>
      <c r="PZ94" s="9"/>
      <c r="QA94" s="9"/>
      <c r="QB94" s="9"/>
      <c r="QC94" s="9"/>
      <c r="QD94" s="9"/>
      <c r="QE94" s="9"/>
      <c r="QF94" s="9"/>
      <c r="QG94" s="9"/>
      <c r="QH94" s="9"/>
      <c r="QI94" s="9"/>
      <c r="QJ94" s="9"/>
      <c r="QK94" s="9"/>
      <c r="QL94" s="9"/>
      <c r="QM94" s="9"/>
      <c r="QN94" s="9"/>
      <c r="QO94" s="9"/>
      <c r="QP94" s="9"/>
      <c r="QQ94" s="9"/>
      <c r="QR94" s="9"/>
      <c r="QS94" s="9"/>
      <c r="QT94" s="9"/>
      <c r="QU94" s="9"/>
      <c r="QV94" s="9"/>
      <c r="QW94" s="9"/>
      <c r="QX94" s="9"/>
      <c r="QY94" s="9"/>
      <c r="QZ94" s="9"/>
      <c r="RA94" s="9"/>
      <c r="RB94" s="9"/>
      <c r="RC94" s="9"/>
      <c r="RD94" s="9"/>
      <c r="RE94" s="9"/>
      <c r="RF94" s="9"/>
      <c r="RG94" s="9"/>
      <c r="RH94" s="9"/>
      <c r="RI94" s="9"/>
      <c r="RJ94" s="9"/>
      <c r="RK94" s="9"/>
      <c r="RL94" s="9"/>
      <c r="RM94" s="9"/>
      <c r="RN94" s="9"/>
      <c r="RO94" s="9"/>
      <c r="RP94" s="9"/>
      <c r="RQ94" s="9"/>
      <c r="RR94" s="9"/>
      <c r="RS94" s="9"/>
      <c r="RT94" s="9"/>
      <c r="RU94" s="9"/>
      <c r="RV94" s="9"/>
      <c r="RW94" s="9"/>
      <c r="RX94" s="9"/>
      <c r="RY94" s="9"/>
      <c r="RZ94" s="9"/>
      <c r="SA94" s="9"/>
      <c r="SB94" s="9"/>
      <c r="SC94" s="9"/>
      <c r="SD94" s="9"/>
      <c r="SE94" s="9"/>
      <c r="SF94" s="9"/>
      <c r="SG94" s="9"/>
      <c r="SH94" s="9"/>
      <c r="SI94" s="9"/>
      <c r="SJ94" s="9"/>
      <c r="SK94" s="9"/>
      <c r="SL94" s="9"/>
      <c r="SM94" s="9"/>
      <c r="SN94" s="9"/>
      <c r="SO94" s="9"/>
      <c r="SP94" s="9"/>
      <c r="SQ94" s="9"/>
      <c r="SR94" s="9"/>
      <c r="SS94" s="9"/>
      <c r="ST94" s="9"/>
      <c r="SU94" s="9"/>
      <c r="SV94" s="9"/>
      <c r="SW94" s="9"/>
      <c r="SX94" s="9"/>
      <c r="SY94" s="9"/>
      <c r="SZ94" s="9"/>
      <c r="TA94" s="9"/>
      <c r="TB94" s="9"/>
      <c r="TC94" s="9"/>
      <c r="TD94" s="9"/>
      <c r="TE94" s="9"/>
      <c r="TF94" s="9"/>
      <c r="TG94" s="9"/>
      <c r="TH94" s="9"/>
      <c r="TI94" s="9"/>
      <c r="TJ94" s="9"/>
      <c r="TK94" s="9"/>
      <c r="TL94" s="9"/>
      <c r="TM94" s="9"/>
      <c r="TN94" s="9"/>
      <c r="TO94" s="9"/>
      <c r="TP94" s="9"/>
      <c r="TQ94" s="9"/>
      <c r="TR94" s="9"/>
      <c r="TS94" s="9"/>
      <c r="TT94" s="9"/>
      <c r="TU94" s="9"/>
      <c r="TV94" s="9"/>
      <c r="TW94" s="9"/>
      <c r="TX94" s="9"/>
      <c r="TY94" s="9"/>
      <c r="TZ94" s="9"/>
      <c r="UA94" s="9"/>
      <c r="UB94" s="9"/>
      <c r="UC94" s="9"/>
      <c r="UD94" s="9"/>
      <c r="UE94" s="9"/>
      <c r="UF94" s="9"/>
      <c r="UG94" s="9"/>
      <c r="UH94" s="9"/>
      <c r="UI94" s="9"/>
      <c r="UJ94" s="9"/>
      <c r="UK94" s="9"/>
      <c r="UL94" s="9"/>
      <c r="UM94" s="9"/>
      <c r="UN94" s="9"/>
      <c r="UO94" s="9"/>
      <c r="UP94" s="9"/>
      <c r="UQ94" s="9"/>
      <c r="UR94" s="9"/>
      <c r="US94" s="9"/>
      <c r="UT94" s="9"/>
      <c r="UU94" s="9"/>
      <c r="UV94" s="9"/>
      <c r="UW94" s="9"/>
      <c r="UX94" s="9"/>
      <c r="UY94" s="9"/>
      <c r="UZ94" s="9"/>
      <c r="VA94" s="9"/>
      <c r="VB94" s="9"/>
      <c r="VC94" s="9"/>
      <c r="VD94" s="9"/>
      <c r="VE94" s="9"/>
      <c r="VF94" s="9"/>
      <c r="VG94" s="9"/>
      <c r="VH94" s="9"/>
      <c r="VI94" s="9"/>
      <c r="VJ94" s="9"/>
      <c r="VK94" s="9"/>
      <c r="VL94" s="9"/>
      <c r="VM94" s="9"/>
      <c r="VN94" s="9"/>
      <c r="VO94" s="9"/>
      <c r="VP94" s="9"/>
      <c r="VQ94" s="9"/>
      <c r="VR94" s="9"/>
      <c r="VS94" s="9"/>
      <c r="VT94" s="9"/>
      <c r="VU94" s="9"/>
      <c r="VV94" s="9"/>
      <c r="VW94" s="9"/>
      <c r="VX94" s="9"/>
      <c r="VY94" s="9"/>
      <c r="VZ94" s="9"/>
      <c r="WA94" s="9"/>
      <c r="WB94" s="9"/>
      <c r="WC94" s="9"/>
      <c r="WD94" s="9"/>
      <c r="WE94" s="9"/>
      <c r="WF94" s="9"/>
      <c r="WG94" s="9"/>
      <c r="WH94" s="9"/>
      <c r="WI94" s="9"/>
      <c r="WJ94" s="9"/>
      <c r="WK94" s="9"/>
      <c r="WL94" s="9"/>
      <c r="WM94" s="9"/>
      <c r="WN94" s="9"/>
      <c r="WO94" s="9"/>
      <c r="WP94" s="9"/>
      <c r="WQ94" s="9"/>
      <c r="WR94" s="9"/>
      <c r="WS94" s="9"/>
      <c r="WT94" s="9"/>
      <c r="WU94" s="9"/>
      <c r="WV94" s="9"/>
      <c r="WW94" s="9"/>
      <c r="WX94" s="9"/>
      <c r="WY94" s="9"/>
      <c r="WZ94" s="9"/>
      <c r="XA94" s="9"/>
      <c r="XB94" s="9"/>
      <c r="XC94" s="9"/>
      <c r="XD94" s="9"/>
      <c r="XE94" s="9"/>
      <c r="XF94" s="9"/>
      <c r="XG94" s="9"/>
      <c r="XH94" s="9"/>
      <c r="XI94" s="9"/>
      <c r="XJ94" s="9"/>
      <c r="XK94" s="9"/>
      <c r="XL94" s="9"/>
      <c r="XM94" s="9"/>
      <c r="XN94" s="9"/>
      <c r="XO94" s="9"/>
      <c r="XP94" s="9"/>
      <c r="XQ94" s="9"/>
      <c r="XR94" s="9"/>
      <c r="XS94" s="9"/>
      <c r="XT94" s="9"/>
      <c r="XU94" s="9"/>
      <c r="XV94" s="9"/>
      <c r="XW94" s="9"/>
      <c r="XX94" s="9"/>
      <c r="XY94" s="9"/>
      <c r="XZ94" s="9"/>
      <c r="YA94" s="9"/>
      <c r="YB94" s="9"/>
      <c r="YC94" s="9"/>
      <c r="YD94" s="9"/>
      <c r="YE94" s="9"/>
      <c r="YF94" s="9"/>
      <c r="YG94" s="9"/>
      <c r="YH94" s="9"/>
      <c r="YI94" s="9"/>
      <c r="YJ94" s="9"/>
      <c r="YK94" s="9"/>
      <c r="YL94" s="9"/>
      <c r="YM94" s="9"/>
      <c r="YN94" s="9"/>
      <c r="YO94" s="9"/>
      <c r="YP94" s="9"/>
      <c r="YQ94" s="9"/>
      <c r="YR94" s="9"/>
      <c r="YS94" s="9"/>
      <c r="YT94" s="9"/>
      <c r="YU94" s="9"/>
      <c r="YV94" s="9"/>
      <c r="YW94" s="9"/>
      <c r="YX94" s="9"/>
      <c r="YY94" s="9"/>
      <c r="YZ94" s="9"/>
      <c r="ZA94" s="9"/>
      <c r="ZB94" s="9"/>
      <c r="ZC94" s="9"/>
      <c r="ZD94" s="9"/>
      <c r="ZE94" s="9"/>
      <c r="ZF94" s="9"/>
      <c r="ZG94" s="9"/>
      <c r="ZH94" s="9"/>
      <c r="ZI94" s="9"/>
      <c r="ZJ94" s="9"/>
      <c r="ZK94" s="9"/>
      <c r="ZL94" s="9"/>
      <c r="ZM94" s="9"/>
      <c r="ZN94" s="9"/>
      <c r="ZO94" s="9"/>
      <c r="ZP94" s="9"/>
      <c r="ZQ94" s="9"/>
      <c r="ZR94" s="9"/>
      <c r="ZS94" s="9"/>
      <c r="ZT94" s="9"/>
      <c r="ZU94" s="9"/>
      <c r="ZV94" s="9"/>
      <c r="ZW94" s="9"/>
      <c r="ZX94" s="9"/>
      <c r="ZY94" s="9"/>
      <c r="ZZ94" s="9"/>
      <c r="AAA94" s="9"/>
      <c r="AAB94" s="9"/>
      <c r="AAC94" s="9"/>
      <c r="AAD94" s="9"/>
      <c r="AAE94" s="9"/>
      <c r="AAF94" s="9"/>
      <c r="AAG94" s="9"/>
      <c r="AAH94" s="9"/>
      <c r="AAI94" s="9"/>
      <c r="AAJ94" s="9"/>
      <c r="AAK94" s="9"/>
      <c r="AAL94" s="9"/>
      <c r="AAM94" s="9"/>
      <c r="AAN94" s="9"/>
      <c r="AAO94" s="9"/>
      <c r="AAP94" s="9"/>
      <c r="AAQ94" s="9"/>
      <c r="AAR94" s="9"/>
      <c r="AAS94" s="9"/>
      <c r="AAT94" s="9"/>
      <c r="AAU94" s="9"/>
      <c r="AAV94" s="9"/>
      <c r="AAW94" s="9"/>
      <c r="AAX94" s="9"/>
      <c r="AAY94" s="9"/>
      <c r="AAZ94" s="9"/>
      <c r="ABA94" s="9"/>
      <c r="ABB94" s="9"/>
      <c r="ABC94" s="9"/>
      <c r="ABD94" s="9"/>
      <c r="ABE94" s="9"/>
      <c r="ABF94" s="9"/>
      <c r="ABG94" s="9"/>
      <c r="ABH94" s="9"/>
      <c r="ABI94" s="9"/>
      <c r="ABJ94" s="9"/>
      <c r="ABK94" s="9"/>
      <c r="ABL94" s="9"/>
      <c r="ABM94" s="9"/>
      <c r="ABN94" s="9"/>
      <c r="ABO94" s="9"/>
      <c r="ABP94" s="9"/>
      <c r="ABQ94" s="9"/>
      <c r="ABR94" s="9"/>
      <c r="ABS94" s="9"/>
      <c r="ABT94" s="9"/>
      <c r="ABU94" s="9"/>
      <c r="ABV94" s="9"/>
      <c r="ABW94" s="9"/>
      <c r="ABX94" s="9"/>
      <c r="ABY94" s="9"/>
      <c r="ABZ94" s="9"/>
      <c r="ACA94" s="9"/>
      <c r="ACB94" s="9"/>
      <c r="ACC94" s="9"/>
      <c r="ACD94" s="9"/>
      <c r="ACE94" s="9"/>
      <c r="ACF94" s="9"/>
      <c r="ACG94" s="9"/>
      <c r="ACH94" s="9"/>
      <c r="ACI94" s="9"/>
      <c r="ACJ94" s="9"/>
      <c r="ACK94" s="9"/>
      <c r="ACL94" s="9"/>
      <c r="ACM94" s="9"/>
      <c r="ACN94" s="9"/>
      <c r="ACO94" s="9"/>
      <c r="ACP94" s="9"/>
      <c r="ACQ94" s="9"/>
      <c r="ACR94" s="9"/>
      <c r="ACS94" s="9"/>
      <c r="ACT94" s="9"/>
      <c r="ACU94" s="9"/>
      <c r="ACV94" s="9"/>
      <c r="ACW94" s="9"/>
      <c r="ACX94" s="9"/>
      <c r="ACY94" s="9"/>
      <c r="ACZ94" s="9"/>
      <c r="ADA94" s="9"/>
      <c r="ADB94" s="9"/>
      <c r="ADC94" s="9"/>
      <c r="ADD94" s="9"/>
      <c r="ADE94" s="9"/>
      <c r="ADF94" s="9"/>
      <c r="ADG94" s="9"/>
      <c r="ADH94" s="9"/>
      <c r="ADI94" s="9"/>
      <c r="ADJ94" s="9"/>
      <c r="ADK94" s="9"/>
      <c r="ADL94" s="9"/>
      <c r="ADM94" s="9"/>
      <c r="ADN94" s="9"/>
      <c r="ADO94" s="9"/>
      <c r="ADP94" s="9"/>
      <c r="ADQ94" s="9"/>
      <c r="ADR94" s="9"/>
      <c r="ADS94" s="9"/>
      <c r="ADT94" s="9"/>
      <c r="ADU94" s="9"/>
      <c r="ADV94" s="9"/>
      <c r="ADW94" s="9"/>
      <c r="ADX94" s="9"/>
      <c r="ADY94" s="9"/>
      <c r="ADZ94" s="9"/>
      <c r="AEA94" s="9"/>
      <c r="AEB94" s="9"/>
      <c r="AEC94" s="9"/>
      <c r="AED94" s="9"/>
      <c r="AEE94" s="9"/>
      <c r="AEF94" s="9"/>
      <c r="AEG94" s="9"/>
      <c r="AEH94" s="9"/>
      <c r="AEI94" s="9"/>
      <c r="AEJ94" s="9"/>
      <c r="AEK94" s="9"/>
      <c r="AEL94" s="9"/>
      <c r="AEM94" s="9"/>
      <c r="AEN94" s="9"/>
      <c r="AEO94" s="9"/>
      <c r="AEP94" s="9"/>
      <c r="AEQ94" s="9"/>
      <c r="AER94" s="9"/>
      <c r="AES94" s="9"/>
      <c r="AET94" s="9"/>
      <c r="AEU94" s="9"/>
      <c r="AEV94" s="9"/>
      <c r="AEW94" s="9"/>
      <c r="AEX94" s="9"/>
      <c r="AEY94" s="9"/>
      <c r="AEZ94" s="9"/>
      <c r="AFA94" s="9"/>
      <c r="AFB94" s="9"/>
      <c r="AFC94" s="9"/>
      <c r="AFD94" s="9"/>
      <c r="AFE94" s="9"/>
      <c r="AFF94" s="9"/>
      <c r="AFG94" s="9"/>
      <c r="AFH94" s="9"/>
      <c r="AFI94" s="9"/>
      <c r="AFJ94" s="9"/>
      <c r="AFK94" s="9"/>
      <c r="AFL94" s="9"/>
      <c r="AFM94" s="9"/>
      <c r="AFN94" s="9"/>
      <c r="AFO94" s="9"/>
      <c r="AFP94" s="9"/>
      <c r="AFQ94" s="9"/>
      <c r="AFR94" s="9"/>
      <c r="AFS94" s="9"/>
      <c r="AFT94" s="9"/>
      <c r="AFU94" s="9"/>
      <c r="AFV94" s="9"/>
      <c r="AFW94" s="9"/>
      <c r="AFX94" s="9"/>
      <c r="AFY94" s="9"/>
      <c r="AFZ94" s="9"/>
      <c r="AGA94" s="9"/>
      <c r="AGB94" s="9"/>
      <c r="AGC94" s="9"/>
      <c r="AGD94" s="9"/>
      <c r="AGE94" s="9"/>
      <c r="AGF94" s="9"/>
      <c r="AGG94" s="9"/>
      <c r="AGH94" s="9"/>
      <c r="AGI94" s="9"/>
      <c r="AGJ94" s="9"/>
      <c r="AGK94" s="9"/>
      <c r="AGL94" s="9"/>
      <c r="AGM94" s="9"/>
      <c r="AGN94" s="9"/>
      <c r="AGO94" s="9"/>
      <c r="AGP94" s="9"/>
      <c r="AGQ94" s="9"/>
      <c r="AGR94" s="9"/>
      <c r="AGS94" s="9"/>
      <c r="AGT94" s="9"/>
      <c r="AGU94" s="9"/>
      <c r="AGV94" s="9"/>
      <c r="AGW94" s="9"/>
      <c r="AGX94" s="9"/>
      <c r="AGY94" s="9"/>
      <c r="AGZ94" s="9"/>
      <c r="AHA94" s="9"/>
      <c r="AHB94" s="9"/>
      <c r="AHC94" s="9"/>
      <c r="AHD94" s="9"/>
      <c r="AHE94" s="9"/>
      <c r="AHF94" s="9"/>
      <c r="AHG94" s="9"/>
      <c r="AHH94" s="9"/>
      <c r="AHI94" s="9"/>
      <c r="AHJ94" s="9"/>
      <c r="AHK94" s="9"/>
      <c r="AHL94" s="9"/>
      <c r="AHM94" s="9"/>
      <c r="AHN94" s="9"/>
      <c r="AHO94" s="9"/>
      <c r="AHP94" s="9"/>
      <c r="AHQ94" s="9"/>
      <c r="AHR94" s="9"/>
      <c r="AHS94" s="9"/>
      <c r="AHT94" s="9"/>
      <c r="AHU94" s="9"/>
      <c r="AHV94" s="9"/>
      <c r="AHW94" s="9"/>
      <c r="AHX94" s="9"/>
      <c r="AHY94" s="9"/>
      <c r="AHZ94" s="9"/>
      <c r="AIA94" s="9"/>
      <c r="AIB94" s="9"/>
      <c r="AIC94" s="9"/>
      <c r="AID94" s="9"/>
      <c r="AIE94" s="9"/>
      <c r="AIF94" s="9"/>
      <c r="AIG94" s="9"/>
      <c r="AIH94" s="9"/>
      <c r="AII94" s="9"/>
      <c r="AIJ94" s="9"/>
      <c r="AIK94" s="9"/>
      <c r="AIL94" s="9"/>
      <c r="AIM94" s="9"/>
      <c r="AIN94" s="9"/>
      <c r="AIO94" s="9"/>
      <c r="AIP94" s="9"/>
      <c r="AIQ94" s="9"/>
      <c r="AIR94" s="9"/>
      <c r="AIS94" s="9"/>
      <c r="AIT94" s="9"/>
      <c r="AIU94" s="9"/>
      <c r="AIV94" s="9"/>
      <c r="AIW94" s="9"/>
      <c r="AIX94" s="9"/>
      <c r="AIY94" s="9"/>
      <c r="AIZ94" s="9"/>
      <c r="AJA94" s="9"/>
      <c r="AJB94" s="9"/>
      <c r="AJC94" s="9"/>
      <c r="AJD94" s="9"/>
      <c r="AJE94" s="9"/>
      <c r="AJF94" s="9"/>
      <c r="AJG94" s="9"/>
      <c r="AJH94" s="9"/>
      <c r="AJI94" s="9"/>
      <c r="AJJ94" s="9"/>
      <c r="AJK94" s="9"/>
      <c r="AJL94" s="9"/>
      <c r="AJM94" s="9"/>
      <c r="AJN94" s="9"/>
      <c r="AJO94" s="9"/>
      <c r="AJP94" s="9"/>
      <c r="AJQ94" s="9"/>
      <c r="AJR94" s="9"/>
      <c r="AJS94" s="9"/>
      <c r="AJT94" s="9"/>
      <c r="AJU94" s="9"/>
      <c r="AJV94" s="9"/>
      <c r="AJW94" s="9"/>
      <c r="AJX94" s="9"/>
      <c r="AJY94" s="9"/>
      <c r="AJZ94" s="9"/>
      <c r="AKA94" s="9"/>
      <c r="AKB94" s="9"/>
      <c r="AKC94" s="9"/>
      <c r="AKD94" s="9"/>
      <c r="AKE94" s="9"/>
      <c r="AKF94" s="9"/>
      <c r="AKG94" s="9"/>
      <c r="AKH94" s="9"/>
      <c r="AKI94" s="9"/>
      <c r="AKJ94" s="9"/>
      <c r="AKK94" s="9"/>
      <c r="AKL94" s="9"/>
      <c r="AKM94" s="9"/>
      <c r="AKN94" s="9"/>
      <c r="AKO94" s="9"/>
      <c r="AKP94" s="9"/>
      <c r="AKQ94" s="9"/>
      <c r="AKR94" s="9"/>
      <c r="AKS94" s="9"/>
      <c r="AKT94" s="9"/>
      <c r="AKU94" s="9"/>
      <c r="AKV94" s="9"/>
      <c r="AKW94" s="9"/>
      <c r="AKX94" s="9"/>
      <c r="AKY94" s="9"/>
      <c r="AKZ94" s="9"/>
      <c r="ALA94" s="9"/>
      <c r="ALB94" s="9"/>
      <c r="ALC94" s="9"/>
      <c r="ALD94" s="9"/>
      <c r="ALE94" s="9"/>
      <c r="ALF94" s="9"/>
      <c r="ALG94" s="9"/>
      <c r="ALH94" s="9"/>
      <c r="ALI94" s="9"/>
      <c r="ALJ94" s="9"/>
      <c r="ALK94" s="9"/>
      <c r="ALL94" s="9"/>
      <c r="ALM94" s="9"/>
      <c r="ALN94" s="9"/>
      <c r="ALO94" s="9"/>
      <c r="ALP94" s="9"/>
      <c r="ALQ94" s="9"/>
      <c r="ALR94" s="9"/>
      <c r="ALS94" s="9"/>
      <c r="ALT94" s="9"/>
      <c r="ALU94" s="9"/>
    </row>
    <row r="95" spans="1:1009" ht="5.0999999999999996" customHeight="1" x14ac:dyDescent="0.3">
      <c r="F95" s="7"/>
      <c r="G95" s="12"/>
      <c r="H95" s="12"/>
      <c r="U95" s="7"/>
      <c r="V95" s="12"/>
      <c r="W95" s="12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4"/>
      <c r="KJ95" s="4"/>
      <c r="KK95" s="4"/>
      <c r="KL95" s="4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4"/>
      <c r="LM95" s="4"/>
      <c r="LN95" s="4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4"/>
      <c r="MH95" s="4"/>
      <c r="MI95" s="4"/>
      <c r="MJ95" s="4"/>
      <c r="MK95" s="4"/>
      <c r="ML95" s="4"/>
      <c r="MM95" s="4"/>
      <c r="MN95" s="4"/>
      <c r="MO95" s="4"/>
      <c r="MP95" s="4"/>
      <c r="MQ95" s="4"/>
      <c r="MR95" s="4"/>
      <c r="MS95" s="4"/>
      <c r="MT95" s="4"/>
      <c r="MU95" s="4"/>
      <c r="MV95" s="4"/>
      <c r="MW95" s="4"/>
      <c r="MX95" s="4"/>
      <c r="MY95" s="4"/>
      <c r="MZ95" s="4"/>
      <c r="NA95" s="4"/>
      <c r="NB95" s="4"/>
      <c r="NC95" s="4"/>
      <c r="ND95" s="4"/>
      <c r="NE95" s="4"/>
      <c r="NF95" s="4"/>
      <c r="NG95" s="4"/>
      <c r="NH95" s="4"/>
      <c r="NI95" s="4"/>
      <c r="NJ95" s="4"/>
      <c r="NK95" s="4"/>
      <c r="NL95" s="4"/>
      <c r="NM95" s="4"/>
      <c r="NN95" s="4"/>
      <c r="NO95" s="4"/>
      <c r="NP95" s="4"/>
      <c r="NQ95" s="4"/>
      <c r="NR95" s="4"/>
      <c r="NS95" s="4"/>
      <c r="NT95" s="4"/>
      <c r="NU95" s="4"/>
      <c r="NV95" s="4"/>
      <c r="NW95" s="4"/>
      <c r="NX95" s="4"/>
      <c r="NY95" s="4"/>
      <c r="NZ95" s="4"/>
      <c r="OA95" s="4"/>
      <c r="OB95" s="4"/>
      <c r="OC95" s="4"/>
      <c r="OD95" s="4"/>
      <c r="OE95" s="4"/>
      <c r="OF95" s="4"/>
      <c r="OG95" s="4"/>
      <c r="OH95" s="4"/>
      <c r="OI95" s="4"/>
      <c r="OJ95" s="4"/>
      <c r="OK95" s="4"/>
      <c r="OL95" s="4"/>
      <c r="OM95" s="4"/>
      <c r="ON95" s="4"/>
      <c r="OO95" s="4"/>
      <c r="OP95" s="4"/>
      <c r="OQ95" s="4"/>
      <c r="OR95" s="4"/>
      <c r="OS95" s="4"/>
      <c r="OT95" s="4"/>
      <c r="OU95" s="4"/>
      <c r="OV95" s="4"/>
      <c r="OW95" s="4"/>
      <c r="OX95" s="4"/>
      <c r="OY95" s="4"/>
      <c r="OZ95" s="4"/>
      <c r="PA95" s="4"/>
      <c r="PB95" s="4"/>
      <c r="PC95" s="4"/>
      <c r="PD95" s="4"/>
      <c r="PE95" s="4"/>
      <c r="PF95" s="4"/>
      <c r="PG95" s="4"/>
      <c r="PH95" s="4"/>
      <c r="PI95" s="4"/>
      <c r="PJ95" s="4"/>
      <c r="PK95" s="4"/>
      <c r="PL95" s="4"/>
      <c r="PM95" s="4"/>
      <c r="PN95" s="4"/>
      <c r="PO95" s="4"/>
      <c r="PP95" s="4"/>
      <c r="PQ95" s="4"/>
      <c r="PR95" s="4"/>
      <c r="PS95" s="4"/>
      <c r="PT95" s="4"/>
      <c r="PU95" s="4"/>
      <c r="PV95" s="4"/>
      <c r="PW95" s="4"/>
      <c r="PX95" s="4"/>
      <c r="PY95" s="4"/>
      <c r="PZ95" s="4"/>
      <c r="QA95" s="4"/>
      <c r="QB95" s="4"/>
      <c r="QC95" s="4"/>
      <c r="QD95" s="4"/>
      <c r="QE95" s="4"/>
      <c r="QF95" s="4"/>
      <c r="QG95" s="4"/>
      <c r="QH95" s="4"/>
      <c r="QI95" s="4"/>
      <c r="QJ95" s="4"/>
      <c r="QK95" s="4"/>
      <c r="QL95" s="4"/>
      <c r="QM95" s="4"/>
      <c r="QN95" s="4"/>
      <c r="QO95" s="4"/>
      <c r="QP95" s="4"/>
      <c r="QQ95" s="4"/>
      <c r="QR95" s="4"/>
      <c r="QS95" s="4"/>
      <c r="QT95" s="4"/>
      <c r="QU95" s="4"/>
      <c r="QV95" s="4"/>
      <c r="QW95" s="4"/>
      <c r="QX95" s="4"/>
      <c r="QY95" s="4"/>
      <c r="QZ95" s="4"/>
      <c r="RA95" s="4"/>
      <c r="RB95" s="4"/>
      <c r="RC95" s="4"/>
      <c r="RD95" s="4"/>
      <c r="RE95" s="4"/>
      <c r="RF95" s="4"/>
      <c r="RG95" s="4"/>
      <c r="RH95" s="4"/>
      <c r="RI95" s="4"/>
      <c r="RJ95" s="4"/>
      <c r="RK95" s="4"/>
      <c r="RL95" s="4"/>
      <c r="RM95" s="4"/>
      <c r="RN95" s="4"/>
      <c r="RO95" s="4"/>
      <c r="RP95" s="4"/>
      <c r="RQ95" s="4"/>
      <c r="RR95" s="4"/>
      <c r="RS95" s="4"/>
      <c r="RT95" s="4"/>
      <c r="RU95" s="4"/>
      <c r="RV95" s="4"/>
      <c r="RW95" s="4"/>
      <c r="RX95" s="4"/>
      <c r="RY95" s="4"/>
      <c r="RZ95" s="4"/>
      <c r="SA95" s="4"/>
      <c r="SB95" s="4"/>
      <c r="SC95" s="4"/>
      <c r="SD95" s="4"/>
      <c r="SE95" s="4"/>
      <c r="SF95" s="4"/>
      <c r="SG95" s="4"/>
      <c r="SH95" s="4"/>
      <c r="SI95" s="4"/>
      <c r="SJ95" s="4"/>
      <c r="SK95" s="4"/>
      <c r="SL95" s="4"/>
      <c r="SM95" s="4"/>
      <c r="SN95" s="4"/>
      <c r="SO95" s="4"/>
      <c r="SP95" s="4"/>
      <c r="SQ95" s="4"/>
      <c r="SR95" s="4"/>
      <c r="SS95" s="4"/>
      <c r="ST95" s="4"/>
      <c r="SU95" s="4"/>
      <c r="SV95" s="4"/>
      <c r="SW95" s="4"/>
      <c r="SX95" s="4"/>
      <c r="SY95" s="4"/>
      <c r="SZ95" s="4"/>
      <c r="TA95" s="4"/>
      <c r="TB95" s="4"/>
      <c r="TC95" s="4"/>
      <c r="TD95" s="4"/>
      <c r="TE95" s="4"/>
      <c r="TF95" s="4"/>
      <c r="TG95" s="4"/>
      <c r="TH95" s="4"/>
      <c r="TI95" s="4"/>
      <c r="TJ95" s="4"/>
      <c r="TK95" s="4"/>
      <c r="TL95" s="4"/>
      <c r="TM95" s="4"/>
      <c r="TN95" s="4"/>
      <c r="TO95" s="4"/>
      <c r="TP95" s="4"/>
      <c r="TQ95" s="4"/>
      <c r="TR95" s="4"/>
      <c r="TS95" s="4"/>
      <c r="TT95" s="4"/>
      <c r="TU95" s="4"/>
      <c r="TV95" s="4"/>
      <c r="TW95" s="4"/>
      <c r="TX95" s="4"/>
      <c r="TY95" s="4"/>
      <c r="TZ95" s="4"/>
      <c r="UA95" s="4"/>
      <c r="UB95" s="4"/>
      <c r="UC95" s="4"/>
      <c r="UD95" s="4"/>
      <c r="UE95" s="4"/>
      <c r="UF95" s="4"/>
      <c r="UG95" s="4"/>
      <c r="UH95" s="4"/>
      <c r="UI95" s="4"/>
      <c r="UJ95" s="4"/>
      <c r="UK95" s="4"/>
      <c r="UL95" s="4"/>
      <c r="UM95" s="4"/>
      <c r="UN95" s="4"/>
      <c r="UO95" s="4"/>
      <c r="UP95" s="4"/>
      <c r="UQ95" s="4"/>
      <c r="UR95" s="4"/>
      <c r="US95" s="4"/>
      <c r="UT95" s="4"/>
      <c r="UU95" s="4"/>
      <c r="UV95" s="4"/>
      <c r="UW95" s="4"/>
      <c r="UX95" s="4"/>
      <c r="UY95" s="4"/>
      <c r="UZ95" s="4"/>
      <c r="VA95" s="4"/>
      <c r="VB95" s="4"/>
      <c r="VC95" s="4"/>
      <c r="VD95" s="4"/>
      <c r="VE95" s="4"/>
      <c r="VF95" s="4"/>
      <c r="VG95" s="4"/>
      <c r="VH95" s="4"/>
      <c r="VI95" s="4"/>
      <c r="VJ95" s="4"/>
      <c r="VK95" s="4"/>
      <c r="VL95" s="4"/>
      <c r="VM95" s="4"/>
      <c r="VN95" s="4"/>
      <c r="VO95" s="4"/>
      <c r="VP95" s="4"/>
      <c r="VQ95" s="4"/>
      <c r="VR95" s="4"/>
      <c r="VS95" s="4"/>
      <c r="VT95" s="4"/>
      <c r="VU95" s="4"/>
      <c r="VV95" s="4"/>
      <c r="VW95" s="4"/>
      <c r="VX95" s="4"/>
      <c r="VY95" s="4"/>
      <c r="VZ95" s="4"/>
      <c r="WA95" s="4"/>
      <c r="WB95" s="4"/>
      <c r="WC95" s="4"/>
      <c r="WD95" s="4"/>
      <c r="WE95" s="4"/>
      <c r="WF95" s="4"/>
      <c r="WG95" s="4"/>
      <c r="WH95" s="4"/>
      <c r="WI95" s="4"/>
      <c r="WJ95" s="4"/>
      <c r="WK95" s="4"/>
      <c r="WL95" s="4"/>
      <c r="WM95" s="4"/>
      <c r="WN95" s="4"/>
      <c r="WO95" s="4"/>
      <c r="WP95" s="4"/>
      <c r="WQ95" s="4"/>
      <c r="WR95" s="4"/>
      <c r="WS95" s="4"/>
      <c r="WT95" s="4"/>
      <c r="WU95" s="4"/>
      <c r="WV95" s="4"/>
      <c r="WW95" s="4"/>
      <c r="WX95" s="4"/>
      <c r="WY95" s="4"/>
      <c r="WZ95" s="4"/>
      <c r="XA95" s="4"/>
      <c r="XB95" s="4"/>
      <c r="XC95" s="4"/>
      <c r="XD95" s="4"/>
      <c r="XE95" s="4"/>
      <c r="XF95" s="4"/>
      <c r="XG95" s="4"/>
      <c r="XH95" s="4"/>
      <c r="XI95" s="4"/>
      <c r="XJ95" s="4"/>
      <c r="XK95" s="4"/>
      <c r="XL95" s="4"/>
      <c r="XM95" s="4"/>
      <c r="XN95" s="4"/>
      <c r="XO95" s="4"/>
      <c r="XP95" s="4"/>
      <c r="XQ95" s="4"/>
      <c r="XR95" s="4"/>
      <c r="XS95" s="4"/>
      <c r="XT95" s="4"/>
      <c r="XU95" s="4"/>
      <c r="XV95" s="4"/>
      <c r="XW95" s="4"/>
      <c r="XX95" s="4"/>
      <c r="XY95" s="4"/>
      <c r="XZ95" s="4"/>
      <c r="YA95" s="4"/>
      <c r="YB95" s="4"/>
      <c r="YC95" s="4"/>
      <c r="YD95" s="4"/>
      <c r="YE95" s="4"/>
      <c r="YF95" s="4"/>
      <c r="YG95" s="4"/>
      <c r="YH95" s="4"/>
      <c r="YI95" s="4"/>
      <c r="YJ95" s="4"/>
      <c r="YK95" s="4"/>
      <c r="YL95" s="4"/>
      <c r="YM95" s="4"/>
      <c r="YN95" s="4"/>
      <c r="YO95" s="4"/>
      <c r="YP95" s="4"/>
      <c r="YQ95" s="4"/>
      <c r="YR95" s="4"/>
      <c r="YS95" s="4"/>
      <c r="YT95" s="4"/>
      <c r="YU95" s="4"/>
      <c r="YV95" s="4"/>
      <c r="YW95" s="4"/>
      <c r="YX95" s="4"/>
      <c r="YY95" s="4"/>
      <c r="YZ95" s="4"/>
      <c r="ZA95" s="4"/>
      <c r="ZB95" s="4"/>
      <c r="ZC95" s="4"/>
      <c r="ZD95" s="4"/>
      <c r="ZE95" s="4"/>
      <c r="ZF95" s="4"/>
      <c r="ZG95" s="4"/>
      <c r="ZH95" s="4"/>
      <c r="ZI95" s="4"/>
      <c r="ZJ95" s="4"/>
      <c r="ZK95" s="4"/>
      <c r="ZL95" s="4"/>
      <c r="ZM95" s="4"/>
      <c r="ZN95" s="4"/>
      <c r="ZO95" s="4"/>
      <c r="ZP95" s="4"/>
      <c r="ZQ95" s="4"/>
      <c r="ZR95" s="4"/>
      <c r="ZS95" s="4"/>
      <c r="ZT95" s="4"/>
      <c r="ZU95" s="4"/>
      <c r="ZV95" s="4"/>
      <c r="ZW95" s="4"/>
      <c r="ZX95" s="4"/>
      <c r="ZY95" s="4"/>
      <c r="ZZ95" s="4"/>
      <c r="AAA95" s="4"/>
      <c r="AAB95" s="4"/>
      <c r="AAC95" s="4"/>
      <c r="AAD95" s="4"/>
      <c r="AAE95" s="4"/>
      <c r="AAF95" s="4"/>
      <c r="AAG95" s="4"/>
      <c r="AAH95" s="4"/>
      <c r="AAI95" s="4"/>
      <c r="AAJ95" s="4"/>
      <c r="AAK95" s="4"/>
      <c r="AAL95" s="4"/>
      <c r="AAM95" s="4"/>
      <c r="AAN95" s="4"/>
      <c r="AAO95" s="4"/>
      <c r="AAP95" s="4"/>
      <c r="AAQ95" s="4"/>
      <c r="AAR95" s="4"/>
      <c r="AAS95" s="4"/>
      <c r="AAT95" s="4"/>
      <c r="AAU95" s="4"/>
      <c r="AAV95" s="4"/>
      <c r="AAW95" s="4"/>
      <c r="AAX95" s="4"/>
      <c r="AAY95" s="4"/>
      <c r="AAZ95" s="4"/>
      <c r="ABA95" s="4"/>
      <c r="ABB95" s="4"/>
      <c r="ABC95" s="4"/>
      <c r="ABD95" s="4"/>
      <c r="ABE95" s="4"/>
      <c r="ABF95" s="4"/>
      <c r="ABG95" s="4"/>
      <c r="ABH95" s="4"/>
      <c r="ABI95" s="4"/>
      <c r="ABJ95" s="4"/>
      <c r="ABK95" s="4"/>
      <c r="ABL95" s="4"/>
      <c r="ABM95" s="4"/>
      <c r="ABN95" s="4"/>
      <c r="ABO95" s="4"/>
      <c r="ABP95" s="4"/>
      <c r="ABQ95" s="4"/>
      <c r="ABR95" s="4"/>
      <c r="ABS95" s="4"/>
      <c r="ABT95" s="4"/>
      <c r="ABU95" s="4"/>
      <c r="ABV95" s="4"/>
      <c r="ABW95" s="4"/>
      <c r="ABX95" s="4"/>
      <c r="ABY95" s="4"/>
      <c r="ABZ95" s="4"/>
      <c r="ACA95" s="4"/>
      <c r="ACB95" s="4"/>
      <c r="ACC95" s="4"/>
      <c r="ACD95" s="4"/>
      <c r="ACE95" s="4"/>
      <c r="ACF95" s="4"/>
      <c r="ACG95" s="4"/>
      <c r="ACH95" s="4"/>
      <c r="ACI95" s="4"/>
      <c r="ACJ95" s="4"/>
      <c r="ACK95" s="4"/>
      <c r="ACL95" s="4"/>
      <c r="ACM95" s="4"/>
      <c r="ACN95" s="4"/>
      <c r="ACO95" s="4"/>
      <c r="ACP95" s="4"/>
      <c r="ACQ95" s="4"/>
      <c r="ACR95" s="4"/>
      <c r="ACS95" s="4"/>
      <c r="ACT95" s="4"/>
      <c r="ACU95" s="4"/>
      <c r="ACV95" s="4"/>
      <c r="ACW95" s="4"/>
      <c r="ACX95" s="4"/>
      <c r="ACY95" s="4"/>
      <c r="ACZ95" s="4"/>
      <c r="ADA95" s="4"/>
      <c r="ADB95" s="4"/>
      <c r="ADC95" s="4"/>
      <c r="ADD95" s="4"/>
      <c r="ADE95" s="4"/>
      <c r="ADF95" s="4"/>
      <c r="ADG95" s="4"/>
      <c r="ADH95" s="4"/>
      <c r="ADI95" s="4"/>
      <c r="ADJ95" s="4"/>
      <c r="ADK95" s="4"/>
      <c r="ADL95" s="4"/>
      <c r="ADM95" s="4"/>
      <c r="ADN95" s="4"/>
      <c r="ADO95" s="4"/>
      <c r="ADP95" s="4"/>
      <c r="ADQ95" s="4"/>
      <c r="ADR95" s="4"/>
      <c r="ADS95" s="4"/>
      <c r="ADT95" s="4"/>
      <c r="ADU95" s="4"/>
      <c r="ADV95" s="4"/>
      <c r="ADW95" s="4"/>
      <c r="ADX95" s="4"/>
      <c r="ADY95" s="4"/>
      <c r="ADZ95" s="4"/>
      <c r="AEA95" s="4"/>
      <c r="AEB95" s="4"/>
      <c r="AEC95" s="4"/>
      <c r="AED95" s="4"/>
      <c r="AEE95" s="4"/>
      <c r="AEF95" s="4"/>
      <c r="AEG95" s="4"/>
      <c r="AEH95" s="4"/>
      <c r="AEI95" s="4"/>
      <c r="AEJ95" s="4"/>
      <c r="AEK95" s="4"/>
      <c r="AEL95" s="4"/>
      <c r="AEM95" s="4"/>
      <c r="AEN95" s="4"/>
      <c r="AEO95" s="4"/>
      <c r="AEP95" s="4"/>
      <c r="AEQ95" s="4"/>
      <c r="AER95" s="4"/>
      <c r="AES95" s="4"/>
      <c r="AET95" s="4"/>
      <c r="AEU95" s="4"/>
      <c r="AEV95" s="4"/>
      <c r="AEW95" s="4"/>
      <c r="AEX95" s="4"/>
      <c r="AEY95" s="4"/>
      <c r="AEZ95" s="4"/>
      <c r="AFA95" s="4"/>
      <c r="AFB95" s="4"/>
      <c r="AFC95" s="4"/>
      <c r="AFD95" s="4"/>
      <c r="AFE95" s="4"/>
      <c r="AFF95" s="4"/>
      <c r="AFG95" s="4"/>
      <c r="AFH95" s="4"/>
      <c r="AFI95" s="4"/>
      <c r="AFJ95" s="4"/>
      <c r="AFK95" s="4"/>
      <c r="AFL95" s="4"/>
      <c r="AFM95" s="4"/>
      <c r="AFN95" s="4"/>
      <c r="AFO95" s="4"/>
      <c r="AFP95" s="4"/>
      <c r="AFQ95" s="4"/>
      <c r="AFR95" s="4"/>
      <c r="AFS95" s="4"/>
      <c r="AFT95" s="4"/>
      <c r="AFU95" s="4"/>
      <c r="AFV95" s="4"/>
      <c r="AFW95" s="4"/>
      <c r="AFX95" s="4"/>
      <c r="AFY95" s="4"/>
      <c r="AFZ95" s="4"/>
      <c r="AGA95" s="4"/>
      <c r="AGB95" s="4"/>
      <c r="AGC95" s="4"/>
      <c r="AGD95" s="4"/>
      <c r="AGE95" s="4"/>
      <c r="AGF95" s="4"/>
      <c r="AGG95" s="4"/>
      <c r="AGH95" s="4"/>
      <c r="AGI95" s="4"/>
      <c r="AGJ95" s="4"/>
      <c r="AGK95" s="4"/>
      <c r="AGL95" s="4"/>
      <c r="AGM95" s="4"/>
      <c r="AGN95" s="4"/>
      <c r="AGO95" s="4"/>
      <c r="AGP95" s="4"/>
      <c r="AGQ95" s="4"/>
      <c r="AGR95" s="4"/>
      <c r="AGS95" s="4"/>
      <c r="AGT95" s="4"/>
      <c r="AGU95" s="4"/>
      <c r="AGV95" s="4"/>
      <c r="AGW95" s="4"/>
      <c r="AGX95" s="4"/>
      <c r="AGY95" s="4"/>
      <c r="AGZ95" s="4"/>
      <c r="AHA95" s="4"/>
      <c r="AHB95" s="4"/>
      <c r="AHC95" s="4"/>
      <c r="AHD95" s="4"/>
      <c r="AHE95" s="4"/>
      <c r="AHF95" s="4"/>
      <c r="AHG95" s="4"/>
      <c r="AHH95" s="4"/>
      <c r="AHI95" s="4"/>
      <c r="AHJ95" s="4"/>
      <c r="AHK95" s="4"/>
      <c r="AHL95" s="4"/>
      <c r="AHM95" s="4"/>
      <c r="AHN95" s="4"/>
      <c r="AHO95" s="4"/>
      <c r="AHP95" s="4"/>
      <c r="AHQ95" s="4"/>
      <c r="AHR95" s="4"/>
      <c r="AHS95" s="4"/>
      <c r="AHT95" s="4"/>
      <c r="AHU95" s="4"/>
      <c r="AHV95" s="4"/>
      <c r="AHW95" s="4"/>
      <c r="AHX95" s="4"/>
      <c r="AHY95" s="4"/>
      <c r="AHZ95" s="4"/>
      <c r="AIA95" s="4"/>
      <c r="AIB95" s="4"/>
      <c r="AIC95" s="4"/>
      <c r="AID95" s="4"/>
      <c r="AIE95" s="4"/>
      <c r="AIF95" s="4"/>
      <c r="AIG95" s="4"/>
      <c r="AIH95" s="4"/>
      <c r="AII95" s="4"/>
      <c r="AIJ95" s="4"/>
      <c r="AIK95" s="4"/>
      <c r="AIL95" s="4"/>
      <c r="AIM95" s="4"/>
      <c r="AIN95" s="4"/>
      <c r="AIO95" s="4"/>
      <c r="AIP95" s="4"/>
      <c r="AIQ95" s="4"/>
      <c r="AIR95" s="4"/>
      <c r="AIS95" s="4"/>
      <c r="AIT95" s="4"/>
      <c r="AIU95" s="4"/>
      <c r="AIV95" s="4"/>
      <c r="AIW95" s="4"/>
      <c r="AIX95" s="4"/>
      <c r="AIY95" s="4"/>
      <c r="AIZ95" s="4"/>
      <c r="AJA95" s="4"/>
      <c r="AJB95" s="4"/>
      <c r="AJC95" s="4"/>
      <c r="AJD95" s="4"/>
      <c r="AJE95" s="4"/>
      <c r="AJF95" s="4"/>
      <c r="AJG95" s="4"/>
      <c r="AJH95" s="4"/>
      <c r="AJI95" s="4"/>
      <c r="AJJ95" s="4"/>
      <c r="AJK95" s="4"/>
      <c r="AJL95" s="4"/>
      <c r="AJM95" s="4"/>
      <c r="AJN95" s="4"/>
      <c r="AJO95" s="4"/>
      <c r="AJP95" s="4"/>
      <c r="AJQ95" s="4"/>
      <c r="AJR95" s="4"/>
      <c r="AJS95" s="4"/>
      <c r="AJT95" s="4"/>
      <c r="AJU95" s="4"/>
      <c r="AJV95" s="4"/>
      <c r="AJW95" s="4"/>
      <c r="AJX95" s="4"/>
      <c r="AJY95" s="4"/>
      <c r="AJZ95" s="4"/>
      <c r="AKA95" s="4"/>
      <c r="AKB95" s="4"/>
      <c r="AKC95" s="4"/>
      <c r="AKD95" s="4"/>
      <c r="AKE95" s="4"/>
      <c r="AKF95" s="4"/>
      <c r="AKG95" s="4"/>
      <c r="AKH95" s="4"/>
      <c r="AKI95" s="4"/>
      <c r="AKJ95" s="4"/>
      <c r="AKK95" s="4"/>
      <c r="AKL95" s="4"/>
      <c r="AKM95" s="4"/>
      <c r="AKN95" s="4"/>
      <c r="AKO95" s="4"/>
      <c r="AKP95" s="4"/>
      <c r="AKQ95" s="4"/>
      <c r="AKR95" s="4"/>
      <c r="AKS95" s="4"/>
      <c r="AKT95" s="4"/>
      <c r="AKU95" s="4"/>
      <c r="AKV95" s="4"/>
      <c r="AKW95" s="4"/>
      <c r="AKX95" s="4"/>
      <c r="AKY95" s="4"/>
      <c r="AKZ95" s="4"/>
      <c r="ALA95" s="4"/>
      <c r="ALB95" s="4"/>
      <c r="ALC95" s="4"/>
      <c r="ALD95" s="4"/>
      <c r="ALE95" s="4"/>
      <c r="ALF95" s="4"/>
      <c r="ALG95" s="4"/>
      <c r="ALH95" s="4"/>
      <c r="ALI95" s="4"/>
      <c r="ALJ95" s="4"/>
      <c r="ALK95" s="4"/>
      <c r="ALL95" s="4"/>
      <c r="ALM95" s="4"/>
      <c r="ALN95" s="4"/>
      <c r="ALO95" s="4"/>
      <c r="ALP95" s="4"/>
      <c r="ALQ95" s="4"/>
      <c r="ALR95" s="4"/>
      <c r="ALS95" s="4"/>
      <c r="ALT95" s="4"/>
      <c r="ALU95" s="4"/>
    </row>
    <row r="96" spans="1:1009" ht="21" customHeight="1" x14ac:dyDescent="0.3">
      <c r="E96" s="1" t="s">
        <v>4</v>
      </c>
      <c r="F96" s="1" t="s">
        <v>5</v>
      </c>
      <c r="G96" s="1" t="s">
        <v>6</v>
      </c>
      <c r="J96" s="186" t="s">
        <v>2</v>
      </c>
      <c r="K96" s="186"/>
      <c r="L96" s="186"/>
      <c r="M96" s="186"/>
      <c r="N96" s="186"/>
      <c r="O96" s="186"/>
      <c r="T96" s="1" t="s">
        <v>4</v>
      </c>
      <c r="U96" s="1" t="s">
        <v>5</v>
      </c>
      <c r="V96" s="1" t="s">
        <v>6</v>
      </c>
      <c r="Y96" s="186" t="s">
        <v>2</v>
      </c>
      <c r="Z96" s="186"/>
      <c r="AA96" s="186"/>
      <c r="AB96" s="186"/>
      <c r="AC96" s="186"/>
      <c r="AD96" s="186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4"/>
      <c r="MP96" s="4"/>
      <c r="MQ96" s="4"/>
      <c r="MR96" s="4"/>
      <c r="MS96" s="4"/>
      <c r="MT96" s="4"/>
      <c r="MU96" s="4"/>
      <c r="MV96" s="4"/>
      <c r="MW96" s="4"/>
      <c r="MX96" s="4"/>
      <c r="MY96" s="4"/>
      <c r="MZ96" s="4"/>
      <c r="NA96" s="4"/>
      <c r="NB96" s="4"/>
      <c r="NC96" s="4"/>
      <c r="ND96" s="4"/>
      <c r="NE96" s="4"/>
      <c r="NF96" s="4"/>
      <c r="NG96" s="4"/>
      <c r="NH96" s="4"/>
      <c r="NI96" s="4"/>
      <c r="NJ96" s="4"/>
      <c r="NK96" s="4"/>
      <c r="NL96" s="4"/>
      <c r="NM96" s="4"/>
      <c r="NN96" s="4"/>
      <c r="NO96" s="4"/>
      <c r="NP96" s="4"/>
      <c r="NQ96" s="4"/>
      <c r="NR96" s="4"/>
      <c r="NS96" s="4"/>
      <c r="NT96" s="4"/>
      <c r="NU96" s="4"/>
      <c r="NV96" s="4"/>
      <c r="NW96" s="4"/>
      <c r="NX96" s="4"/>
      <c r="NY96" s="4"/>
      <c r="NZ96" s="4"/>
      <c r="OA96" s="4"/>
      <c r="OB96" s="4"/>
      <c r="OC96" s="4"/>
      <c r="OD96" s="4"/>
      <c r="OE96" s="4"/>
      <c r="OF96" s="4"/>
      <c r="OG96" s="4"/>
      <c r="OH96" s="4"/>
      <c r="OI96" s="4"/>
      <c r="OJ96" s="4"/>
      <c r="OK96" s="4"/>
      <c r="OL96" s="4"/>
      <c r="OM96" s="4"/>
      <c r="ON96" s="4"/>
      <c r="OO96" s="4"/>
      <c r="OP96" s="4"/>
      <c r="OQ96" s="4"/>
      <c r="OR96" s="4"/>
      <c r="OS96" s="4"/>
      <c r="OT96" s="4"/>
      <c r="OU96" s="4"/>
      <c r="OV96" s="4"/>
      <c r="OW96" s="4"/>
      <c r="OX96" s="4"/>
      <c r="OY96" s="4"/>
      <c r="OZ96" s="4"/>
      <c r="PA96" s="4"/>
      <c r="PB96" s="4"/>
      <c r="PC96" s="4"/>
      <c r="PD96" s="4"/>
      <c r="PE96" s="4"/>
      <c r="PF96" s="4"/>
      <c r="PG96" s="4"/>
      <c r="PH96" s="4"/>
      <c r="PI96" s="4"/>
      <c r="PJ96" s="4"/>
      <c r="PK96" s="4"/>
      <c r="PL96" s="4"/>
      <c r="PM96" s="4"/>
      <c r="PN96" s="4"/>
      <c r="PO96" s="4"/>
      <c r="PP96" s="4"/>
      <c r="PQ96" s="4"/>
      <c r="PR96" s="4"/>
      <c r="PS96" s="4"/>
      <c r="PT96" s="4"/>
      <c r="PU96" s="4"/>
      <c r="PV96" s="4"/>
      <c r="PW96" s="4"/>
      <c r="PX96" s="4"/>
      <c r="PY96" s="4"/>
      <c r="PZ96" s="4"/>
      <c r="QA96" s="4"/>
      <c r="QB96" s="4"/>
      <c r="QC96" s="4"/>
      <c r="QD96" s="4"/>
      <c r="QE96" s="4"/>
      <c r="QF96" s="4"/>
      <c r="QG96" s="4"/>
      <c r="QH96" s="4"/>
      <c r="QI96" s="4"/>
      <c r="QJ96" s="4"/>
      <c r="QK96" s="4"/>
      <c r="QL96" s="4"/>
      <c r="QM96" s="4"/>
      <c r="QN96" s="4"/>
      <c r="QO96" s="4"/>
      <c r="QP96" s="4"/>
      <c r="QQ96" s="4"/>
      <c r="QR96" s="4"/>
      <c r="QS96" s="4"/>
      <c r="QT96" s="4"/>
      <c r="QU96" s="4"/>
      <c r="QV96" s="4"/>
      <c r="QW96" s="4"/>
      <c r="QX96" s="4"/>
      <c r="QY96" s="4"/>
      <c r="QZ96" s="4"/>
      <c r="RA96" s="4"/>
      <c r="RB96" s="4"/>
      <c r="RC96" s="4"/>
      <c r="RD96" s="4"/>
      <c r="RE96" s="4"/>
      <c r="RF96" s="4"/>
      <c r="RG96" s="4"/>
      <c r="RH96" s="4"/>
      <c r="RI96" s="4"/>
      <c r="RJ96" s="4"/>
      <c r="RK96" s="4"/>
      <c r="RL96" s="4"/>
      <c r="RM96" s="4"/>
      <c r="RN96" s="4"/>
      <c r="RO96" s="4"/>
      <c r="RP96" s="4"/>
      <c r="RQ96" s="4"/>
      <c r="RR96" s="4"/>
      <c r="RS96" s="4"/>
      <c r="RT96" s="4"/>
      <c r="RU96" s="4"/>
      <c r="RV96" s="4"/>
      <c r="RW96" s="4"/>
      <c r="RX96" s="4"/>
      <c r="RY96" s="4"/>
      <c r="RZ96" s="4"/>
      <c r="SA96" s="4"/>
      <c r="SB96" s="4"/>
      <c r="SC96" s="4"/>
      <c r="SD96" s="4"/>
      <c r="SE96" s="4"/>
      <c r="SF96" s="4"/>
      <c r="SG96" s="4"/>
      <c r="SH96" s="4"/>
      <c r="SI96" s="4"/>
      <c r="SJ96" s="4"/>
      <c r="SK96" s="4"/>
      <c r="SL96" s="4"/>
      <c r="SM96" s="4"/>
      <c r="SN96" s="4"/>
      <c r="SO96" s="4"/>
      <c r="SP96" s="4"/>
      <c r="SQ96" s="4"/>
      <c r="SR96" s="4"/>
      <c r="SS96" s="4"/>
      <c r="ST96" s="4"/>
      <c r="SU96" s="4"/>
      <c r="SV96" s="4"/>
      <c r="SW96" s="4"/>
      <c r="SX96" s="4"/>
      <c r="SY96" s="4"/>
      <c r="SZ96" s="4"/>
      <c r="TA96" s="4"/>
      <c r="TB96" s="4"/>
      <c r="TC96" s="4"/>
      <c r="TD96" s="4"/>
      <c r="TE96" s="4"/>
      <c r="TF96" s="4"/>
      <c r="TG96" s="4"/>
      <c r="TH96" s="4"/>
      <c r="TI96" s="4"/>
      <c r="TJ96" s="4"/>
      <c r="TK96" s="4"/>
      <c r="TL96" s="4"/>
      <c r="TM96" s="4"/>
      <c r="TN96" s="4"/>
      <c r="TO96" s="4"/>
      <c r="TP96" s="4"/>
      <c r="TQ96" s="4"/>
      <c r="TR96" s="4"/>
      <c r="TS96" s="4"/>
      <c r="TT96" s="4"/>
      <c r="TU96" s="4"/>
      <c r="TV96" s="4"/>
      <c r="TW96" s="4"/>
      <c r="TX96" s="4"/>
      <c r="TY96" s="4"/>
      <c r="TZ96" s="4"/>
      <c r="UA96" s="4"/>
      <c r="UB96" s="4"/>
      <c r="UC96" s="4"/>
      <c r="UD96" s="4"/>
      <c r="UE96" s="4"/>
      <c r="UF96" s="4"/>
      <c r="UG96" s="4"/>
      <c r="UH96" s="4"/>
      <c r="UI96" s="4"/>
      <c r="UJ96" s="4"/>
      <c r="UK96" s="4"/>
      <c r="UL96" s="4"/>
      <c r="UM96" s="4"/>
      <c r="UN96" s="4"/>
      <c r="UO96" s="4"/>
      <c r="UP96" s="4"/>
      <c r="UQ96" s="4"/>
      <c r="UR96" s="4"/>
      <c r="US96" s="4"/>
      <c r="UT96" s="4"/>
      <c r="UU96" s="4"/>
      <c r="UV96" s="4"/>
      <c r="UW96" s="4"/>
      <c r="UX96" s="4"/>
      <c r="UY96" s="4"/>
      <c r="UZ96" s="4"/>
      <c r="VA96" s="4"/>
      <c r="VB96" s="4"/>
      <c r="VC96" s="4"/>
      <c r="VD96" s="4"/>
      <c r="VE96" s="4"/>
      <c r="VF96" s="4"/>
      <c r="VG96" s="4"/>
      <c r="VH96" s="4"/>
      <c r="VI96" s="4"/>
      <c r="VJ96" s="4"/>
      <c r="VK96" s="4"/>
      <c r="VL96" s="4"/>
      <c r="VM96" s="4"/>
      <c r="VN96" s="4"/>
      <c r="VO96" s="4"/>
      <c r="VP96" s="4"/>
      <c r="VQ96" s="4"/>
      <c r="VR96" s="4"/>
      <c r="VS96" s="4"/>
      <c r="VT96" s="4"/>
      <c r="VU96" s="4"/>
      <c r="VV96" s="4"/>
      <c r="VW96" s="4"/>
      <c r="VX96" s="4"/>
      <c r="VY96" s="4"/>
      <c r="VZ96" s="4"/>
      <c r="WA96" s="4"/>
      <c r="WB96" s="4"/>
      <c r="WC96" s="4"/>
      <c r="WD96" s="4"/>
      <c r="WE96" s="4"/>
      <c r="WF96" s="4"/>
      <c r="WG96" s="4"/>
      <c r="WH96" s="4"/>
      <c r="WI96" s="4"/>
      <c r="WJ96" s="4"/>
      <c r="WK96" s="4"/>
      <c r="WL96" s="4"/>
      <c r="WM96" s="4"/>
      <c r="WN96" s="4"/>
      <c r="WO96" s="4"/>
      <c r="WP96" s="4"/>
      <c r="WQ96" s="4"/>
      <c r="WR96" s="4"/>
      <c r="WS96" s="4"/>
      <c r="WT96" s="4"/>
      <c r="WU96" s="4"/>
      <c r="WV96" s="4"/>
      <c r="WW96" s="4"/>
      <c r="WX96" s="4"/>
      <c r="WY96" s="4"/>
      <c r="WZ96" s="4"/>
      <c r="XA96" s="4"/>
      <c r="XB96" s="4"/>
      <c r="XC96" s="4"/>
      <c r="XD96" s="4"/>
      <c r="XE96" s="4"/>
      <c r="XF96" s="4"/>
      <c r="XG96" s="4"/>
      <c r="XH96" s="4"/>
      <c r="XI96" s="4"/>
      <c r="XJ96" s="4"/>
      <c r="XK96" s="4"/>
      <c r="XL96" s="4"/>
      <c r="XM96" s="4"/>
      <c r="XN96" s="4"/>
      <c r="XO96" s="4"/>
      <c r="XP96" s="4"/>
      <c r="XQ96" s="4"/>
      <c r="XR96" s="4"/>
      <c r="XS96" s="4"/>
      <c r="XT96" s="4"/>
      <c r="XU96" s="4"/>
      <c r="XV96" s="4"/>
      <c r="XW96" s="4"/>
      <c r="XX96" s="4"/>
      <c r="XY96" s="4"/>
      <c r="XZ96" s="4"/>
      <c r="YA96" s="4"/>
      <c r="YB96" s="4"/>
      <c r="YC96" s="4"/>
      <c r="YD96" s="4"/>
      <c r="YE96" s="4"/>
      <c r="YF96" s="4"/>
      <c r="YG96" s="4"/>
      <c r="YH96" s="4"/>
      <c r="YI96" s="4"/>
      <c r="YJ96" s="4"/>
      <c r="YK96" s="4"/>
      <c r="YL96" s="4"/>
      <c r="YM96" s="4"/>
      <c r="YN96" s="4"/>
      <c r="YO96" s="4"/>
      <c r="YP96" s="4"/>
      <c r="YQ96" s="4"/>
      <c r="YR96" s="4"/>
      <c r="YS96" s="4"/>
      <c r="YT96" s="4"/>
      <c r="YU96" s="4"/>
      <c r="YV96" s="4"/>
      <c r="YW96" s="4"/>
      <c r="YX96" s="4"/>
      <c r="YY96" s="4"/>
      <c r="YZ96" s="4"/>
      <c r="ZA96" s="4"/>
      <c r="ZB96" s="4"/>
      <c r="ZC96" s="4"/>
      <c r="ZD96" s="4"/>
      <c r="ZE96" s="4"/>
      <c r="ZF96" s="4"/>
      <c r="ZG96" s="4"/>
      <c r="ZH96" s="4"/>
      <c r="ZI96" s="4"/>
      <c r="ZJ96" s="4"/>
      <c r="ZK96" s="4"/>
      <c r="ZL96" s="4"/>
      <c r="ZM96" s="4"/>
      <c r="ZN96" s="4"/>
      <c r="ZO96" s="4"/>
      <c r="ZP96" s="4"/>
      <c r="ZQ96" s="4"/>
      <c r="ZR96" s="4"/>
      <c r="ZS96" s="4"/>
      <c r="ZT96" s="4"/>
      <c r="ZU96" s="4"/>
      <c r="ZV96" s="4"/>
      <c r="ZW96" s="4"/>
      <c r="ZX96" s="4"/>
      <c r="ZY96" s="4"/>
      <c r="ZZ96" s="4"/>
      <c r="AAA96" s="4"/>
      <c r="AAB96" s="4"/>
      <c r="AAC96" s="4"/>
      <c r="AAD96" s="4"/>
      <c r="AAE96" s="4"/>
      <c r="AAF96" s="4"/>
      <c r="AAG96" s="4"/>
      <c r="AAH96" s="4"/>
      <c r="AAI96" s="4"/>
      <c r="AAJ96" s="4"/>
      <c r="AAK96" s="4"/>
      <c r="AAL96" s="4"/>
      <c r="AAM96" s="4"/>
      <c r="AAN96" s="4"/>
      <c r="AAO96" s="4"/>
      <c r="AAP96" s="4"/>
      <c r="AAQ96" s="4"/>
      <c r="AAR96" s="4"/>
      <c r="AAS96" s="4"/>
      <c r="AAT96" s="4"/>
      <c r="AAU96" s="4"/>
      <c r="AAV96" s="4"/>
      <c r="AAW96" s="4"/>
      <c r="AAX96" s="4"/>
      <c r="AAY96" s="4"/>
      <c r="AAZ96" s="4"/>
      <c r="ABA96" s="4"/>
      <c r="ABB96" s="4"/>
      <c r="ABC96" s="4"/>
      <c r="ABD96" s="4"/>
      <c r="ABE96" s="4"/>
      <c r="ABF96" s="4"/>
      <c r="ABG96" s="4"/>
      <c r="ABH96" s="4"/>
      <c r="ABI96" s="4"/>
      <c r="ABJ96" s="4"/>
      <c r="ABK96" s="4"/>
      <c r="ABL96" s="4"/>
      <c r="ABM96" s="4"/>
      <c r="ABN96" s="4"/>
      <c r="ABO96" s="4"/>
      <c r="ABP96" s="4"/>
      <c r="ABQ96" s="4"/>
      <c r="ABR96" s="4"/>
      <c r="ABS96" s="4"/>
      <c r="ABT96" s="4"/>
      <c r="ABU96" s="4"/>
      <c r="ABV96" s="4"/>
      <c r="ABW96" s="4"/>
      <c r="ABX96" s="4"/>
      <c r="ABY96" s="4"/>
      <c r="ABZ96" s="4"/>
      <c r="ACA96" s="4"/>
      <c r="ACB96" s="4"/>
      <c r="ACC96" s="4"/>
      <c r="ACD96" s="4"/>
      <c r="ACE96" s="4"/>
      <c r="ACF96" s="4"/>
      <c r="ACG96" s="4"/>
      <c r="ACH96" s="4"/>
      <c r="ACI96" s="4"/>
      <c r="ACJ96" s="4"/>
      <c r="ACK96" s="4"/>
      <c r="ACL96" s="4"/>
      <c r="ACM96" s="4"/>
      <c r="ACN96" s="4"/>
      <c r="ACO96" s="4"/>
      <c r="ACP96" s="4"/>
      <c r="ACQ96" s="4"/>
      <c r="ACR96" s="4"/>
      <c r="ACS96" s="4"/>
      <c r="ACT96" s="4"/>
      <c r="ACU96" s="4"/>
      <c r="ACV96" s="4"/>
      <c r="ACW96" s="4"/>
      <c r="ACX96" s="4"/>
      <c r="ACY96" s="4"/>
      <c r="ACZ96" s="4"/>
      <c r="ADA96" s="4"/>
      <c r="ADB96" s="4"/>
      <c r="ADC96" s="4"/>
      <c r="ADD96" s="4"/>
      <c r="ADE96" s="4"/>
      <c r="ADF96" s="4"/>
      <c r="ADG96" s="4"/>
      <c r="ADH96" s="4"/>
      <c r="ADI96" s="4"/>
      <c r="ADJ96" s="4"/>
      <c r="ADK96" s="4"/>
      <c r="ADL96" s="4"/>
      <c r="ADM96" s="4"/>
      <c r="ADN96" s="4"/>
      <c r="ADO96" s="4"/>
      <c r="ADP96" s="4"/>
      <c r="ADQ96" s="4"/>
      <c r="ADR96" s="4"/>
      <c r="ADS96" s="4"/>
      <c r="ADT96" s="4"/>
      <c r="ADU96" s="4"/>
      <c r="ADV96" s="4"/>
      <c r="ADW96" s="4"/>
      <c r="ADX96" s="4"/>
      <c r="ADY96" s="4"/>
      <c r="ADZ96" s="4"/>
      <c r="AEA96" s="4"/>
      <c r="AEB96" s="4"/>
      <c r="AEC96" s="4"/>
      <c r="AED96" s="4"/>
      <c r="AEE96" s="4"/>
      <c r="AEF96" s="4"/>
      <c r="AEG96" s="4"/>
      <c r="AEH96" s="4"/>
      <c r="AEI96" s="4"/>
      <c r="AEJ96" s="4"/>
      <c r="AEK96" s="4"/>
      <c r="AEL96" s="4"/>
      <c r="AEM96" s="4"/>
      <c r="AEN96" s="4"/>
      <c r="AEO96" s="4"/>
      <c r="AEP96" s="4"/>
      <c r="AEQ96" s="4"/>
      <c r="AER96" s="4"/>
      <c r="AES96" s="4"/>
      <c r="AET96" s="4"/>
      <c r="AEU96" s="4"/>
      <c r="AEV96" s="4"/>
      <c r="AEW96" s="4"/>
      <c r="AEX96" s="4"/>
      <c r="AEY96" s="4"/>
      <c r="AEZ96" s="4"/>
      <c r="AFA96" s="4"/>
      <c r="AFB96" s="4"/>
      <c r="AFC96" s="4"/>
      <c r="AFD96" s="4"/>
      <c r="AFE96" s="4"/>
      <c r="AFF96" s="4"/>
      <c r="AFG96" s="4"/>
      <c r="AFH96" s="4"/>
      <c r="AFI96" s="4"/>
      <c r="AFJ96" s="4"/>
      <c r="AFK96" s="4"/>
      <c r="AFL96" s="4"/>
      <c r="AFM96" s="4"/>
      <c r="AFN96" s="4"/>
      <c r="AFO96" s="4"/>
      <c r="AFP96" s="4"/>
      <c r="AFQ96" s="4"/>
      <c r="AFR96" s="4"/>
      <c r="AFS96" s="4"/>
      <c r="AFT96" s="4"/>
      <c r="AFU96" s="4"/>
      <c r="AFV96" s="4"/>
      <c r="AFW96" s="4"/>
      <c r="AFX96" s="4"/>
      <c r="AFY96" s="4"/>
      <c r="AFZ96" s="4"/>
      <c r="AGA96" s="4"/>
      <c r="AGB96" s="4"/>
      <c r="AGC96" s="4"/>
      <c r="AGD96" s="4"/>
      <c r="AGE96" s="4"/>
      <c r="AGF96" s="4"/>
      <c r="AGG96" s="4"/>
      <c r="AGH96" s="4"/>
      <c r="AGI96" s="4"/>
      <c r="AGJ96" s="4"/>
      <c r="AGK96" s="4"/>
      <c r="AGL96" s="4"/>
      <c r="AGM96" s="4"/>
      <c r="AGN96" s="4"/>
      <c r="AGO96" s="4"/>
      <c r="AGP96" s="4"/>
      <c r="AGQ96" s="4"/>
      <c r="AGR96" s="4"/>
      <c r="AGS96" s="4"/>
      <c r="AGT96" s="4"/>
      <c r="AGU96" s="4"/>
      <c r="AGV96" s="4"/>
      <c r="AGW96" s="4"/>
      <c r="AGX96" s="4"/>
      <c r="AGY96" s="4"/>
      <c r="AGZ96" s="4"/>
      <c r="AHA96" s="4"/>
      <c r="AHB96" s="4"/>
      <c r="AHC96" s="4"/>
      <c r="AHD96" s="4"/>
      <c r="AHE96" s="4"/>
      <c r="AHF96" s="4"/>
      <c r="AHG96" s="4"/>
      <c r="AHH96" s="4"/>
      <c r="AHI96" s="4"/>
      <c r="AHJ96" s="4"/>
      <c r="AHK96" s="4"/>
      <c r="AHL96" s="4"/>
      <c r="AHM96" s="4"/>
      <c r="AHN96" s="4"/>
      <c r="AHO96" s="4"/>
      <c r="AHP96" s="4"/>
      <c r="AHQ96" s="4"/>
      <c r="AHR96" s="4"/>
      <c r="AHS96" s="4"/>
      <c r="AHT96" s="4"/>
      <c r="AHU96" s="4"/>
      <c r="AHV96" s="4"/>
      <c r="AHW96" s="4"/>
      <c r="AHX96" s="4"/>
      <c r="AHY96" s="4"/>
      <c r="AHZ96" s="4"/>
      <c r="AIA96" s="4"/>
      <c r="AIB96" s="4"/>
      <c r="AIC96" s="4"/>
      <c r="AID96" s="4"/>
      <c r="AIE96" s="4"/>
      <c r="AIF96" s="4"/>
      <c r="AIG96" s="4"/>
      <c r="AIH96" s="4"/>
      <c r="AII96" s="4"/>
      <c r="AIJ96" s="4"/>
      <c r="AIK96" s="4"/>
      <c r="AIL96" s="4"/>
      <c r="AIM96" s="4"/>
      <c r="AIN96" s="4"/>
      <c r="AIO96" s="4"/>
      <c r="AIP96" s="4"/>
      <c r="AIQ96" s="4"/>
      <c r="AIR96" s="4"/>
      <c r="AIS96" s="4"/>
      <c r="AIT96" s="4"/>
      <c r="AIU96" s="4"/>
      <c r="AIV96" s="4"/>
      <c r="AIW96" s="4"/>
      <c r="AIX96" s="4"/>
      <c r="AIY96" s="4"/>
      <c r="AIZ96" s="4"/>
      <c r="AJA96" s="4"/>
      <c r="AJB96" s="4"/>
      <c r="AJC96" s="4"/>
      <c r="AJD96" s="4"/>
      <c r="AJE96" s="4"/>
      <c r="AJF96" s="4"/>
      <c r="AJG96" s="4"/>
      <c r="AJH96" s="4"/>
      <c r="AJI96" s="4"/>
      <c r="AJJ96" s="4"/>
      <c r="AJK96" s="4"/>
      <c r="AJL96" s="4"/>
      <c r="AJM96" s="4"/>
      <c r="AJN96" s="4"/>
      <c r="AJO96" s="4"/>
      <c r="AJP96" s="4"/>
      <c r="AJQ96" s="4"/>
      <c r="AJR96" s="4"/>
      <c r="AJS96" s="4"/>
      <c r="AJT96" s="4"/>
      <c r="AJU96" s="4"/>
      <c r="AJV96" s="4"/>
      <c r="AJW96" s="4"/>
      <c r="AJX96" s="4"/>
      <c r="AJY96" s="4"/>
      <c r="AJZ96" s="4"/>
      <c r="AKA96" s="4"/>
      <c r="AKB96" s="4"/>
      <c r="AKC96" s="4"/>
      <c r="AKD96" s="4"/>
      <c r="AKE96" s="4"/>
      <c r="AKF96" s="4"/>
      <c r="AKG96" s="4"/>
      <c r="AKH96" s="4"/>
      <c r="AKI96" s="4"/>
      <c r="AKJ96" s="4"/>
      <c r="AKK96" s="4"/>
      <c r="AKL96" s="4"/>
      <c r="AKM96" s="4"/>
      <c r="AKN96" s="4"/>
      <c r="AKO96" s="4"/>
      <c r="AKP96" s="4"/>
      <c r="AKQ96" s="4"/>
      <c r="AKR96" s="4"/>
      <c r="AKS96" s="4"/>
      <c r="AKT96" s="4"/>
      <c r="AKU96" s="4"/>
      <c r="AKV96" s="4"/>
      <c r="AKW96" s="4"/>
      <c r="AKX96" s="4"/>
      <c r="AKY96" s="4"/>
      <c r="AKZ96" s="4"/>
      <c r="ALA96" s="4"/>
      <c r="ALB96" s="4"/>
      <c r="ALC96" s="4"/>
      <c r="ALD96" s="4"/>
      <c r="ALE96" s="4"/>
      <c r="ALF96" s="4"/>
      <c r="ALG96" s="4"/>
      <c r="ALH96" s="4"/>
      <c r="ALI96" s="4"/>
      <c r="ALJ96" s="4"/>
      <c r="ALK96" s="4"/>
      <c r="ALL96" s="4"/>
      <c r="ALM96" s="4"/>
      <c r="ALN96" s="4"/>
      <c r="ALO96" s="4"/>
      <c r="ALP96" s="4"/>
      <c r="ALQ96" s="4"/>
      <c r="ALR96" s="4"/>
      <c r="ALS96" s="4"/>
      <c r="ALT96" s="4"/>
      <c r="ALU96" s="4"/>
    </row>
    <row r="97" spans="1:1009" ht="5.0999999999999996" customHeight="1" x14ac:dyDescent="0.3">
      <c r="B97" s="10"/>
      <c r="C97" s="10"/>
      <c r="D97" s="4"/>
      <c r="F97" s="10"/>
      <c r="G97" s="4"/>
      <c r="J97" s="186"/>
      <c r="K97" s="186"/>
      <c r="L97" s="186"/>
      <c r="M97" s="186"/>
      <c r="N97" s="186"/>
      <c r="O97" s="186"/>
      <c r="Q97" s="10"/>
      <c r="R97" s="10"/>
      <c r="S97" s="4"/>
      <c r="U97" s="10"/>
      <c r="V97" s="4"/>
      <c r="Y97" s="186"/>
      <c r="Z97" s="186"/>
      <c r="AA97" s="186"/>
      <c r="AB97" s="186"/>
      <c r="AC97" s="186"/>
      <c r="AD97" s="186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  <c r="IY97" s="4"/>
      <c r="IZ97" s="4"/>
      <c r="JA97" s="4"/>
      <c r="JB97" s="4"/>
      <c r="JC97" s="4"/>
      <c r="JD97" s="4"/>
      <c r="JE97" s="4"/>
      <c r="JF97" s="4"/>
      <c r="JG97" s="4"/>
      <c r="JH97" s="4"/>
      <c r="JI97" s="4"/>
      <c r="JJ97" s="4"/>
      <c r="JK97" s="4"/>
      <c r="JL97" s="4"/>
      <c r="JM97" s="4"/>
      <c r="JN97" s="4"/>
      <c r="JO97" s="4"/>
      <c r="JP97" s="4"/>
      <c r="JQ97" s="4"/>
      <c r="JR97" s="4"/>
      <c r="JS97" s="4"/>
      <c r="JT97" s="4"/>
      <c r="JU97" s="4"/>
      <c r="JV97" s="4"/>
      <c r="JW97" s="4"/>
      <c r="JX97" s="4"/>
      <c r="JY97" s="4"/>
      <c r="JZ97" s="4"/>
      <c r="KA97" s="4"/>
      <c r="KB97" s="4"/>
      <c r="KC97" s="4"/>
      <c r="KD97" s="4"/>
      <c r="KE97" s="4"/>
      <c r="KF97" s="4"/>
      <c r="KG97" s="4"/>
      <c r="KH97" s="4"/>
      <c r="KI97" s="4"/>
      <c r="KJ97" s="4"/>
      <c r="KK97" s="4"/>
      <c r="KL97" s="4"/>
      <c r="KM97" s="4"/>
      <c r="KN97" s="4"/>
      <c r="KO97" s="4"/>
      <c r="KP97" s="4"/>
      <c r="KQ97" s="4"/>
      <c r="KR97" s="4"/>
      <c r="KS97" s="4"/>
      <c r="KT97" s="4"/>
      <c r="KU97" s="4"/>
      <c r="KV97" s="4"/>
      <c r="KW97" s="4"/>
      <c r="KX97" s="4"/>
      <c r="KY97" s="4"/>
      <c r="KZ97" s="4"/>
      <c r="LA97" s="4"/>
      <c r="LB97" s="4"/>
      <c r="LC97" s="4"/>
      <c r="LD97" s="4"/>
      <c r="LE97" s="4"/>
      <c r="LF97" s="4"/>
      <c r="LG97" s="4"/>
      <c r="LH97" s="4"/>
      <c r="LI97" s="4"/>
      <c r="LJ97" s="4"/>
      <c r="LK97" s="4"/>
      <c r="LL97" s="4"/>
      <c r="LM97" s="4"/>
      <c r="LN97" s="4"/>
      <c r="LO97" s="4"/>
      <c r="LP97" s="4"/>
      <c r="LQ97" s="4"/>
      <c r="LR97" s="4"/>
      <c r="LS97" s="4"/>
      <c r="LT97" s="4"/>
      <c r="LU97" s="4"/>
      <c r="LV97" s="4"/>
      <c r="LW97" s="4"/>
      <c r="LX97" s="4"/>
      <c r="LY97" s="4"/>
      <c r="LZ97" s="4"/>
      <c r="MA97" s="4"/>
      <c r="MB97" s="4"/>
      <c r="MC97" s="4"/>
      <c r="MD97" s="4"/>
      <c r="ME97" s="4"/>
      <c r="MF97" s="4"/>
      <c r="MG97" s="4"/>
      <c r="MH97" s="4"/>
      <c r="MI97" s="4"/>
      <c r="MJ97" s="4"/>
      <c r="MK97" s="4"/>
      <c r="ML97" s="4"/>
      <c r="MM97" s="4"/>
      <c r="MN97" s="4"/>
      <c r="MO97" s="4"/>
      <c r="MP97" s="4"/>
      <c r="MQ97" s="4"/>
      <c r="MR97" s="4"/>
      <c r="MS97" s="4"/>
      <c r="MT97" s="4"/>
      <c r="MU97" s="4"/>
      <c r="MV97" s="4"/>
      <c r="MW97" s="4"/>
      <c r="MX97" s="4"/>
      <c r="MY97" s="4"/>
      <c r="MZ97" s="4"/>
      <c r="NA97" s="4"/>
      <c r="NB97" s="4"/>
      <c r="NC97" s="4"/>
      <c r="ND97" s="4"/>
      <c r="NE97" s="4"/>
      <c r="NF97" s="4"/>
      <c r="NG97" s="4"/>
      <c r="NH97" s="4"/>
      <c r="NI97" s="4"/>
      <c r="NJ97" s="4"/>
      <c r="NK97" s="4"/>
      <c r="NL97" s="4"/>
      <c r="NM97" s="4"/>
      <c r="NN97" s="4"/>
      <c r="NO97" s="4"/>
      <c r="NP97" s="4"/>
      <c r="NQ97" s="4"/>
      <c r="NR97" s="4"/>
      <c r="NS97" s="4"/>
      <c r="NT97" s="4"/>
      <c r="NU97" s="4"/>
      <c r="NV97" s="4"/>
      <c r="NW97" s="4"/>
      <c r="NX97" s="4"/>
      <c r="NY97" s="4"/>
      <c r="NZ97" s="4"/>
      <c r="OA97" s="4"/>
      <c r="OB97" s="4"/>
      <c r="OC97" s="4"/>
      <c r="OD97" s="4"/>
      <c r="OE97" s="4"/>
      <c r="OF97" s="4"/>
      <c r="OG97" s="4"/>
      <c r="OH97" s="4"/>
      <c r="OI97" s="4"/>
      <c r="OJ97" s="4"/>
      <c r="OK97" s="4"/>
      <c r="OL97" s="4"/>
      <c r="OM97" s="4"/>
      <c r="ON97" s="4"/>
      <c r="OO97" s="4"/>
      <c r="OP97" s="4"/>
      <c r="OQ97" s="4"/>
      <c r="OR97" s="4"/>
      <c r="OS97" s="4"/>
      <c r="OT97" s="4"/>
      <c r="OU97" s="4"/>
      <c r="OV97" s="4"/>
      <c r="OW97" s="4"/>
      <c r="OX97" s="4"/>
      <c r="OY97" s="4"/>
      <c r="OZ97" s="4"/>
      <c r="PA97" s="4"/>
      <c r="PB97" s="4"/>
      <c r="PC97" s="4"/>
      <c r="PD97" s="4"/>
      <c r="PE97" s="4"/>
      <c r="PF97" s="4"/>
      <c r="PG97" s="4"/>
      <c r="PH97" s="4"/>
      <c r="PI97" s="4"/>
      <c r="PJ97" s="4"/>
      <c r="PK97" s="4"/>
      <c r="PL97" s="4"/>
      <c r="PM97" s="4"/>
      <c r="PN97" s="4"/>
      <c r="PO97" s="4"/>
      <c r="PP97" s="4"/>
      <c r="PQ97" s="4"/>
      <c r="PR97" s="4"/>
      <c r="PS97" s="4"/>
      <c r="PT97" s="4"/>
      <c r="PU97" s="4"/>
      <c r="PV97" s="4"/>
      <c r="PW97" s="4"/>
      <c r="PX97" s="4"/>
      <c r="PY97" s="4"/>
      <c r="PZ97" s="4"/>
      <c r="QA97" s="4"/>
      <c r="QB97" s="4"/>
      <c r="QC97" s="4"/>
      <c r="QD97" s="4"/>
      <c r="QE97" s="4"/>
      <c r="QF97" s="4"/>
      <c r="QG97" s="4"/>
      <c r="QH97" s="4"/>
      <c r="QI97" s="4"/>
      <c r="QJ97" s="4"/>
      <c r="QK97" s="4"/>
      <c r="QL97" s="4"/>
      <c r="QM97" s="4"/>
      <c r="QN97" s="4"/>
      <c r="QO97" s="4"/>
      <c r="QP97" s="4"/>
      <c r="QQ97" s="4"/>
      <c r="QR97" s="4"/>
      <c r="QS97" s="4"/>
      <c r="QT97" s="4"/>
      <c r="QU97" s="4"/>
      <c r="QV97" s="4"/>
      <c r="QW97" s="4"/>
      <c r="QX97" s="4"/>
      <c r="QY97" s="4"/>
      <c r="QZ97" s="4"/>
      <c r="RA97" s="4"/>
      <c r="RB97" s="4"/>
      <c r="RC97" s="4"/>
      <c r="RD97" s="4"/>
      <c r="RE97" s="4"/>
      <c r="RF97" s="4"/>
      <c r="RG97" s="4"/>
      <c r="RH97" s="4"/>
      <c r="RI97" s="4"/>
      <c r="RJ97" s="4"/>
      <c r="RK97" s="4"/>
      <c r="RL97" s="4"/>
      <c r="RM97" s="4"/>
      <c r="RN97" s="4"/>
      <c r="RO97" s="4"/>
      <c r="RP97" s="4"/>
      <c r="RQ97" s="4"/>
      <c r="RR97" s="4"/>
      <c r="RS97" s="4"/>
      <c r="RT97" s="4"/>
      <c r="RU97" s="4"/>
      <c r="RV97" s="4"/>
      <c r="RW97" s="4"/>
      <c r="RX97" s="4"/>
      <c r="RY97" s="4"/>
      <c r="RZ97" s="4"/>
      <c r="SA97" s="4"/>
      <c r="SB97" s="4"/>
      <c r="SC97" s="4"/>
      <c r="SD97" s="4"/>
      <c r="SE97" s="4"/>
      <c r="SF97" s="4"/>
      <c r="SG97" s="4"/>
      <c r="SH97" s="4"/>
      <c r="SI97" s="4"/>
      <c r="SJ97" s="4"/>
      <c r="SK97" s="4"/>
      <c r="SL97" s="4"/>
      <c r="SM97" s="4"/>
      <c r="SN97" s="4"/>
      <c r="SO97" s="4"/>
      <c r="SP97" s="4"/>
      <c r="SQ97" s="4"/>
      <c r="SR97" s="4"/>
      <c r="SS97" s="4"/>
      <c r="ST97" s="4"/>
      <c r="SU97" s="4"/>
      <c r="SV97" s="4"/>
      <c r="SW97" s="4"/>
      <c r="SX97" s="4"/>
      <c r="SY97" s="4"/>
      <c r="SZ97" s="4"/>
      <c r="TA97" s="4"/>
      <c r="TB97" s="4"/>
      <c r="TC97" s="4"/>
      <c r="TD97" s="4"/>
      <c r="TE97" s="4"/>
      <c r="TF97" s="4"/>
      <c r="TG97" s="4"/>
      <c r="TH97" s="4"/>
      <c r="TI97" s="4"/>
      <c r="TJ97" s="4"/>
      <c r="TK97" s="4"/>
      <c r="TL97" s="4"/>
      <c r="TM97" s="4"/>
      <c r="TN97" s="4"/>
      <c r="TO97" s="4"/>
      <c r="TP97" s="4"/>
      <c r="TQ97" s="4"/>
      <c r="TR97" s="4"/>
      <c r="TS97" s="4"/>
      <c r="TT97" s="4"/>
      <c r="TU97" s="4"/>
      <c r="TV97" s="4"/>
      <c r="TW97" s="4"/>
      <c r="TX97" s="4"/>
      <c r="TY97" s="4"/>
      <c r="TZ97" s="4"/>
      <c r="UA97" s="4"/>
      <c r="UB97" s="4"/>
      <c r="UC97" s="4"/>
      <c r="UD97" s="4"/>
      <c r="UE97" s="4"/>
      <c r="UF97" s="4"/>
      <c r="UG97" s="4"/>
      <c r="UH97" s="4"/>
      <c r="UI97" s="4"/>
      <c r="UJ97" s="4"/>
      <c r="UK97" s="4"/>
      <c r="UL97" s="4"/>
      <c r="UM97" s="4"/>
      <c r="UN97" s="4"/>
      <c r="UO97" s="4"/>
      <c r="UP97" s="4"/>
      <c r="UQ97" s="4"/>
      <c r="UR97" s="4"/>
      <c r="US97" s="4"/>
      <c r="UT97" s="4"/>
      <c r="UU97" s="4"/>
      <c r="UV97" s="4"/>
      <c r="UW97" s="4"/>
      <c r="UX97" s="4"/>
      <c r="UY97" s="4"/>
      <c r="UZ97" s="4"/>
      <c r="VA97" s="4"/>
      <c r="VB97" s="4"/>
      <c r="VC97" s="4"/>
      <c r="VD97" s="4"/>
      <c r="VE97" s="4"/>
      <c r="VF97" s="4"/>
      <c r="VG97" s="4"/>
      <c r="VH97" s="4"/>
      <c r="VI97" s="4"/>
      <c r="VJ97" s="4"/>
      <c r="VK97" s="4"/>
      <c r="VL97" s="4"/>
      <c r="VM97" s="4"/>
      <c r="VN97" s="4"/>
      <c r="VO97" s="4"/>
      <c r="VP97" s="4"/>
      <c r="VQ97" s="4"/>
      <c r="VR97" s="4"/>
      <c r="VS97" s="4"/>
      <c r="VT97" s="4"/>
      <c r="VU97" s="4"/>
      <c r="VV97" s="4"/>
      <c r="VW97" s="4"/>
      <c r="VX97" s="4"/>
      <c r="VY97" s="4"/>
      <c r="VZ97" s="4"/>
      <c r="WA97" s="4"/>
      <c r="WB97" s="4"/>
      <c r="WC97" s="4"/>
      <c r="WD97" s="4"/>
      <c r="WE97" s="4"/>
      <c r="WF97" s="4"/>
      <c r="WG97" s="4"/>
      <c r="WH97" s="4"/>
      <c r="WI97" s="4"/>
      <c r="WJ97" s="4"/>
      <c r="WK97" s="4"/>
      <c r="WL97" s="4"/>
      <c r="WM97" s="4"/>
      <c r="WN97" s="4"/>
      <c r="WO97" s="4"/>
      <c r="WP97" s="4"/>
      <c r="WQ97" s="4"/>
      <c r="WR97" s="4"/>
      <c r="WS97" s="4"/>
      <c r="WT97" s="4"/>
      <c r="WU97" s="4"/>
      <c r="WV97" s="4"/>
      <c r="WW97" s="4"/>
      <c r="WX97" s="4"/>
      <c r="WY97" s="4"/>
      <c r="WZ97" s="4"/>
      <c r="XA97" s="4"/>
      <c r="XB97" s="4"/>
      <c r="XC97" s="4"/>
      <c r="XD97" s="4"/>
      <c r="XE97" s="4"/>
      <c r="XF97" s="4"/>
      <c r="XG97" s="4"/>
      <c r="XH97" s="4"/>
      <c r="XI97" s="4"/>
      <c r="XJ97" s="4"/>
      <c r="XK97" s="4"/>
      <c r="XL97" s="4"/>
      <c r="XM97" s="4"/>
      <c r="XN97" s="4"/>
      <c r="XO97" s="4"/>
      <c r="XP97" s="4"/>
      <c r="XQ97" s="4"/>
      <c r="XR97" s="4"/>
      <c r="XS97" s="4"/>
      <c r="XT97" s="4"/>
      <c r="XU97" s="4"/>
      <c r="XV97" s="4"/>
      <c r="XW97" s="4"/>
      <c r="XX97" s="4"/>
      <c r="XY97" s="4"/>
      <c r="XZ97" s="4"/>
      <c r="YA97" s="4"/>
      <c r="YB97" s="4"/>
      <c r="YC97" s="4"/>
      <c r="YD97" s="4"/>
      <c r="YE97" s="4"/>
      <c r="YF97" s="4"/>
      <c r="YG97" s="4"/>
      <c r="YH97" s="4"/>
      <c r="YI97" s="4"/>
      <c r="YJ97" s="4"/>
      <c r="YK97" s="4"/>
      <c r="YL97" s="4"/>
      <c r="YM97" s="4"/>
      <c r="YN97" s="4"/>
      <c r="YO97" s="4"/>
      <c r="YP97" s="4"/>
      <c r="YQ97" s="4"/>
      <c r="YR97" s="4"/>
      <c r="YS97" s="4"/>
      <c r="YT97" s="4"/>
      <c r="YU97" s="4"/>
      <c r="YV97" s="4"/>
      <c r="YW97" s="4"/>
      <c r="YX97" s="4"/>
      <c r="YY97" s="4"/>
      <c r="YZ97" s="4"/>
      <c r="ZA97" s="4"/>
      <c r="ZB97" s="4"/>
      <c r="ZC97" s="4"/>
      <c r="ZD97" s="4"/>
      <c r="ZE97" s="4"/>
      <c r="ZF97" s="4"/>
      <c r="ZG97" s="4"/>
      <c r="ZH97" s="4"/>
      <c r="ZI97" s="4"/>
      <c r="ZJ97" s="4"/>
      <c r="ZK97" s="4"/>
      <c r="ZL97" s="4"/>
      <c r="ZM97" s="4"/>
      <c r="ZN97" s="4"/>
      <c r="ZO97" s="4"/>
      <c r="ZP97" s="4"/>
      <c r="ZQ97" s="4"/>
      <c r="ZR97" s="4"/>
      <c r="ZS97" s="4"/>
      <c r="ZT97" s="4"/>
      <c r="ZU97" s="4"/>
      <c r="ZV97" s="4"/>
      <c r="ZW97" s="4"/>
      <c r="ZX97" s="4"/>
      <c r="ZY97" s="4"/>
      <c r="ZZ97" s="4"/>
      <c r="AAA97" s="4"/>
      <c r="AAB97" s="4"/>
      <c r="AAC97" s="4"/>
      <c r="AAD97" s="4"/>
      <c r="AAE97" s="4"/>
      <c r="AAF97" s="4"/>
      <c r="AAG97" s="4"/>
      <c r="AAH97" s="4"/>
      <c r="AAI97" s="4"/>
      <c r="AAJ97" s="4"/>
      <c r="AAK97" s="4"/>
      <c r="AAL97" s="4"/>
      <c r="AAM97" s="4"/>
      <c r="AAN97" s="4"/>
      <c r="AAO97" s="4"/>
      <c r="AAP97" s="4"/>
      <c r="AAQ97" s="4"/>
      <c r="AAR97" s="4"/>
      <c r="AAS97" s="4"/>
      <c r="AAT97" s="4"/>
      <c r="AAU97" s="4"/>
      <c r="AAV97" s="4"/>
      <c r="AAW97" s="4"/>
      <c r="AAX97" s="4"/>
      <c r="AAY97" s="4"/>
      <c r="AAZ97" s="4"/>
      <c r="ABA97" s="4"/>
      <c r="ABB97" s="4"/>
      <c r="ABC97" s="4"/>
      <c r="ABD97" s="4"/>
      <c r="ABE97" s="4"/>
      <c r="ABF97" s="4"/>
      <c r="ABG97" s="4"/>
      <c r="ABH97" s="4"/>
      <c r="ABI97" s="4"/>
      <c r="ABJ97" s="4"/>
      <c r="ABK97" s="4"/>
      <c r="ABL97" s="4"/>
      <c r="ABM97" s="4"/>
      <c r="ABN97" s="4"/>
      <c r="ABO97" s="4"/>
      <c r="ABP97" s="4"/>
      <c r="ABQ97" s="4"/>
      <c r="ABR97" s="4"/>
      <c r="ABS97" s="4"/>
      <c r="ABT97" s="4"/>
      <c r="ABU97" s="4"/>
      <c r="ABV97" s="4"/>
      <c r="ABW97" s="4"/>
      <c r="ABX97" s="4"/>
      <c r="ABY97" s="4"/>
      <c r="ABZ97" s="4"/>
      <c r="ACA97" s="4"/>
      <c r="ACB97" s="4"/>
      <c r="ACC97" s="4"/>
      <c r="ACD97" s="4"/>
      <c r="ACE97" s="4"/>
      <c r="ACF97" s="4"/>
      <c r="ACG97" s="4"/>
      <c r="ACH97" s="4"/>
      <c r="ACI97" s="4"/>
      <c r="ACJ97" s="4"/>
      <c r="ACK97" s="4"/>
      <c r="ACL97" s="4"/>
      <c r="ACM97" s="4"/>
      <c r="ACN97" s="4"/>
      <c r="ACO97" s="4"/>
      <c r="ACP97" s="4"/>
      <c r="ACQ97" s="4"/>
      <c r="ACR97" s="4"/>
      <c r="ACS97" s="4"/>
      <c r="ACT97" s="4"/>
      <c r="ACU97" s="4"/>
      <c r="ACV97" s="4"/>
      <c r="ACW97" s="4"/>
      <c r="ACX97" s="4"/>
      <c r="ACY97" s="4"/>
      <c r="ACZ97" s="4"/>
      <c r="ADA97" s="4"/>
      <c r="ADB97" s="4"/>
      <c r="ADC97" s="4"/>
      <c r="ADD97" s="4"/>
      <c r="ADE97" s="4"/>
      <c r="ADF97" s="4"/>
      <c r="ADG97" s="4"/>
      <c r="ADH97" s="4"/>
      <c r="ADI97" s="4"/>
      <c r="ADJ97" s="4"/>
      <c r="ADK97" s="4"/>
      <c r="ADL97" s="4"/>
      <c r="ADM97" s="4"/>
      <c r="ADN97" s="4"/>
      <c r="ADO97" s="4"/>
      <c r="ADP97" s="4"/>
      <c r="ADQ97" s="4"/>
      <c r="ADR97" s="4"/>
      <c r="ADS97" s="4"/>
      <c r="ADT97" s="4"/>
      <c r="ADU97" s="4"/>
      <c r="ADV97" s="4"/>
      <c r="ADW97" s="4"/>
      <c r="ADX97" s="4"/>
      <c r="ADY97" s="4"/>
      <c r="ADZ97" s="4"/>
      <c r="AEA97" s="4"/>
      <c r="AEB97" s="4"/>
      <c r="AEC97" s="4"/>
      <c r="AED97" s="4"/>
      <c r="AEE97" s="4"/>
      <c r="AEF97" s="4"/>
      <c r="AEG97" s="4"/>
      <c r="AEH97" s="4"/>
      <c r="AEI97" s="4"/>
      <c r="AEJ97" s="4"/>
      <c r="AEK97" s="4"/>
      <c r="AEL97" s="4"/>
      <c r="AEM97" s="4"/>
      <c r="AEN97" s="4"/>
      <c r="AEO97" s="4"/>
      <c r="AEP97" s="4"/>
      <c r="AEQ97" s="4"/>
      <c r="AER97" s="4"/>
      <c r="AES97" s="4"/>
      <c r="AET97" s="4"/>
      <c r="AEU97" s="4"/>
      <c r="AEV97" s="4"/>
      <c r="AEW97" s="4"/>
      <c r="AEX97" s="4"/>
      <c r="AEY97" s="4"/>
      <c r="AEZ97" s="4"/>
      <c r="AFA97" s="4"/>
      <c r="AFB97" s="4"/>
      <c r="AFC97" s="4"/>
      <c r="AFD97" s="4"/>
      <c r="AFE97" s="4"/>
      <c r="AFF97" s="4"/>
      <c r="AFG97" s="4"/>
      <c r="AFH97" s="4"/>
      <c r="AFI97" s="4"/>
      <c r="AFJ97" s="4"/>
      <c r="AFK97" s="4"/>
      <c r="AFL97" s="4"/>
      <c r="AFM97" s="4"/>
      <c r="AFN97" s="4"/>
      <c r="AFO97" s="4"/>
      <c r="AFP97" s="4"/>
      <c r="AFQ97" s="4"/>
      <c r="AFR97" s="4"/>
      <c r="AFS97" s="4"/>
      <c r="AFT97" s="4"/>
      <c r="AFU97" s="4"/>
      <c r="AFV97" s="4"/>
      <c r="AFW97" s="4"/>
      <c r="AFX97" s="4"/>
      <c r="AFY97" s="4"/>
      <c r="AFZ97" s="4"/>
      <c r="AGA97" s="4"/>
      <c r="AGB97" s="4"/>
      <c r="AGC97" s="4"/>
      <c r="AGD97" s="4"/>
      <c r="AGE97" s="4"/>
      <c r="AGF97" s="4"/>
      <c r="AGG97" s="4"/>
      <c r="AGH97" s="4"/>
      <c r="AGI97" s="4"/>
      <c r="AGJ97" s="4"/>
      <c r="AGK97" s="4"/>
      <c r="AGL97" s="4"/>
      <c r="AGM97" s="4"/>
      <c r="AGN97" s="4"/>
      <c r="AGO97" s="4"/>
      <c r="AGP97" s="4"/>
      <c r="AGQ97" s="4"/>
      <c r="AGR97" s="4"/>
      <c r="AGS97" s="4"/>
      <c r="AGT97" s="4"/>
      <c r="AGU97" s="4"/>
      <c r="AGV97" s="4"/>
      <c r="AGW97" s="4"/>
      <c r="AGX97" s="4"/>
      <c r="AGY97" s="4"/>
      <c r="AGZ97" s="4"/>
      <c r="AHA97" s="4"/>
      <c r="AHB97" s="4"/>
      <c r="AHC97" s="4"/>
      <c r="AHD97" s="4"/>
      <c r="AHE97" s="4"/>
      <c r="AHF97" s="4"/>
      <c r="AHG97" s="4"/>
      <c r="AHH97" s="4"/>
      <c r="AHI97" s="4"/>
      <c r="AHJ97" s="4"/>
      <c r="AHK97" s="4"/>
      <c r="AHL97" s="4"/>
      <c r="AHM97" s="4"/>
      <c r="AHN97" s="4"/>
      <c r="AHO97" s="4"/>
      <c r="AHP97" s="4"/>
      <c r="AHQ97" s="4"/>
      <c r="AHR97" s="4"/>
      <c r="AHS97" s="4"/>
      <c r="AHT97" s="4"/>
      <c r="AHU97" s="4"/>
      <c r="AHV97" s="4"/>
      <c r="AHW97" s="4"/>
      <c r="AHX97" s="4"/>
      <c r="AHY97" s="4"/>
      <c r="AHZ97" s="4"/>
      <c r="AIA97" s="4"/>
      <c r="AIB97" s="4"/>
      <c r="AIC97" s="4"/>
      <c r="AID97" s="4"/>
      <c r="AIE97" s="4"/>
      <c r="AIF97" s="4"/>
      <c r="AIG97" s="4"/>
      <c r="AIH97" s="4"/>
      <c r="AII97" s="4"/>
      <c r="AIJ97" s="4"/>
      <c r="AIK97" s="4"/>
      <c r="AIL97" s="4"/>
      <c r="AIM97" s="4"/>
      <c r="AIN97" s="4"/>
      <c r="AIO97" s="4"/>
      <c r="AIP97" s="4"/>
      <c r="AIQ97" s="4"/>
      <c r="AIR97" s="4"/>
      <c r="AIS97" s="4"/>
      <c r="AIT97" s="4"/>
      <c r="AIU97" s="4"/>
      <c r="AIV97" s="4"/>
      <c r="AIW97" s="4"/>
      <c r="AIX97" s="4"/>
      <c r="AIY97" s="4"/>
      <c r="AIZ97" s="4"/>
      <c r="AJA97" s="4"/>
      <c r="AJB97" s="4"/>
      <c r="AJC97" s="4"/>
      <c r="AJD97" s="4"/>
      <c r="AJE97" s="4"/>
      <c r="AJF97" s="4"/>
      <c r="AJG97" s="4"/>
      <c r="AJH97" s="4"/>
      <c r="AJI97" s="4"/>
      <c r="AJJ97" s="4"/>
      <c r="AJK97" s="4"/>
      <c r="AJL97" s="4"/>
      <c r="AJM97" s="4"/>
      <c r="AJN97" s="4"/>
      <c r="AJO97" s="4"/>
      <c r="AJP97" s="4"/>
      <c r="AJQ97" s="4"/>
      <c r="AJR97" s="4"/>
      <c r="AJS97" s="4"/>
      <c r="AJT97" s="4"/>
      <c r="AJU97" s="4"/>
      <c r="AJV97" s="4"/>
      <c r="AJW97" s="4"/>
      <c r="AJX97" s="4"/>
      <c r="AJY97" s="4"/>
      <c r="AJZ97" s="4"/>
      <c r="AKA97" s="4"/>
      <c r="AKB97" s="4"/>
      <c r="AKC97" s="4"/>
      <c r="AKD97" s="4"/>
      <c r="AKE97" s="4"/>
      <c r="AKF97" s="4"/>
      <c r="AKG97" s="4"/>
      <c r="AKH97" s="4"/>
      <c r="AKI97" s="4"/>
      <c r="AKJ97" s="4"/>
      <c r="AKK97" s="4"/>
      <c r="AKL97" s="4"/>
      <c r="AKM97" s="4"/>
      <c r="AKN97" s="4"/>
      <c r="AKO97" s="4"/>
      <c r="AKP97" s="4"/>
      <c r="AKQ97" s="4"/>
      <c r="AKR97" s="4"/>
      <c r="AKS97" s="4"/>
      <c r="AKT97" s="4"/>
      <c r="AKU97" s="4"/>
      <c r="AKV97" s="4"/>
      <c r="AKW97" s="4"/>
      <c r="AKX97" s="4"/>
      <c r="AKY97" s="4"/>
      <c r="AKZ97" s="4"/>
      <c r="ALA97" s="4"/>
      <c r="ALB97" s="4"/>
      <c r="ALC97" s="4"/>
      <c r="ALD97" s="4"/>
      <c r="ALE97" s="4"/>
      <c r="ALF97" s="4"/>
      <c r="ALG97" s="4"/>
      <c r="ALH97" s="4"/>
      <c r="ALI97" s="4"/>
      <c r="ALJ97" s="4"/>
      <c r="ALK97" s="4"/>
      <c r="ALL97" s="4"/>
      <c r="ALM97" s="4"/>
      <c r="ALN97" s="4"/>
      <c r="ALO97" s="4"/>
      <c r="ALP97" s="4"/>
      <c r="ALQ97" s="4"/>
      <c r="ALR97" s="4"/>
      <c r="ALS97" s="4"/>
      <c r="ALT97" s="4"/>
      <c r="ALU97" s="4"/>
    </row>
    <row r="98" spans="1:1009" ht="21" customHeight="1" x14ac:dyDescent="0.3">
      <c r="A98" s="236" t="s">
        <v>3</v>
      </c>
      <c r="B98" s="237"/>
      <c r="C98" s="238"/>
      <c r="D98" s="14" t="s">
        <v>7</v>
      </c>
      <c r="E98" s="32"/>
      <c r="F98" s="33"/>
      <c r="G98" s="48"/>
      <c r="J98" s="187" t="str">
        <f>IF(E98&lt;&gt;"",$J$5,"")</f>
        <v/>
      </c>
      <c r="K98" s="187"/>
      <c r="L98" s="187"/>
      <c r="M98" s="187" t="str">
        <f>IF(E98&lt;&gt;"",$M$5,"")</f>
        <v/>
      </c>
      <c r="N98" s="187"/>
      <c r="O98" s="187"/>
      <c r="P98" s="236" t="s">
        <v>3</v>
      </c>
      <c r="Q98" s="237"/>
      <c r="R98" s="238"/>
      <c r="S98" s="14" t="s">
        <v>7</v>
      </c>
      <c r="T98" s="32"/>
      <c r="U98" s="33"/>
      <c r="V98" s="48"/>
      <c r="Y98" s="187" t="str">
        <f>IF(T98&lt;&gt;"",$J$5,"")</f>
        <v/>
      </c>
      <c r="Z98" s="187"/>
      <c r="AA98" s="187"/>
      <c r="AB98" s="187" t="str">
        <f>IF(T98&lt;&gt;"",$M$5,"")</f>
        <v/>
      </c>
      <c r="AC98" s="187"/>
      <c r="AD98" s="187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/>
      <c r="NX98" s="3"/>
      <c r="NY98" s="3"/>
      <c r="NZ98" s="3"/>
      <c r="OA98" s="3"/>
      <c r="OB98" s="3"/>
      <c r="OC98" s="3"/>
      <c r="OD98" s="3"/>
      <c r="OE98" s="3"/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/>
      <c r="OU98" s="3"/>
      <c r="OV98" s="3"/>
      <c r="OW98" s="3"/>
      <c r="OX98" s="3"/>
      <c r="OY98" s="3"/>
      <c r="OZ98" s="3"/>
      <c r="PA98" s="3"/>
      <c r="PB98" s="3"/>
      <c r="PC98" s="3"/>
      <c r="PD98" s="3"/>
      <c r="PE98" s="3"/>
      <c r="PF98" s="3"/>
      <c r="PG98" s="3"/>
      <c r="PH98" s="3"/>
      <c r="PI98" s="3"/>
      <c r="PJ98" s="3"/>
      <c r="PK98" s="3"/>
      <c r="PL98" s="3"/>
      <c r="PM98" s="3"/>
      <c r="PN98" s="3"/>
      <c r="PO98" s="3"/>
      <c r="PP98" s="3"/>
      <c r="PQ98" s="3"/>
      <c r="PR98" s="3"/>
      <c r="PS98" s="3"/>
      <c r="PT98" s="3"/>
      <c r="PU98" s="3"/>
      <c r="PV98" s="3"/>
      <c r="PW98" s="3"/>
      <c r="PX98" s="3"/>
      <c r="PY98" s="3"/>
      <c r="PZ98" s="3"/>
      <c r="QA98" s="3"/>
      <c r="QB98" s="3"/>
      <c r="QC98" s="3"/>
      <c r="QD98" s="3"/>
      <c r="QE98" s="3"/>
      <c r="QF98" s="3"/>
      <c r="QG98" s="3"/>
      <c r="QH98" s="3"/>
      <c r="QI98" s="3"/>
      <c r="QJ98" s="3"/>
      <c r="QK98" s="3"/>
      <c r="QL98" s="3"/>
      <c r="QM98" s="3"/>
      <c r="QN98" s="3"/>
      <c r="QO98" s="3"/>
      <c r="QP98" s="3"/>
      <c r="QQ98" s="3"/>
      <c r="QR98" s="3"/>
      <c r="QS98" s="3"/>
      <c r="QT98" s="3"/>
      <c r="QU98" s="3"/>
      <c r="QV98" s="3"/>
      <c r="QW98" s="3"/>
      <c r="QX98" s="3"/>
      <c r="QY98" s="3"/>
      <c r="QZ98" s="3"/>
      <c r="RA98" s="3"/>
      <c r="RB98" s="3"/>
      <c r="RC98" s="3"/>
      <c r="RD98" s="3"/>
      <c r="RE98" s="3"/>
      <c r="RF98" s="3"/>
      <c r="RG98" s="3"/>
      <c r="RH98" s="3"/>
      <c r="RI98" s="3"/>
      <c r="RJ98" s="3"/>
      <c r="RK98" s="3"/>
      <c r="RL98" s="3"/>
      <c r="RM98" s="3"/>
      <c r="RN98" s="3"/>
      <c r="RO98" s="3"/>
      <c r="RP98" s="3"/>
      <c r="RQ98" s="3"/>
      <c r="RR98" s="3"/>
      <c r="RS98" s="3"/>
      <c r="RT98" s="3"/>
      <c r="RU98" s="3"/>
      <c r="RV98" s="3"/>
      <c r="RW98" s="3"/>
      <c r="RX98" s="3"/>
      <c r="RY98" s="3"/>
      <c r="RZ98" s="3"/>
      <c r="SA98" s="3"/>
      <c r="SB98" s="3"/>
      <c r="SC98" s="3"/>
      <c r="SD98" s="3"/>
      <c r="SE98" s="3"/>
      <c r="SF98" s="3"/>
      <c r="SG98" s="3"/>
      <c r="SH98" s="3"/>
      <c r="SI98" s="3"/>
      <c r="SJ98" s="3"/>
      <c r="SK98" s="3"/>
      <c r="SL98" s="3"/>
      <c r="SM98" s="3"/>
      <c r="SN98" s="3"/>
      <c r="SO98" s="3"/>
      <c r="SP98" s="3"/>
      <c r="SQ98" s="3"/>
      <c r="SR98" s="3"/>
      <c r="SS98" s="3"/>
      <c r="ST98" s="3"/>
      <c r="SU98" s="3"/>
      <c r="SV98" s="3"/>
      <c r="SW98" s="3"/>
      <c r="SX98" s="3"/>
      <c r="SY98" s="3"/>
      <c r="SZ98" s="3"/>
      <c r="TA98" s="3"/>
      <c r="TB98" s="3"/>
      <c r="TC98" s="3"/>
      <c r="TD98" s="3"/>
      <c r="TE98" s="3"/>
      <c r="TF98" s="3"/>
      <c r="TG98" s="3"/>
      <c r="TH98" s="3"/>
      <c r="TI98" s="3"/>
      <c r="TJ98" s="3"/>
      <c r="TK98" s="3"/>
      <c r="TL98" s="3"/>
      <c r="TM98" s="3"/>
      <c r="TN98" s="3"/>
      <c r="TO98" s="3"/>
      <c r="TP98" s="3"/>
      <c r="TQ98" s="3"/>
      <c r="TR98" s="3"/>
      <c r="TS98" s="3"/>
      <c r="TT98" s="3"/>
      <c r="TU98" s="3"/>
      <c r="TV98" s="3"/>
      <c r="TW98" s="3"/>
      <c r="TX98" s="3"/>
      <c r="TY98" s="3"/>
      <c r="TZ98" s="3"/>
      <c r="UA98" s="3"/>
      <c r="UB98" s="3"/>
      <c r="UC98" s="3"/>
      <c r="UD98" s="3"/>
      <c r="UE98" s="3"/>
      <c r="UF98" s="3"/>
      <c r="UG98" s="3"/>
      <c r="UH98" s="3"/>
      <c r="UI98" s="3"/>
      <c r="UJ98" s="3"/>
      <c r="UK98" s="3"/>
      <c r="UL98" s="3"/>
      <c r="UM98" s="3"/>
      <c r="UN98" s="3"/>
      <c r="UO98" s="3"/>
      <c r="UP98" s="3"/>
      <c r="UQ98" s="3"/>
      <c r="UR98" s="3"/>
      <c r="US98" s="3"/>
      <c r="UT98" s="3"/>
      <c r="UU98" s="3"/>
      <c r="UV98" s="3"/>
      <c r="UW98" s="3"/>
      <c r="UX98" s="3"/>
      <c r="UY98" s="3"/>
      <c r="UZ98" s="3"/>
      <c r="VA98" s="3"/>
      <c r="VB98" s="3"/>
      <c r="VC98" s="3"/>
      <c r="VD98" s="3"/>
      <c r="VE98" s="3"/>
      <c r="VF98" s="3"/>
      <c r="VG98" s="3"/>
      <c r="VH98" s="3"/>
      <c r="VI98" s="3"/>
      <c r="VJ98" s="3"/>
      <c r="VK98" s="3"/>
      <c r="VL98" s="3"/>
      <c r="VM98" s="3"/>
      <c r="VN98" s="3"/>
      <c r="VO98" s="3"/>
      <c r="VP98" s="3"/>
      <c r="VQ98" s="3"/>
      <c r="VR98" s="3"/>
      <c r="VS98" s="3"/>
      <c r="VT98" s="3"/>
      <c r="VU98" s="3"/>
      <c r="VV98" s="3"/>
      <c r="VW98" s="3"/>
      <c r="VX98" s="3"/>
      <c r="VY98" s="3"/>
      <c r="VZ98" s="3"/>
      <c r="WA98" s="3"/>
      <c r="WB98" s="3"/>
      <c r="WC98" s="3"/>
      <c r="WD98" s="3"/>
      <c r="WE98" s="3"/>
      <c r="WF98" s="3"/>
      <c r="WG98" s="3"/>
      <c r="WH98" s="3"/>
      <c r="WI98" s="3"/>
      <c r="WJ98" s="3"/>
      <c r="WK98" s="3"/>
      <c r="WL98" s="3"/>
      <c r="WM98" s="3"/>
      <c r="WN98" s="3"/>
      <c r="WO98" s="3"/>
      <c r="WP98" s="3"/>
      <c r="WQ98" s="3"/>
      <c r="WR98" s="3"/>
      <c r="WS98" s="3"/>
      <c r="WT98" s="3"/>
      <c r="WU98" s="3"/>
      <c r="WV98" s="3"/>
      <c r="WW98" s="3"/>
      <c r="WX98" s="3"/>
      <c r="WY98" s="3"/>
      <c r="WZ98" s="3"/>
      <c r="XA98" s="3"/>
      <c r="XB98" s="3"/>
      <c r="XC98" s="3"/>
      <c r="XD98" s="3"/>
      <c r="XE98" s="3"/>
      <c r="XF98" s="3"/>
      <c r="XG98" s="3"/>
      <c r="XH98" s="3"/>
      <c r="XI98" s="3"/>
      <c r="XJ98" s="3"/>
      <c r="XK98" s="3"/>
      <c r="XL98" s="3"/>
      <c r="XM98" s="3"/>
      <c r="XN98" s="3"/>
      <c r="XO98" s="3"/>
      <c r="XP98" s="3"/>
      <c r="XQ98" s="3"/>
      <c r="XR98" s="3"/>
      <c r="XS98" s="3"/>
      <c r="XT98" s="3"/>
      <c r="XU98" s="3"/>
      <c r="XV98" s="3"/>
      <c r="XW98" s="3"/>
      <c r="XX98" s="3"/>
      <c r="XY98" s="3"/>
      <c r="XZ98" s="3"/>
      <c r="YA98" s="3"/>
      <c r="YB98" s="3"/>
      <c r="YC98" s="3"/>
      <c r="YD98" s="3"/>
      <c r="YE98" s="3"/>
      <c r="YF98" s="3"/>
      <c r="YG98" s="3"/>
      <c r="YH98" s="3"/>
      <c r="YI98" s="3"/>
      <c r="YJ98" s="3"/>
      <c r="YK98" s="3"/>
      <c r="YL98" s="3"/>
      <c r="YM98" s="3"/>
      <c r="YN98" s="3"/>
      <c r="YO98" s="3"/>
      <c r="YP98" s="3"/>
      <c r="YQ98" s="3"/>
      <c r="YR98" s="3"/>
      <c r="YS98" s="3"/>
      <c r="YT98" s="3"/>
      <c r="YU98" s="3"/>
      <c r="YV98" s="3"/>
      <c r="YW98" s="3"/>
      <c r="YX98" s="3"/>
      <c r="YY98" s="3"/>
      <c r="YZ98" s="3"/>
      <c r="ZA98" s="3"/>
      <c r="ZB98" s="3"/>
      <c r="ZC98" s="3"/>
      <c r="ZD98" s="3"/>
      <c r="ZE98" s="3"/>
      <c r="ZF98" s="3"/>
      <c r="ZG98" s="3"/>
      <c r="ZH98" s="3"/>
      <c r="ZI98" s="3"/>
      <c r="ZJ98" s="3"/>
      <c r="ZK98" s="3"/>
      <c r="ZL98" s="3"/>
      <c r="ZM98" s="3"/>
      <c r="ZN98" s="3"/>
      <c r="ZO98" s="3"/>
      <c r="ZP98" s="3"/>
      <c r="ZQ98" s="3"/>
      <c r="ZR98" s="3"/>
      <c r="ZS98" s="3"/>
      <c r="ZT98" s="3"/>
      <c r="ZU98" s="3"/>
      <c r="ZV98" s="3"/>
      <c r="ZW98" s="3"/>
      <c r="ZX98" s="3"/>
      <c r="ZY98" s="3"/>
      <c r="ZZ98" s="3"/>
      <c r="AAA98" s="3"/>
      <c r="AAB98" s="3"/>
      <c r="AAC98" s="3"/>
      <c r="AAD98" s="3"/>
      <c r="AAE98" s="3"/>
      <c r="AAF98" s="3"/>
      <c r="AAG98" s="3"/>
      <c r="AAH98" s="3"/>
      <c r="AAI98" s="3"/>
      <c r="AAJ98" s="3"/>
      <c r="AAK98" s="3"/>
      <c r="AAL98" s="3"/>
      <c r="AAM98" s="3"/>
      <c r="AAN98" s="3"/>
      <c r="AAO98" s="3"/>
      <c r="AAP98" s="3"/>
      <c r="AAQ98" s="3"/>
      <c r="AAR98" s="3"/>
      <c r="AAS98" s="3"/>
      <c r="AAT98" s="3"/>
      <c r="AAU98" s="3"/>
      <c r="AAV98" s="3"/>
      <c r="AAW98" s="3"/>
      <c r="AAX98" s="3"/>
      <c r="AAY98" s="3"/>
      <c r="AAZ98" s="3"/>
      <c r="ABA98" s="3"/>
      <c r="ABB98" s="3"/>
      <c r="ABC98" s="3"/>
      <c r="ABD98" s="3"/>
      <c r="ABE98" s="3"/>
      <c r="ABF98" s="3"/>
      <c r="ABG98" s="3"/>
      <c r="ABH98" s="3"/>
      <c r="ABI98" s="3"/>
      <c r="ABJ98" s="3"/>
      <c r="ABK98" s="3"/>
      <c r="ABL98" s="3"/>
      <c r="ABM98" s="3"/>
      <c r="ABN98" s="3"/>
      <c r="ABO98" s="3"/>
      <c r="ABP98" s="3"/>
      <c r="ABQ98" s="3"/>
      <c r="ABR98" s="3"/>
      <c r="ABS98" s="3"/>
      <c r="ABT98" s="3"/>
      <c r="ABU98" s="3"/>
      <c r="ABV98" s="3"/>
      <c r="ABW98" s="3"/>
      <c r="ABX98" s="3"/>
      <c r="ABY98" s="3"/>
      <c r="ABZ98" s="3"/>
      <c r="ACA98" s="3"/>
      <c r="ACB98" s="3"/>
      <c r="ACC98" s="3"/>
      <c r="ACD98" s="3"/>
      <c r="ACE98" s="3"/>
      <c r="ACF98" s="3"/>
      <c r="ACG98" s="3"/>
      <c r="ACH98" s="3"/>
      <c r="ACI98" s="3"/>
      <c r="ACJ98" s="3"/>
      <c r="ACK98" s="3"/>
      <c r="ACL98" s="3"/>
      <c r="ACM98" s="3"/>
      <c r="ACN98" s="3"/>
      <c r="ACO98" s="3"/>
      <c r="ACP98" s="3"/>
      <c r="ACQ98" s="3"/>
      <c r="ACR98" s="3"/>
      <c r="ACS98" s="3"/>
      <c r="ACT98" s="3"/>
      <c r="ACU98" s="3"/>
      <c r="ACV98" s="3"/>
      <c r="ACW98" s="3"/>
      <c r="ACX98" s="3"/>
      <c r="ACY98" s="3"/>
      <c r="ACZ98" s="3"/>
      <c r="ADA98" s="3"/>
      <c r="ADB98" s="3"/>
      <c r="ADC98" s="3"/>
      <c r="ADD98" s="3"/>
      <c r="ADE98" s="3"/>
      <c r="ADF98" s="3"/>
      <c r="ADG98" s="3"/>
      <c r="ADH98" s="3"/>
      <c r="ADI98" s="3"/>
      <c r="ADJ98" s="3"/>
      <c r="ADK98" s="3"/>
      <c r="ADL98" s="3"/>
      <c r="ADM98" s="3"/>
      <c r="ADN98" s="3"/>
      <c r="ADO98" s="3"/>
      <c r="ADP98" s="3"/>
      <c r="ADQ98" s="3"/>
      <c r="ADR98" s="3"/>
      <c r="ADS98" s="3"/>
      <c r="ADT98" s="3"/>
      <c r="ADU98" s="3"/>
      <c r="ADV98" s="3"/>
      <c r="ADW98" s="3"/>
      <c r="ADX98" s="3"/>
      <c r="ADY98" s="3"/>
      <c r="ADZ98" s="3"/>
      <c r="AEA98" s="3"/>
      <c r="AEB98" s="3"/>
      <c r="AEC98" s="3"/>
      <c r="AED98" s="3"/>
      <c r="AEE98" s="3"/>
      <c r="AEF98" s="3"/>
      <c r="AEG98" s="3"/>
      <c r="AEH98" s="3"/>
      <c r="AEI98" s="3"/>
      <c r="AEJ98" s="3"/>
      <c r="AEK98" s="3"/>
      <c r="AEL98" s="3"/>
      <c r="AEM98" s="3"/>
      <c r="AEN98" s="3"/>
      <c r="AEO98" s="3"/>
      <c r="AEP98" s="3"/>
      <c r="AEQ98" s="3"/>
      <c r="AER98" s="3"/>
      <c r="AES98" s="3"/>
      <c r="AET98" s="3"/>
      <c r="AEU98" s="3"/>
      <c r="AEV98" s="3"/>
      <c r="AEW98" s="3"/>
      <c r="AEX98" s="3"/>
      <c r="AEY98" s="3"/>
      <c r="AEZ98" s="3"/>
      <c r="AFA98" s="3"/>
      <c r="AFB98" s="3"/>
      <c r="AFC98" s="3"/>
      <c r="AFD98" s="3"/>
      <c r="AFE98" s="3"/>
      <c r="AFF98" s="3"/>
      <c r="AFG98" s="3"/>
      <c r="AFH98" s="3"/>
      <c r="AFI98" s="3"/>
      <c r="AFJ98" s="3"/>
      <c r="AFK98" s="3"/>
      <c r="AFL98" s="3"/>
      <c r="AFM98" s="3"/>
      <c r="AFN98" s="3"/>
      <c r="AFO98" s="3"/>
      <c r="AFP98" s="3"/>
      <c r="AFQ98" s="3"/>
      <c r="AFR98" s="3"/>
      <c r="AFS98" s="3"/>
      <c r="AFT98" s="3"/>
      <c r="AFU98" s="3"/>
      <c r="AFV98" s="3"/>
      <c r="AFW98" s="3"/>
      <c r="AFX98" s="3"/>
      <c r="AFY98" s="3"/>
      <c r="AFZ98" s="3"/>
      <c r="AGA98" s="3"/>
      <c r="AGB98" s="3"/>
      <c r="AGC98" s="3"/>
      <c r="AGD98" s="3"/>
      <c r="AGE98" s="3"/>
      <c r="AGF98" s="3"/>
      <c r="AGG98" s="3"/>
      <c r="AGH98" s="3"/>
      <c r="AGI98" s="3"/>
      <c r="AGJ98" s="3"/>
      <c r="AGK98" s="3"/>
      <c r="AGL98" s="3"/>
      <c r="AGM98" s="3"/>
      <c r="AGN98" s="3"/>
      <c r="AGO98" s="3"/>
      <c r="AGP98" s="3"/>
      <c r="AGQ98" s="3"/>
      <c r="AGR98" s="3"/>
      <c r="AGS98" s="3"/>
      <c r="AGT98" s="3"/>
      <c r="AGU98" s="3"/>
      <c r="AGV98" s="3"/>
      <c r="AGW98" s="3"/>
      <c r="AGX98" s="3"/>
      <c r="AGY98" s="3"/>
      <c r="AGZ98" s="3"/>
      <c r="AHA98" s="3"/>
      <c r="AHB98" s="3"/>
      <c r="AHC98" s="3"/>
      <c r="AHD98" s="3"/>
      <c r="AHE98" s="3"/>
      <c r="AHF98" s="3"/>
      <c r="AHG98" s="3"/>
      <c r="AHH98" s="3"/>
      <c r="AHI98" s="3"/>
      <c r="AHJ98" s="3"/>
      <c r="AHK98" s="3"/>
      <c r="AHL98" s="3"/>
      <c r="AHM98" s="3"/>
      <c r="AHN98" s="3"/>
      <c r="AHO98" s="3"/>
      <c r="AHP98" s="3"/>
      <c r="AHQ98" s="3"/>
      <c r="AHR98" s="3"/>
      <c r="AHS98" s="3"/>
      <c r="AHT98" s="3"/>
      <c r="AHU98" s="3"/>
      <c r="AHV98" s="3"/>
      <c r="AHW98" s="3"/>
      <c r="AHX98" s="3"/>
      <c r="AHY98" s="3"/>
      <c r="AHZ98" s="3"/>
      <c r="AIA98" s="3"/>
      <c r="AIB98" s="3"/>
      <c r="AIC98" s="3"/>
      <c r="AID98" s="3"/>
      <c r="AIE98" s="3"/>
      <c r="AIF98" s="3"/>
      <c r="AIG98" s="3"/>
      <c r="AIH98" s="3"/>
      <c r="AII98" s="3"/>
      <c r="AIJ98" s="3"/>
      <c r="AIK98" s="3"/>
      <c r="AIL98" s="3"/>
      <c r="AIM98" s="3"/>
      <c r="AIN98" s="3"/>
      <c r="AIO98" s="3"/>
      <c r="AIP98" s="3"/>
      <c r="AIQ98" s="3"/>
      <c r="AIR98" s="3"/>
      <c r="AIS98" s="3"/>
      <c r="AIT98" s="3"/>
      <c r="AIU98" s="3"/>
      <c r="AIV98" s="3"/>
      <c r="AIW98" s="3"/>
      <c r="AIX98" s="3"/>
      <c r="AIY98" s="3"/>
      <c r="AIZ98" s="3"/>
      <c r="AJA98" s="3"/>
      <c r="AJB98" s="3"/>
      <c r="AJC98" s="3"/>
      <c r="AJD98" s="3"/>
      <c r="AJE98" s="3"/>
      <c r="AJF98" s="3"/>
      <c r="AJG98" s="3"/>
      <c r="AJH98" s="3"/>
      <c r="AJI98" s="3"/>
      <c r="AJJ98" s="3"/>
      <c r="AJK98" s="3"/>
      <c r="AJL98" s="3"/>
      <c r="AJM98" s="3"/>
      <c r="AJN98" s="3"/>
      <c r="AJO98" s="3"/>
      <c r="AJP98" s="3"/>
      <c r="AJQ98" s="3"/>
      <c r="AJR98" s="3"/>
      <c r="AJS98" s="3"/>
      <c r="AJT98" s="3"/>
      <c r="AJU98" s="3"/>
      <c r="AJV98" s="3"/>
      <c r="AJW98" s="3"/>
      <c r="AJX98" s="3"/>
      <c r="AJY98" s="3"/>
      <c r="AJZ98" s="3"/>
      <c r="AKA98" s="3"/>
      <c r="AKB98" s="3"/>
      <c r="AKC98" s="3"/>
      <c r="AKD98" s="3"/>
      <c r="AKE98" s="3"/>
      <c r="AKF98" s="3"/>
      <c r="AKG98" s="3"/>
      <c r="AKH98" s="3"/>
      <c r="AKI98" s="3"/>
      <c r="AKJ98" s="3"/>
      <c r="AKK98" s="3"/>
      <c r="AKL98" s="3"/>
      <c r="AKM98" s="3"/>
      <c r="AKN98" s="3"/>
      <c r="AKO98" s="3"/>
      <c r="AKP98" s="3"/>
      <c r="AKQ98" s="3"/>
      <c r="AKR98" s="3"/>
      <c r="AKS98" s="3"/>
      <c r="AKT98" s="3"/>
      <c r="AKU98" s="3"/>
      <c r="AKV98" s="3"/>
      <c r="AKW98" s="3"/>
      <c r="AKX98" s="3"/>
      <c r="AKY98" s="3"/>
      <c r="AKZ98" s="3"/>
      <c r="ALA98" s="3"/>
      <c r="ALB98" s="3"/>
      <c r="ALC98" s="3"/>
      <c r="ALD98" s="3"/>
      <c r="ALE98" s="3"/>
      <c r="ALF98" s="3"/>
      <c r="ALG98" s="3"/>
      <c r="ALH98" s="3"/>
      <c r="ALI98" s="3"/>
      <c r="ALJ98" s="3"/>
      <c r="ALK98" s="3"/>
      <c r="ALL98" s="3"/>
      <c r="ALM98" s="3"/>
      <c r="ALN98" s="3"/>
      <c r="ALO98" s="3"/>
      <c r="ALP98" s="3"/>
      <c r="ALQ98" s="3"/>
      <c r="ALR98" s="3"/>
      <c r="ALS98" s="3"/>
      <c r="ALT98" s="3"/>
      <c r="ALU98" s="3"/>
    </row>
    <row r="99" spans="1:1009" ht="21" customHeight="1" x14ac:dyDescent="0.3">
      <c r="A99" s="239"/>
      <c r="B99" s="181"/>
      <c r="C99" s="182"/>
      <c r="D99" s="14" t="s">
        <v>8</v>
      </c>
      <c r="E99" s="32"/>
      <c r="F99" s="33"/>
      <c r="G99" s="48"/>
      <c r="J99" s="187"/>
      <c r="K99" s="187"/>
      <c r="L99" s="187"/>
      <c r="M99" s="187"/>
      <c r="N99" s="187"/>
      <c r="O99" s="187"/>
      <c r="P99" s="239"/>
      <c r="Q99" s="181"/>
      <c r="R99" s="182"/>
      <c r="S99" s="14" t="s">
        <v>8</v>
      </c>
      <c r="T99" s="32"/>
      <c r="U99" s="33"/>
      <c r="V99" s="48"/>
      <c r="Y99" s="187"/>
      <c r="Z99" s="187"/>
      <c r="AA99" s="187"/>
      <c r="AB99" s="187"/>
      <c r="AC99" s="187"/>
      <c r="AD99" s="187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3"/>
      <c r="AGW99" s="3"/>
      <c r="AGX99" s="3"/>
      <c r="AGY99" s="3"/>
      <c r="AGZ99" s="3"/>
      <c r="AHA99" s="3"/>
      <c r="AHB99" s="3"/>
      <c r="AHC99" s="3"/>
      <c r="AHD99" s="3"/>
      <c r="AHE99" s="3"/>
      <c r="AHF99" s="3"/>
      <c r="AHG99" s="3"/>
      <c r="AHH99" s="3"/>
      <c r="AHI99" s="3"/>
      <c r="AHJ99" s="3"/>
      <c r="AHK99" s="3"/>
      <c r="AHL99" s="3"/>
      <c r="AHM99" s="3"/>
      <c r="AHN99" s="3"/>
      <c r="AHO99" s="3"/>
      <c r="AHP99" s="3"/>
      <c r="AHQ99" s="3"/>
      <c r="AHR99" s="3"/>
      <c r="AHS99" s="3"/>
      <c r="AHT99" s="3"/>
      <c r="AHU99" s="3"/>
      <c r="AHV99" s="3"/>
      <c r="AHW99" s="3"/>
      <c r="AHX99" s="3"/>
      <c r="AHY99" s="3"/>
      <c r="AHZ99" s="3"/>
      <c r="AIA99" s="3"/>
      <c r="AIB99" s="3"/>
      <c r="AIC99" s="3"/>
      <c r="AID99" s="3"/>
      <c r="AIE99" s="3"/>
      <c r="AIF99" s="3"/>
      <c r="AIG99" s="3"/>
      <c r="AIH99" s="3"/>
      <c r="AII99" s="3"/>
      <c r="AIJ99" s="3"/>
      <c r="AIK99" s="3"/>
      <c r="AIL99" s="3"/>
      <c r="AIM99" s="3"/>
      <c r="AIN99" s="3"/>
      <c r="AIO99" s="3"/>
      <c r="AIP99" s="3"/>
      <c r="AIQ99" s="3"/>
      <c r="AIR99" s="3"/>
      <c r="AIS99" s="3"/>
      <c r="AIT99" s="3"/>
      <c r="AIU99" s="3"/>
      <c r="AIV99" s="3"/>
      <c r="AIW99" s="3"/>
      <c r="AIX99" s="3"/>
      <c r="AIY99" s="3"/>
      <c r="AIZ99" s="3"/>
      <c r="AJA99" s="3"/>
      <c r="AJB99" s="3"/>
      <c r="AJC99" s="3"/>
      <c r="AJD99" s="3"/>
      <c r="AJE99" s="3"/>
      <c r="AJF99" s="3"/>
      <c r="AJG99" s="3"/>
      <c r="AJH99" s="3"/>
      <c r="AJI99" s="3"/>
      <c r="AJJ99" s="3"/>
      <c r="AJK99" s="3"/>
      <c r="AJL99" s="3"/>
      <c r="AJM99" s="3"/>
      <c r="AJN99" s="3"/>
      <c r="AJO99" s="3"/>
      <c r="AJP99" s="3"/>
      <c r="AJQ99" s="3"/>
      <c r="AJR99" s="3"/>
      <c r="AJS99" s="3"/>
      <c r="AJT99" s="3"/>
      <c r="AJU99" s="3"/>
      <c r="AJV99" s="3"/>
      <c r="AJW99" s="3"/>
      <c r="AJX99" s="3"/>
      <c r="AJY99" s="3"/>
      <c r="AJZ99" s="3"/>
      <c r="AKA99" s="3"/>
      <c r="AKB99" s="3"/>
      <c r="AKC99" s="3"/>
      <c r="AKD99" s="3"/>
      <c r="AKE99" s="3"/>
      <c r="AKF99" s="3"/>
      <c r="AKG99" s="3"/>
      <c r="AKH99" s="3"/>
      <c r="AKI99" s="3"/>
      <c r="AKJ99" s="3"/>
      <c r="AKK99" s="3"/>
      <c r="AKL99" s="3"/>
      <c r="AKM99" s="3"/>
      <c r="AKN99" s="3"/>
      <c r="AKO99" s="3"/>
      <c r="AKP99" s="3"/>
      <c r="AKQ99" s="3"/>
      <c r="AKR99" s="3"/>
      <c r="AKS99" s="3"/>
      <c r="AKT99" s="3"/>
      <c r="AKU99" s="3"/>
      <c r="AKV99" s="3"/>
      <c r="AKW99" s="3"/>
      <c r="AKX99" s="3"/>
      <c r="AKY99" s="3"/>
      <c r="AKZ99" s="3"/>
      <c r="ALA99" s="3"/>
      <c r="ALB99" s="3"/>
      <c r="ALC99" s="3"/>
      <c r="ALD99" s="3"/>
      <c r="ALE99" s="3"/>
      <c r="ALF99" s="3"/>
      <c r="ALG99" s="3"/>
      <c r="ALH99" s="3"/>
      <c r="ALI99" s="3"/>
      <c r="ALJ99" s="3"/>
      <c r="ALK99" s="3"/>
      <c r="ALL99" s="3"/>
      <c r="ALM99" s="3"/>
      <c r="ALN99" s="3"/>
      <c r="ALO99" s="3"/>
      <c r="ALP99" s="3"/>
      <c r="ALQ99" s="3"/>
      <c r="ALR99" s="3"/>
      <c r="ALS99" s="3"/>
      <c r="ALT99" s="3"/>
      <c r="ALU99" s="3"/>
    </row>
    <row r="100" spans="1:1009" ht="21" customHeight="1" x14ac:dyDescent="0.3">
      <c r="A100" s="239"/>
      <c r="B100" s="181"/>
      <c r="C100" s="182"/>
      <c r="D100" s="14" t="s">
        <v>9</v>
      </c>
      <c r="E100" s="32"/>
      <c r="F100" s="33"/>
      <c r="G100" s="48"/>
      <c r="J100" s="186" t="s">
        <v>31</v>
      </c>
      <c r="K100" s="186"/>
      <c r="L100" s="186"/>
      <c r="M100" s="245" t="str">
        <f>IF(E98&lt;&gt;"",AB69+1,"")</f>
        <v/>
      </c>
      <c r="P100" s="239"/>
      <c r="Q100" s="181"/>
      <c r="R100" s="182"/>
      <c r="S100" s="14" t="s">
        <v>9</v>
      </c>
      <c r="T100" s="32"/>
      <c r="U100" s="33"/>
      <c r="V100" s="48"/>
      <c r="Y100" s="186" t="s">
        <v>31</v>
      </c>
      <c r="Z100" s="186"/>
      <c r="AA100" s="186"/>
      <c r="AB100" s="245" t="str">
        <f>IF(T98&lt;&gt;"",M100+1,"")</f>
        <v/>
      </c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  <c r="AJY100" s="3"/>
      <c r="AJZ100" s="3"/>
      <c r="AKA100" s="3"/>
      <c r="AKB100" s="3"/>
      <c r="AKC100" s="3"/>
      <c r="AKD100" s="3"/>
      <c r="AKE100" s="3"/>
      <c r="AKF100" s="3"/>
      <c r="AKG100" s="3"/>
      <c r="AKH100" s="3"/>
      <c r="AKI100" s="3"/>
      <c r="AKJ100" s="3"/>
      <c r="AKK100" s="3"/>
      <c r="AKL100" s="3"/>
      <c r="AKM100" s="3"/>
      <c r="AKN100" s="3"/>
      <c r="AKO100" s="3"/>
      <c r="AKP100" s="3"/>
      <c r="AKQ100" s="3"/>
      <c r="AKR100" s="3"/>
      <c r="AKS100" s="3"/>
      <c r="AKT100" s="3"/>
      <c r="AKU100" s="3"/>
      <c r="AKV100" s="3"/>
      <c r="AKW100" s="3"/>
      <c r="AKX100" s="3"/>
      <c r="AKY100" s="3"/>
      <c r="AKZ100" s="3"/>
      <c r="ALA100" s="3"/>
      <c r="ALB100" s="3"/>
      <c r="ALC100" s="3"/>
      <c r="ALD100" s="3"/>
      <c r="ALE100" s="3"/>
      <c r="ALF100" s="3"/>
      <c r="ALG100" s="3"/>
      <c r="ALH100" s="3"/>
      <c r="ALI100" s="3"/>
      <c r="ALJ100" s="3"/>
      <c r="ALK100" s="3"/>
      <c r="ALL100" s="3"/>
      <c r="ALM100" s="3"/>
      <c r="ALN100" s="3"/>
      <c r="ALO100" s="3"/>
      <c r="ALP100" s="3"/>
      <c r="ALQ100" s="3"/>
      <c r="ALR100" s="3"/>
      <c r="ALS100" s="3"/>
      <c r="ALT100" s="3"/>
      <c r="ALU100" s="3"/>
    </row>
    <row r="101" spans="1:1009" ht="21" customHeight="1" x14ac:dyDescent="0.3">
      <c r="A101" s="240"/>
      <c r="B101" s="241"/>
      <c r="C101" s="242"/>
      <c r="D101" s="14" t="s">
        <v>10</v>
      </c>
      <c r="E101" s="32"/>
      <c r="F101" s="33"/>
      <c r="G101" s="48"/>
      <c r="J101" s="186"/>
      <c r="K101" s="186"/>
      <c r="L101" s="186"/>
      <c r="M101" s="245"/>
      <c r="P101" s="240"/>
      <c r="Q101" s="241"/>
      <c r="R101" s="242"/>
      <c r="S101" s="14" t="s">
        <v>10</v>
      </c>
      <c r="T101" s="32"/>
      <c r="U101" s="33"/>
      <c r="V101" s="48"/>
      <c r="Y101" s="186"/>
      <c r="Z101" s="186"/>
      <c r="AA101" s="186"/>
      <c r="AB101" s="245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  <c r="AJY101" s="3"/>
      <c r="AJZ101" s="3"/>
      <c r="AKA101" s="3"/>
      <c r="AKB101" s="3"/>
      <c r="AKC101" s="3"/>
      <c r="AKD101" s="3"/>
      <c r="AKE101" s="3"/>
      <c r="AKF101" s="3"/>
      <c r="AKG101" s="3"/>
      <c r="AKH101" s="3"/>
      <c r="AKI101" s="3"/>
      <c r="AKJ101" s="3"/>
      <c r="AKK101" s="3"/>
      <c r="AKL101" s="3"/>
      <c r="AKM101" s="3"/>
      <c r="AKN101" s="3"/>
      <c r="AKO101" s="3"/>
      <c r="AKP101" s="3"/>
      <c r="AKQ101" s="3"/>
      <c r="AKR101" s="3"/>
      <c r="AKS101" s="3"/>
      <c r="AKT101" s="3"/>
      <c r="AKU101" s="3"/>
      <c r="AKV101" s="3"/>
      <c r="AKW101" s="3"/>
      <c r="AKX101" s="3"/>
      <c r="AKY101" s="3"/>
      <c r="AKZ101" s="3"/>
      <c r="ALA101" s="3"/>
      <c r="ALB101" s="3"/>
      <c r="ALC101" s="3"/>
      <c r="ALD101" s="3"/>
      <c r="ALE101" s="3"/>
      <c r="ALF101" s="3"/>
      <c r="ALG101" s="3"/>
      <c r="ALH101" s="3"/>
      <c r="ALI101" s="3"/>
      <c r="ALJ101" s="3"/>
      <c r="ALK101" s="3"/>
      <c r="ALL101" s="3"/>
      <c r="ALM101" s="3"/>
      <c r="ALN101" s="3"/>
      <c r="ALO101" s="3"/>
      <c r="ALP101" s="3"/>
      <c r="ALQ101" s="3"/>
      <c r="ALR101" s="3"/>
      <c r="ALS101" s="3"/>
      <c r="ALT101" s="3"/>
      <c r="ALU101" s="3"/>
    </row>
    <row r="102" spans="1:1009" ht="6" customHeight="1" thickBot="1" x14ac:dyDescent="0.35">
      <c r="A102" s="67"/>
      <c r="B102" s="20"/>
      <c r="O102" s="66"/>
      <c r="P102" s="3"/>
      <c r="Q102" s="20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  <c r="AJV102" s="3"/>
      <c r="AJW102" s="3"/>
      <c r="AJX102" s="3"/>
      <c r="AJY102" s="3"/>
      <c r="AJZ102" s="3"/>
      <c r="AKA102" s="3"/>
      <c r="AKB102" s="3"/>
      <c r="AKC102" s="3"/>
      <c r="AKD102" s="3"/>
      <c r="AKE102" s="3"/>
      <c r="AKF102" s="3"/>
      <c r="AKG102" s="3"/>
      <c r="AKH102" s="3"/>
      <c r="AKI102" s="3"/>
      <c r="AKJ102" s="3"/>
      <c r="AKK102" s="3"/>
      <c r="AKL102" s="3"/>
      <c r="AKM102" s="3"/>
      <c r="AKN102" s="3"/>
      <c r="AKO102" s="3"/>
      <c r="AKP102" s="3"/>
      <c r="AKQ102" s="3"/>
      <c r="AKR102" s="3"/>
      <c r="AKS102" s="3"/>
      <c r="AKT102" s="3"/>
      <c r="AKU102" s="3"/>
      <c r="AKV102" s="3"/>
      <c r="AKW102" s="3"/>
      <c r="AKX102" s="3"/>
      <c r="AKY102" s="3"/>
      <c r="AKZ102" s="3"/>
      <c r="ALA102" s="3"/>
      <c r="ALB102" s="3"/>
      <c r="ALC102" s="3"/>
      <c r="ALD102" s="3"/>
      <c r="ALE102" s="3"/>
      <c r="ALF102" s="3"/>
      <c r="ALG102" s="3"/>
      <c r="ALH102" s="3"/>
      <c r="ALI102" s="3"/>
      <c r="ALJ102" s="3"/>
      <c r="ALK102" s="3"/>
      <c r="ALL102" s="3"/>
      <c r="ALM102" s="3"/>
      <c r="ALN102" s="3"/>
      <c r="ALO102" s="3"/>
      <c r="ALP102" s="3"/>
      <c r="ALQ102" s="3"/>
      <c r="ALR102" s="3"/>
      <c r="ALS102" s="3"/>
      <c r="ALT102" s="3"/>
      <c r="ALU102" s="3"/>
    </row>
    <row r="103" spans="1:1009" ht="21" customHeight="1" x14ac:dyDescent="0.3">
      <c r="A103" s="168" t="s">
        <v>45</v>
      </c>
      <c r="B103" s="169"/>
      <c r="C103" s="169"/>
      <c r="D103" s="169"/>
      <c r="E103" s="169"/>
      <c r="F103" s="170"/>
      <c r="G103" s="50" t="str">
        <f>IF(AND(E98&lt;&gt;"",E99&lt;&gt;""),$G$10,"")</f>
        <v/>
      </c>
      <c r="H103" s="140" t="s">
        <v>50</v>
      </c>
      <c r="I103" s="141"/>
      <c r="J103" s="141"/>
      <c r="K103" s="141"/>
      <c r="L103" s="141"/>
      <c r="M103" s="141"/>
      <c r="N103" s="142"/>
      <c r="O103" s="51" t="str">
        <f>IF(AND(E101&lt;&gt;"",H104&lt;&gt;""),"G= 1 / P= 0","")</f>
        <v/>
      </c>
      <c r="P103" s="168" t="str">
        <f>IF(AB100&lt;&gt;"",$A$10,"")</f>
        <v/>
      </c>
      <c r="Q103" s="169"/>
      <c r="R103" s="169"/>
      <c r="S103" s="169"/>
      <c r="T103" s="169"/>
      <c r="U103" s="170"/>
      <c r="V103" s="50" t="s">
        <v>41</v>
      </c>
      <c r="W103" s="140" t="str">
        <f>IF(AB100&lt;&gt;"",$H$10,"")</f>
        <v/>
      </c>
      <c r="X103" s="141"/>
      <c r="Y103" s="141"/>
      <c r="Z103" s="141"/>
      <c r="AA103" s="141"/>
      <c r="AB103" s="141"/>
      <c r="AC103" s="142"/>
      <c r="AD103" s="51" t="str">
        <f>IF(AND(T101&lt;&gt;"",W104&lt;&gt;""),$O$10,"")</f>
        <v/>
      </c>
    </row>
    <row r="104" spans="1:1009" ht="21" customHeight="1" x14ac:dyDescent="0.3">
      <c r="A104" s="249">
        <v>1</v>
      </c>
      <c r="B104" s="226" t="str">
        <f>IF(AND($A$11&lt;&gt;"",E98&lt;&gt;""),"COMBAT","" )</f>
        <v/>
      </c>
      <c r="C104" s="227"/>
      <c r="D104" s="34" t="s">
        <v>7</v>
      </c>
      <c r="E104" s="114" t="str">
        <f>IF(AND(F98&lt;&gt;"",F99&lt;&gt;""),F98&amp;"  "&amp;G98,"")</f>
        <v/>
      </c>
      <c r="F104" s="114"/>
      <c r="G104" s="44"/>
      <c r="H104" s="228" t="str">
        <f>IF(AND(E100&lt;&gt;"",E101&lt;&gt;""),A104+1,"")</f>
        <v/>
      </c>
      <c r="I104" s="43" t="str">
        <f>IF(AND(E100&lt;&gt;"",E101&lt;&gt;""),"COMBAT","")</f>
        <v/>
      </c>
      <c r="J104" s="45" t="s">
        <v>9</v>
      </c>
      <c r="K104" s="146" t="str">
        <f>IF(AND(E100&lt;&gt;"",E101&lt;&gt;""),F100&amp;"  "&amp;G100,"")</f>
        <v/>
      </c>
      <c r="L104" s="147"/>
      <c r="M104" s="147"/>
      <c r="N104" s="148"/>
      <c r="O104" s="52"/>
      <c r="P104" s="249">
        <v>1</v>
      </c>
      <c r="Q104" s="226" t="str">
        <f>IF(AND($A$11&lt;&gt;"",T98&lt;&gt;""),"COMBAT","" )</f>
        <v/>
      </c>
      <c r="R104" s="227"/>
      <c r="S104" s="34" t="s">
        <v>7</v>
      </c>
      <c r="T104" s="114" t="str">
        <f>IF(AND(U98&lt;&gt;"",U99&lt;&gt;""),U98&amp;"  "&amp;V98,"")</f>
        <v/>
      </c>
      <c r="U104" s="114"/>
      <c r="V104" s="44"/>
      <c r="W104" s="228" t="str">
        <f>IF(AND(T100&lt;&gt;"",T101&lt;&gt;""),P104+1,"")</f>
        <v/>
      </c>
      <c r="X104" s="43" t="str">
        <f>IF(AND(T100&lt;&gt;"",T101&lt;&gt;""),"COMBAT","")</f>
        <v/>
      </c>
      <c r="Y104" s="45" t="s">
        <v>9</v>
      </c>
      <c r="Z104" s="146" t="str">
        <f>IF(AND(T100&lt;&gt;"",T101&lt;&gt;""),U100&amp;"  "&amp;V100,"")</f>
        <v/>
      </c>
      <c r="AA104" s="147"/>
      <c r="AB104" s="147"/>
      <c r="AC104" s="148"/>
      <c r="AD104" s="52"/>
    </row>
    <row r="105" spans="1:1009" ht="21" customHeight="1" thickBot="1" x14ac:dyDescent="0.35">
      <c r="A105" s="250"/>
      <c r="B105" s="251" t="str">
        <f>IF(AND($A$11&lt;&gt;"",E99&lt;&gt;""),"CONTRE","" )</f>
        <v/>
      </c>
      <c r="C105" s="252"/>
      <c r="D105" s="54" t="s">
        <v>8</v>
      </c>
      <c r="E105" s="115" t="str">
        <f>IF(AND(E99&lt;&gt;"",E98&lt;&gt;""),F99&amp;"  "&amp;G99,"")</f>
        <v/>
      </c>
      <c r="F105" s="115"/>
      <c r="G105" s="55"/>
      <c r="H105" s="229"/>
      <c r="I105" s="56" t="str">
        <f>IF(AND(E101&lt;&gt;"",E100&lt;&gt;""),"CONTRE","")</f>
        <v/>
      </c>
      <c r="J105" s="54" t="s">
        <v>10</v>
      </c>
      <c r="K105" s="143" t="str">
        <f>IF(AND(E101&lt;&gt;"",E100&lt;&gt;""),F101&amp;"  "&amp;G101,"")</f>
        <v/>
      </c>
      <c r="L105" s="144"/>
      <c r="M105" s="144"/>
      <c r="N105" s="145"/>
      <c r="O105" s="57"/>
      <c r="P105" s="250"/>
      <c r="Q105" s="251" t="str">
        <f>IF(AND($A$11&lt;&gt;"",T99&lt;&gt;""),"CONTRE","" )</f>
        <v/>
      </c>
      <c r="R105" s="252"/>
      <c r="S105" s="54" t="s">
        <v>8</v>
      </c>
      <c r="T105" s="115" t="str">
        <f>IF(AND(T99&lt;&gt;"",T98&lt;&gt;""),U99&amp;"  "&amp;V99,"")</f>
        <v/>
      </c>
      <c r="U105" s="115"/>
      <c r="V105" s="55"/>
      <c r="W105" s="229"/>
      <c r="X105" s="56" t="str">
        <f>IF(AND(T101&lt;&gt;"",T100&lt;&gt;""),"CONTRE","")</f>
        <v/>
      </c>
      <c r="Y105" s="54" t="s">
        <v>10</v>
      </c>
      <c r="Z105" s="143" t="str">
        <f>IF(AND(T101&lt;&gt;"",T100&lt;&gt;""),U101&amp;"  "&amp;V101,"")</f>
        <v/>
      </c>
      <c r="AA105" s="144"/>
      <c r="AB105" s="144"/>
      <c r="AC105" s="145"/>
      <c r="AD105" s="57"/>
    </row>
    <row r="106" spans="1:1009" ht="5.0999999999999996" customHeight="1" thickBot="1" x14ac:dyDescent="0.35">
      <c r="A106" s="63"/>
      <c r="B106" s="61"/>
      <c r="C106" s="61"/>
      <c r="D106" s="61"/>
      <c r="E106" s="62"/>
      <c r="F106" s="62"/>
      <c r="G106" s="64"/>
      <c r="H106" s="63"/>
      <c r="I106" s="60"/>
      <c r="J106" s="61"/>
      <c r="K106" s="62"/>
      <c r="L106" s="62"/>
      <c r="M106" s="62"/>
      <c r="N106" s="62"/>
      <c r="O106" s="64"/>
      <c r="P106" s="63"/>
      <c r="Q106" s="61"/>
      <c r="R106" s="61"/>
      <c r="S106" s="61"/>
      <c r="T106" s="62"/>
      <c r="U106" s="62"/>
      <c r="V106" s="64"/>
      <c r="W106" s="63"/>
      <c r="X106" s="60"/>
      <c r="Y106" s="61"/>
      <c r="Z106" s="62"/>
      <c r="AA106" s="62"/>
      <c r="AB106" s="62"/>
      <c r="AC106" s="62"/>
      <c r="AD106" s="64"/>
    </row>
    <row r="107" spans="1:1009" ht="21" customHeight="1" x14ac:dyDescent="0.3">
      <c r="A107" s="168" t="str">
        <f>IF(AND(E100&lt;&gt;"",E101&lt;&gt;""),"2 ème série de  Combats","")</f>
        <v/>
      </c>
      <c r="B107" s="169"/>
      <c r="C107" s="169"/>
      <c r="D107" s="169"/>
      <c r="E107" s="169"/>
      <c r="F107" s="170"/>
      <c r="G107" s="50" t="str">
        <f>IF(AND(E98&lt;&gt;"",E100&lt;&gt;""),$G$10,"")</f>
        <v/>
      </c>
      <c r="H107" s="141" t="str">
        <f>$H$10</f>
        <v>POUR LA MARQUE</v>
      </c>
      <c r="I107" s="141"/>
      <c r="J107" s="141"/>
      <c r="K107" s="141"/>
      <c r="L107" s="141"/>
      <c r="M107" s="141"/>
      <c r="N107" s="142"/>
      <c r="O107" s="51" t="str">
        <f>IF(AND(E100&lt;&gt;"",E101&gt;""),O103,"")</f>
        <v/>
      </c>
      <c r="P107" s="168" t="str">
        <f>IF(AB100&lt;&gt;"",$A$14,"")</f>
        <v/>
      </c>
      <c r="Q107" s="169"/>
      <c r="R107" s="169"/>
      <c r="S107" s="169"/>
      <c r="T107" s="169"/>
      <c r="U107" s="170"/>
      <c r="V107" s="50" t="str">
        <f>IF(AND(T98&lt;&gt;"",T100&lt;&gt;""),V103,"")</f>
        <v/>
      </c>
      <c r="W107" s="140" t="str">
        <f>IF(AB100&lt;&gt;"",$H$10,"")</f>
        <v/>
      </c>
      <c r="X107" s="141"/>
      <c r="Y107" s="141"/>
      <c r="Z107" s="141"/>
      <c r="AA107" s="141"/>
      <c r="AB107" s="141"/>
      <c r="AC107" s="142"/>
      <c r="AD107" s="51" t="str">
        <f>IF(AND(T99&lt;&gt;"",T101&lt;&gt;""),$O$10,"")</f>
        <v/>
      </c>
    </row>
    <row r="108" spans="1:1009" ht="21" customHeight="1" x14ac:dyDescent="0.3">
      <c r="A108" s="243">
        <f>IF(OR(K104="",H104=""),2,H104+1)</f>
        <v>2</v>
      </c>
      <c r="B108" s="226" t="str">
        <f>IF(AND(E98="",E100=""),"","COMBAT" )</f>
        <v/>
      </c>
      <c r="C108" s="227"/>
      <c r="D108" s="36" t="s">
        <v>7</v>
      </c>
      <c r="E108" s="146" t="str">
        <f>IF(AND(E98&lt;&gt;"",E100&lt;&gt;""),F98&amp;"  "&amp;G98,"")</f>
        <v/>
      </c>
      <c r="F108" s="148"/>
      <c r="G108" s="46"/>
      <c r="H108" s="228" t="str">
        <f>IF(AND(E99&lt;&gt;"",E101&lt;&gt;""),A108+1,"")</f>
        <v/>
      </c>
      <c r="I108" s="47" t="str">
        <f>IF(AND(E99&lt;&gt;"",E101&lt;&gt;""),"COMBAT","")</f>
        <v/>
      </c>
      <c r="J108" s="45" t="s">
        <v>8</v>
      </c>
      <c r="K108" s="146" t="str">
        <f>IF(AND(E99&lt;&gt;"",E101&lt;&gt;""),F99&amp;"  "&amp;G99,"")</f>
        <v/>
      </c>
      <c r="L108" s="147"/>
      <c r="M108" s="230"/>
      <c r="N108" s="231"/>
      <c r="O108" s="52"/>
      <c r="P108" s="243">
        <f>IF(OR(Z104="",W104=""),2,W104+1)</f>
        <v>2</v>
      </c>
      <c r="Q108" s="226" t="str">
        <f>IF(AND(T98="",T100=""),"","COMBAT" )</f>
        <v/>
      </c>
      <c r="R108" s="227"/>
      <c r="S108" s="36" t="s">
        <v>7</v>
      </c>
      <c r="T108" s="146" t="str">
        <f>IF(AND(T98&lt;&gt;"",T100&lt;&gt;""),U98&amp;"  "&amp;V98,"")</f>
        <v/>
      </c>
      <c r="U108" s="148"/>
      <c r="V108" s="46"/>
      <c r="W108" s="228" t="str">
        <f>IF(AND(T99&lt;&gt;"",T101&lt;&gt;""),P108+1,"")</f>
        <v/>
      </c>
      <c r="X108" s="47" t="str">
        <f>IF(AND(T99&lt;&gt;"",T101&lt;&gt;""),"COMBAT","")</f>
        <v/>
      </c>
      <c r="Y108" s="45" t="s">
        <v>8</v>
      </c>
      <c r="Z108" s="146" t="str">
        <f>IF(AND(T99&lt;&gt;"",T101&lt;&gt;""),U99&amp;"  "&amp;V99,"")</f>
        <v/>
      </c>
      <c r="AA108" s="147"/>
      <c r="AB108" s="230"/>
      <c r="AC108" s="231"/>
      <c r="AD108" s="52"/>
    </row>
    <row r="109" spans="1:1009" ht="21" customHeight="1" thickBot="1" x14ac:dyDescent="0.35">
      <c r="A109" s="244"/>
      <c r="B109" s="232" t="str">
        <f>IF(AND(E100="",E98=""),"","CONTRE")</f>
        <v/>
      </c>
      <c r="C109" s="233"/>
      <c r="D109" s="53" t="s">
        <v>9</v>
      </c>
      <c r="E109" s="143" t="str">
        <f>IF(AND(E100&lt;&gt;"",E98&lt;&gt;""),F100&amp;"  "&amp;G100,"")</f>
        <v/>
      </c>
      <c r="F109" s="145"/>
      <c r="G109" s="55"/>
      <c r="H109" s="229"/>
      <c r="I109" s="58" t="str">
        <f>IF(AND(E101&lt;&gt;"",E100&lt;&gt;""),"CONTRE","")</f>
        <v/>
      </c>
      <c r="J109" s="54" t="s">
        <v>10</v>
      </c>
      <c r="K109" s="143" t="str">
        <f>IF(AND(E101&lt;&gt;"",E99&lt;&gt;""),F101&amp;"  "&amp;G101,"")</f>
        <v/>
      </c>
      <c r="L109" s="144"/>
      <c r="M109" s="144"/>
      <c r="N109" s="145"/>
      <c r="O109" s="57"/>
      <c r="P109" s="244"/>
      <c r="Q109" s="232" t="str">
        <f>IF(AND(T100="",T98=""),"","CONTRE")</f>
        <v/>
      </c>
      <c r="R109" s="233"/>
      <c r="S109" s="53" t="s">
        <v>9</v>
      </c>
      <c r="T109" s="143" t="str">
        <f>IF(AND(T100&lt;&gt;"",T98&lt;&gt;""),U100&amp;"  "&amp;V100,"")</f>
        <v/>
      </c>
      <c r="U109" s="145"/>
      <c r="V109" s="55"/>
      <c r="W109" s="229"/>
      <c r="X109" s="58" t="str">
        <f>IF(AND(T101&lt;&gt;"",T100&lt;&gt;""),"CONTRE","")</f>
        <v/>
      </c>
      <c r="Y109" s="54" t="s">
        <v>10</v>
      </c>
      <c r="Z109" s="143" t="str">
        <f>IF(AND(T101&lt;&gt;"",T99&lt;&gt;""),U101&amp;"  "&amp;V101,"")</f>
        <v/>
      </c>
      <c r="AA109" s="144"/>
      <c r="AB109" s="144"/>
      <c r="AC109" s="145"/>
      <c r="AD109" s="57"/>
    </row>
    <row r="110" spans="1:1009" ht="5.0999999999999996" customHeight="1" thickBot="1" x14ac:dyDescent="0.35">
      <c r="A110" s="63"/>
      <c r="B110" s="60"/>
      <c r="C110" s="60"/>
      <c r="D110" s="61"/>
      <c r="E110" s="62"/>
      <c r="F110" s="62"/>
      <c r="G110" s="64"/>
      <c r="H110" s="63"/>
      <c r="I110" s="60"/>
      <c r="J110" s="61"/>
      <c r="K110" s="62"/>
      <c r="L110" s="62"/>
      <c r="M110" s="62"/>
      <c r="N110" s="62"/>
      <c r="O110" s="64"/>
      <c r="P110" s="63"/>
      <c r="Q110" s="60"/>
      <c r="R110" s="60"/>
      <c r="S110" s="61"/>
      <c r="T110" s="62"/>
      <c r="U110" s="62"/>
      <c r="V110" s="64"/>
      <c r="W110" s="63"/>
      <c r="X110" s="60"/>
      <c r="Y110" s="61"/>
      <c r="Z110" s="62"/>
      <c r="AA110" s="62"/>
      <c r="AB110" s="62"/>
      <c r="AC110" s="62"/>
      <c r="AD110" s="64"/>
    </row>
    <row r="111" spans="1:1009" ht="21" customHeight="1" x14ac:dyDescent="0.3">
      <c r="A111" s="168" t="str">
        <f>IF(AND(E100&lt;&gt;"",E101&lt;&gt;""),"3 ème série de  Combats","")</f>
        <v/>
      </c>
      <c r="B111" s="169"/>
      <c r="C111" s="169"/>
      <c r="D111" s="169"/>
      <c r="E111" s="169"/>
      <c r="F111" s="170"/>
      <c r="G111" s="50" t="str">
        <f>IF(AND(E98&lt;&gt;"",E101&lt;&gt;""),$G$10,"")</f>
        <v/>
      </c>
      <c r="H111" s="246" t="str">
        <f>$H$10</f>
        <v>POUR LA MARQUE</v>
      </c>
      <c r="I111" s="247"/>
      <c r="J111" s="247"/>
      <c r="K111" s="247"/>
      <c r="L111" s="247"/>
      <c r="M111" s="247"/>
      <c r="N111" s="248"/>
      <c r="O111" s="51" t="str">
        <f>IF(AND(E99&lt;&gt;"",E100&lt;&gt;""),"G=1 / P=0","")</f>
        <v/>
      </c>
      <c r="P111" s="168" t="str">
        <f>IF(AB100&lt;&gt;"",$A$18,"")</f>
        <v/>
      </c>
      <c r="Q111" s="169"/>
      <c r="R111" s="169"/>
      <c r="S111" s="169"/>
      <c r="T111" s="169"/>
      <c r="U111" s="170"/>
      <c r="V111" s="50" t="str">
        <f>IF(AND(T100&lt;&gt;"",T101&lt;&gt;""),V103,"")</f>
        <v/>
      </c>
      <c r="W111" s="140" t="str">
        <f>IF(AB100&lt;&gt;"",$H$10,"")</f>
        <v/>
      </c>
      <c r="X111" s="141"/>
      <c r="Y111" s="141"/>
      <c r="Z111" s="141"/>
      <c r="AA111" s="141"/>
      <c r="AB111" s="141"/>
      <c r="AC111" s="142"/>
      <c r="AD111" s="51" t="str">
        <f>IF(AND(T99&lt;&gt;"",T100&lt;&gt;""),$O$10,"")</f>
        <v/>
      </c>
    </row>
    <row r="112" spans="1:1009" ht="21" customHeight="1" x14ac:dyDescent="0.3">
      <c r="A112" s="243" t="str">
        <f>IF(AND(E98&lt;&gt;"",E101&lt;&gt;""),H108+1,"")</f>
        <v/>
      </c>
      <c r="B112" s="226" t="str">
        <f>IF(A112&lt;&gt;"","COMBAT","")</f>
        <v/>
      </c>
      <c r="C112" s="227"/>
      <c r="D112" s="36" t="s">
        <v>7</v>
      </c>
      <c r="E112" s="146" t="str">
        <f>IF(AND(E98&lt;&gt;"",E101&lt;&gt;""),F98&amp;"  "&amp;G98,"")</f>
        <v/>
      </c>
      <c r="F112" s="148"/>
      <c r="G112" s="46"/>
      <c r="H112" s="228" t="str">
        <f>IF(AND(E99&lt;&gt;"",E100&lt;&gt;""),A108+1,"")</f>
        <v/>
      </c>
      <c r="I112" s="43" t="str">
        <f>IF(AND(E99&lt;&gt;"",E100&lt;&gt;""),"COMBAT","" )</f>
        <v/>
      </c>
      <c r="J112" s="34" t="s">
        <v>8</v>
      </c>
      <c r="K112" s="146" t="str">
        <f>IF(AND(E99&lt;&gt;"",E100&lt;&gt;""),F99&amp;"  "&amp;G99,"")</f>
        <v/>
      </c>
      <c r="L112" s="147"/>
      <c r="M112" s="230"/>
      <c r="N112" s="231"/>
      <c r="O112" s="52"/>
      <c r="P112" s="243" t="str">
        <f>IF(AND(T98&lt;&gt;"",T101&lt;&gt;""),W108+1,"")</f>
        <v/>
      </c>
      <c r="Q112" s="226" t="str">
        <f>IF(P112&lt;&gt;"","COMBAT","")</f>
        <v/>
      </c>
      <c r="R112" s="227"/>
      <c r="S112" s="36" t="s">
        <v>7</v>
      </c>
      <c r="T112" s="146" t="str">
        <f>IF(AND(T98&lt;&gt;"",T101&lt;&gt;""),U98&amp;"  "&amp;V98,"")</f>
        <v/>
      </c>
      <c r="U112" s="148"/>
      <c r="V112" s="46"/>
      <c r="W112" s="228" t="str">
        <f>IF(AND(T99&lt;&gt;"",T100&lt;&gt;""),P108+1,"")</f>
        <v/>
      </c>
      <c r="X112" s="43" t="str">
        <f>IF(AND(T99&lt;&gt;"",T100&lt;&gt;""),"COMBAT","" )</f>
        <v/>
      </c>
      <c r="Y112" s="34" t="s">
        <v>8</v>
      </c>
      <c r="Z112" s="146" t="str">
        <f>IF(AND(T99&lt;&gt;"",T100&lt;&gt;""),U99&amp;"  "&amp;V99,"")</f>
        <v/>
      </c>
      <c r="AA112" s="147"/>
      <c r="AB112" s="230"/>
      <c r="AC112" s="231"/>
      <c r="AD112" s="52"/>
    </row>
    <row r="113" spans="1:30" ht="21" customHeight="1" thickBot="1" x14ac:dyDescent="0.35">
      <c r="A113" s="244"/>
      <c r="B113" s="232" t="str">
        <f>IF(A112&lt;&gt;"","CONTRE","")</f>
        <v/>
      </c>
      <c r="C113" s="233"/>
      <c r="D113" s="53" t="s">
        <v>10</v>
      </c>
      <c r="E113" s="143" t="str">
        <f>IF(AND(E101&lt;&gt;"",E98&lt;&gt;""),F101&amp;"  "&amp;G101,"")</f>
        <v/>
      </c>
      <c r="F113" s="145"/>
      <c r="G113" s="55"/>
      <c r="H113" s="229"/>
      <c r="I113" s="56" t="str">
        <f>IF(AND(E99&lt;&gt;"",E100&lt;&gt;""),"CONTRE","")</f>
        <v/>
      </c>
      <c r="J113" s="54" t="s">
        <v>9</v>
      </c>
      <c r="K113" s="143" t="str">
        <f>IF(AND(E99&lt;&gt;"",E100&lt;&gt;""),F100&amp;"  "&amp;G100,"")</f>
        <v/>
      </c>
      <c r="L113" s="144"/>
      <c r="M113" s="234"/>
      <c r="N113" s="235"/>
      <c r="O113" s="57"/>
      <c r="P113" s="244"/>
      <c r="Q113" s="232" t="str">
        <f>IF(P112&lt;&gt;"","CONTRE","")</f>
        <v/>
      </c>
      <c r="R113" s="233"/>
      <c r="S113" s="53" t="s">
        <v>10</v>
      </c>
      <c r="T113" s="143" t="str">
        <f>IF(AND(T101&lt;&gt;"",T98&lt;&gt;""),U101&amp;"  "&amp;V101,"")</f>
        <v/>
      </c>
      <c r="U113" s="145"/>
      <c r="V113" s="55"/>
      <c r="W113" s="229"/>
      <c r="X113" s="56" t="str">
        <f>IF(AND(T99&lt;&gt;"",T100&lt;&gt;""),"CONTRE","")</f>
        <v/>
      </c>
      <c r="Y113" s="54" t="s">
        <v>9</v>
      </c>
      <c r="Z113" s="143" t="str">
        <f>IF(AND(T99&lt;&gt;"",T100&lt;&gt;""),U100&amp;"  "&amp;V100,"")</f>
        <v/>
      </c>
      <c r="AA113" s="144"/>
      <c r="AB113" s="234"/>
      <c r="AC113" s="235"/>
      <c r="AD113" s="57"/>
    </row>
    <row r="114" spans="1:30" ht="5.0999999999999996" customHeight="1" x14ac:dyDescent="0.3">
      <c r="A114" s="16"/>
      <c r="B114" s="21"/>
      <c r="C114" s="21"/>
      <c r="D114" s="22"/>
      <c r="E114" s="17"/>
      <c r="F114" s="17"/>
      <c r="G114" s="22"/>
      <c r="H114" s="17"/>
      <c r="P114" s="16"/>
      <c r="Q114" s="21"/>
      <c r="R114" s="21"/>
      <c r="S114" s="22"/>
      <c r="T114" s="17"/>
      <c r="U114" s="17"/>
      <c r="V114" s="22"/>
      <c r="W114" s="17"/>
    </row>
    <row r="115" spans="1:30" ht="21" customHeight="1" x14ac:dyDescent="0.3">
      <c r="A115" s="216" t="str">
        <f>IF(M100&lt;&gt;"",$A$22,"")</f>
        <v/>
      </c>
      <c r="B115" s="217"/>
      <c r="C115" s="217"/>
      <c r="D115" s="218"/>
      <c r="E115" s="137" t="s">
        <v>27</v>
      </c>
      <c r="F115" s="137"/>
      <c r="G115" s="13" t="s">
        <v>12</v>
      </c>
      <c r="H115" s="137" t="s">
        <v>13</v>
      </c>
      <c r="I115" s="137"/>
      <c r="J115" s="137"/>
      <c r="K115" s="223" t="s">
        <v>14</v>
      </c>
      <c r="L115" s="224"/>
      <c r="M115" s="225" t="s">
        <v>11</v>
      </c>
      <c r="N115" s="225"/>
      <c r="P115" s="216" t="str">
        <f>IF(AB100&lt;&gt;"",$A$22,"")</f>
        <v/>
      </c>
      <c r="Q115" s="217"/>
      <c r="R115" s="217"/>
      <c r="S115" s="218"/>
      <c r="T115" s="137" t="s">
        <v>27</v>
      </c>
      <c r="U115" s="137"/>
      <c r="V115" s="13" t="s">
        <v>12</v>
      </c>
      <c r="W115" s="137" t="s">
        <v>13</v>
      </c>
      <c r="X115" s="137"/>
      <c r="Y115" s="137"/>
      <c r="Z115" s="223" t="s">
        <v>14</v>
      </c>
      <c r="AA115" s="224"/>
      <c r="AB115" s="225" t="s">
        <v>11</v>
      </c>
      <c r="AC115" s="225"/>
    </row>
    <row r="116" spans="1:30" ht="21" customHeight="1" x14ac:dyDescent="0.3">
      <c r="A116" s="219"/>
      <c r="B116" s="163"/>
      <c r="C116" s="163"/>
      <c r="D116" s="164"/>
      <c r="E116" s="97" t="str">
        <f>IF(E98&lt;&gt;"",D98&amp;"   "&amp;F98,"")</f>
        <v/>
      </c>
      <c r="F116" s="96" t="str">
        <f>IF(E98&lt;&gt;"",G98,"")</f>
        <v/>
      </c>
      <c r="G116" s="31"/>
      <c r="H116" s="193"/>
      <c r="I116" s="193"/>
      <c r="J116" s="193"/>
      <c r="K116" s="193"/>
      <c r="L116" s="193"/>
      <c r="M116" s="193"/>
      <c r="N116" s="193"/>
      <c r="P116" s="219"/>
      <c r="Q116" s="163"/>
      <c r="R116" s="163"/>
      <c r="S116" s="164"/>
      <c r="T116" s="97" t="str">
        <f>IF(T98&lt;&gt;"",S98&amp;"   "&amp;U98,"")</f>
        <v/>
      </c>
      <c r="U116" s="96" t="str">
        <f>IF(T98&lt;&gt;"",V98,"")</f>
        <v/>
      </c>
      <c r="V116" s="31"/>
      <c r="W116" s="193"/>
      <c r="X116" s="193"/>
      <c r="Y116" s="193"/>
      <c r="Z116" s="193"/>
      <c r="AA116" s="193"/>
      <c r="AB116" s="193"/>
      <c r="AC116" s="193"/>
    </row>
    <row r="117" spans="1:30" ht="21" customHeight="1" x14ac:dyDescent="0.3">
      <c r="A117" s="219"/>
      <c r="B117" s="163"/>
      <c r="C117" s="163"/>
      <c r="D117" s="164"/>
      <c r="E117" s="97" t="str">
        <f>IF(E99&lt;&gt;"",D99&amp;"   "&amp;F99,"")</f>
        <v/>
      </c>
      <c r="F117" s="96" t="str">
        <f t="shared" ref="F117:F119" si="0">IF(E99&lt;&gt;"",G99,"")</f>
        <v/>
      </c>
      <c r="G117" s="31"/>
      <c r="H117" s="215"/>
      <c r="I117" s="215"/>
      <c r="J117" s="215"/>
      <c r="K117" s="215"/>
      <c r="L117" s="215"/>
      <c r="M117" s="193"/>
      <c r="N117" s="193"/>
      <c r="P117" s="219"/>
      <c r="Q117" s="163"/>
      <c r="R117" s="163"/>
      <c r="S117" s="164"/>
      <c r="T117" s="97" t="str">
        <f>IF(T99&lt;&gt;"",S99&amp;"   "&amp;U99,"")</f>
        <v/>
      </c>
      <c r="U117" s="96" t="str">
        <f t="shared" ref="U117:U119" si="1">IF(T99&lt;&gt;"",V99,"")</f>
        <v/>
      </c>
      <c r="V117" s="31"/>
      <c r="W117" s="215"/>
      <c r="X117" s="215"/>
      <c r="Y117" s="215"/>
      <c r="Z117" s="215"/>
      <c r="AA117" s="215"/>
      <c r="AB117" s="193"/>
      <c r="AC117" s="193"/>
    </row>
    <row r="118" spans="1:30" ht="21" customHeight="1" x14ac:dyDescent="0.3">
      <c r="A118" s="219"/>
      <c r="B118" s="163"/>
      <c r="C118" s="163"/>
      <c r="D118" s="164"/>
      <c r="E118" s="97" t="str">
        <f>IF(E100&lt;&gt;"",D100&amp;"   "&amp;F100,"")</f>
        <v/>
      </c>
      <c r="F118" s="96" t="str">
        <f t="shared" si="0"/>
        <v/>
      </c>
      <c r="G118" s="31"/>
      <c r="H118" s="215"/>
      <c r="I118" s="215"/>
      <c r="J118" s="215"/>
      <c r="K118" s="215"/>
      <c r="L118" s="215"/>
      <c r="M118" s="193"/>
      <c r="N118" s="193"/>
      <c r="P118" s="219"/>
      <c r="Q118" s="163"/>
      <c r="R118" s="163"/>
      <c r="S118" s="164"/>
      <c r="T118" s="97" t="str">
        <f>IF(T100&lt;&gt;"",S100&amp;"   "&amp;U100,"")</f>
        <v/>
      </c>
      <c r="U118" s="96" t="str">
        <f t="shared" si="1"/>
        <v/>
      </c>
      <c r="V118" s="31"/>
      <c r="W118" s="215"/>
      <c r="X118" s="215"/>
      <c r="Y118" s="215"/>
      <c r="Z118" s="215"/>
      <c r="AA118" s="215"/>
      <c r="AB118" s="193"/>
      <c r="AC118" s="193"/>
    </row>
    <row r="119" spans="1:30" ht="21" customHeight="1" x14ac:dyDescent="0.3">
      <c r="A119" s="220"/>
      <c r="B119" s="221"/>
      <c r="C119" s="221"/>
      <c r="D119" s="222"/>
      <c r="E119" s="97" t="str">
        <f>IF(E101&lt;&gt;"",D101&amp;"   "&amp;F101,"")</f>
        <v/>
      </c>
      <c r="F119" s="96" t="str">
        <f t="shared" si="0"/>
        <v/>
      </c>
      <c r="G119" s="31"/>
      <c r="H119" s="215"/>
      <c r="I119" s="215"/>
      <c r="J119" s="215"/>
      <c r="K119" s="193"/>
      <c r="L119" s="193"/>
      <c r="M119" s="193"/>
      <c r="N119" s="193"/>
      <c r="P119" s="220"/>
      <c r="Q119" s="221"/>
      <c r="R119" s="221"/>
      <c r="S119" s="222"/>
      <c r="T119" s="97" t="str">
        <f>IF(T101&lt;&gt;"",S101&amp;"   "&amp;U101,"")</f>
        <v/>
      </c>
      <c r="U119" s="96" t="str">
        <f t="shared" si="1"/>
        <v/>
      </c>
      <c r="V119" s="31"/>
      <c r="W119" s="215"/>
      <c r="X119" s="215"/>
      <c r="Y119" s="215"/>
      <c r="Z119" s="193"/>
      <c r="AA119" s="193"/>
      <c r="AB119" s="193"/>
      <c r="AC119" s="193"/>
    </row>
    <row r="120" spans="1:30" ht="5.0999999999999996" customHeight="1" x14ac:dyDescent="0.3">
      <c r="A120" s="27"/>
      <c r="B120" s="25"/>
      <c r="C120" s="26"/>
      <c r="D120" s="27"/>
      <c r="E120" s="40"/>
      <c r="G120" s="3"/>
      <c r="H120" s="3"/>
      <c r="I120" s="3"/>
      <c r="P120" s="27"/>
      <c r="Q120" s="25"/>
      <c r="R120" s="26"/>
      <c r="S120" s="27"/>
      <c r="T120" s="40"/>
      <c r="V120" s="3"/>
      <c r="W120" s="3"/>
      <c r="X120" s="3"/>
    </row>
    <row r="121" spans="1:30" ht="24.9" customHeight="1" x14ac:dyDescent="0.3">
      <c r="A121" s="200" t="s">
        <v>32</v>
      </c>
      <c r="B121" s="201"/>
      <c r="C121" s="201"/>
      <c r="D121" s="202"/>
      <c r="E121" s="125" t="s">
        <v>29</v>
      </c>
      <c r="F121" s="126"/>
      <c r="G121" s="127"/>
      <c r="H121" s="41" t="s">
        <v>38</v>
      </c>
      <c r="I121" s="137"/>
      <c r="J121" s="137"/>
      <c r="K121" s="137"/>
      <c r="L121" s="137"/>
      <c r="M121" s="137"/>
      <c r="N121" s="137"/>
      <c r="O121" s="137"/>
      <c r="P121" s="200" t="s">
        <v>32</v>
      </c>
      <c r="Q121" s="201"/>
      <c r="R121" s="201"/>
      <c r="S121" s="202"/>
      <c r="T121" s="125" t="s">
        <v>29</v>
      </c>
      <c r="U121" s="126"/>
      <c r="V121" s="127"/>
      <c r="W121" s="41" t="s">
        <v>38</v>
      </c>
      <c r="X121" s="137"/>
      <c r="Y121" s="137"/>
      <c r="Z121" s="137"/>
      <c r="AA121" s="137"/>
      <c r="AB121" s="137"/>
      <c r="AC121" s="137"/>
      <c r="AD121" s="137"/>
    </row>
    <row r="122" spans="1:30" ht="24.9" customHeight="1" x14ac:dyDescent="0.3">
      <c r="A122" s="203"/>
      <c r="B122" s="204"/>
      <c r="C122" s="204"/>
      <c r="D122" s="205"/>
      <c r="E122" s="128"/>
      <c r="F122" s="129"/>
      <c r="G122" s="130"/>
      <c r="H122" s="41" t="s">
        <v>39</v>
      </c>
      <c r="I122" s="137"/>
      <c r="J122" s="137"/>
      <c r="K122" s="137"/>
      <c r="L122" s="137"/>
      <c r="M122" s="137"/>
      <c r="N122" s="137"/>
      <c r="O122" s="137"/>
      <c r="P122" s="203"/>
      <c r="Q122" s="204"/>
      <c r="R122" s="204"/>
      <c r="S122" s="205"/>
      <c r="T122" s="128"/>
      <c r="U122" s="129"/>
      <c r="V122" s="130"/>
      <c r="W122" s="41" t="s">
        <v>39</v>
      </c>
      <c r="X122" s="137"/>
      <c r="Y122" s="137"/>
      <c r="Z122" s="137"/>
      <c r="AA122" s="137"/>
      <c r="AB122" s="137"/>
      <c r="AC122" s="137"/>
      <c r="AD122" s="137"/>
    </row>
    <row r="123" spans="1:30" ht="18" customHeight="1" x14ac:dyDescent="0.3">
      <c r="A123" s="203"/>
      <c r="B123" s="204"/>
      <c r="C123" s="204"/>
      <c r="D123" s="205"/>
      <c r="E123" s="209" t="s">
        <v>30</v>
      </c>
      <c r="F123" s="210"/>
      <c r="G123" s="211"/>
      <c r="H123" s="139" t="s">
        <v>40</v>
      </c>
      <c r="I123" s="137"/>
      <c r="J123" s="137"/>
      <c r="K123" s="137"/>
      <c r="L123" s="149" t="s">
        <v>28</v>
      </c>
      <c r="M123" s="137"/>
      <c r="N123" s="137"/>
      <c r="O123" s="137"/>
      <c r="P123" s="203"/>
      <c r="Q123" s="204"/>
      <c r="R123" s="204"/>
      <c r="S123" s="205"/>
      <c r="T123" s="209" t="s">
        <v>30</v>
      </c>
      <c r="U123" s="210"/>
      <c r="V123" s="211"/>
      <c r="W123" s="139" t="s">
        <v>40</v>
      </c>
      <c r="X123" s="137"/>
      <c r="Y123" s="137"/>
      <c r="Z123" s="137"/>
      <c r="AA123" s="149" t="s">
        <v>28</v>
      </c>
      <c r="AB123" s="137"/>
      <c r="AC123" s="137"/>
      <c r="AD123" s="137"/>
    </row>
    <row r="124" spans="1:30" ht="18" customHeight="1" x14ac:dyDescent="0.3">
      <c r="A124" s="206"/>
      <c r="B124" s="207"/>
      <c r="C124" s="207"/>
      <c r="D124" s="208"/>
      <c r="E124" s="212"/>
      <c r="F124" s="213"/>
      <c r="G124" s="214"/>
      <c r="H124" s="139"/>
      <c r="I124" s="137"/>
      <c r="J124" s="137"/>
      <c r="K124" s="137"/>
      <c r="L124" s="149"/>
      <c r="M124" s="137"/>
      <c r="N124" s="137"/>
      <c r="O124" s="137"/>
      <c r="P124" s="206"/>
      <c r="Q124" s="207"/>
      <c r="R124" s="207"/>
      <c r="S124" s="208"/>
      <c r="T124" s="212"/>
      <c r="U124" s="213"/>
      <c r="V124" s="214"/>
      <c r="W124" s="139"/>
      <c r="X124" s="137"/>
      <c r="Y124" s="137"/>
      <c r="Z124" s="137"/>
      <c r="AA124" s="149"/>
      <c r="AB124" s="137"/>
      <c r="AC124" s="137"/>
      <c r="AD124" s="137"/>
    </row>
  </sheetData>
  <sheetProtection algorithmName="SHA-512" hashValue="psVwUU+Wqiso2PG4vK2tJr6ZZxH33GTzVLlQ5XBEsFp0dr2vJZVNNeOdM4605qWwmwWdNf10Dq9Ns2bT/iWvUg==" saltValue="6SAMJcWry7AQrgeZLUCPdg==" spinCount="100000" sheet="1" objects="1" scenarios="1" selectLockedCells="1"/>
  <mergeCells count="520">
    <mergeCell ref="B1:D1"/>
    <mergeCell ref="E1:H1"/>
    <mergeCell ref="I1:N1"/>
    <mergeCell ref="Q1:S1"/>
    <mergeCell ref="T1:W1"/>
    <mergeCell ref="X1:AC1"/>
    <mergeCell ref="J3:O4"/>
    <mergeCell ref="Y3:AD4"/>
    <mergeCell ref="A5:C8"/>
    <mergeCell ref="J5:L6"/>
    <mergeCell ref="M5:O6"/>
    <mergeCell ref="P5:R8"/>
    <mergeCell ref="Y5:AA6"/>
    <mergeCell ref="AB5:AD6"/>
    <mergeCell ref="J7:L8"/>
    <mergeCell ref="M7:M8"/>
    <mergeCell ref="A11:A12"/>
    <mergeCell ref="B11:C11"/>
    <mergeCell ref="E11:F11"/>
    <mergeCell ref="H11:H12"/>
    <mergeCell ref="K11:N11"/>
    <mergeCell ref="P11:P12"/>
    <mergeCell ref="Y7:AA8"/>
    <mergeCell ref="AB7:AB8"/>
    <mergeCell ref="A10:F10"/>
    <mergeCell ref="H10:N10"/>
    <mergeCell ref="P10:U10"/>
    <mergeCell ref="W10:AC10"/>
    <mergeCell ref="Q11:R11"/>
    <mergeCell ref="T11:U11"/>
    <mergeCell ref="W11:W12"/>
    <mergeCell ref="Z11:AC11"/>
    <mergeCell ref="B12:C12"/>
    <mergeCell ref="E12:F12"/>
    <mergeCell ref="K12:N12"/>
    <mergeCell ref="Q12:R12"/>
    <mergeCell ref="T12:U12"/>
    <mergeCell ref="Z12:AC12"/>
    <mergeCell ref="W19:W20"/>
    <mergeCell ref="Z19:AC19"/>
    <mergeCell ref="B20:C20"/>
    <mergeCell ref="K20:N20"/>
    <mergeCell ref="Q20:R20"/>
    <mergeCell ref="Z20:AC20"/>
    <mergeCell ref="A22:D26"/>
    <mergeCell ref="E22:F22"/>
    <mergeCell ref="P22:S26"/>
    <mergeCell ref="T22:U22"/>
    <mergeCell ref="T20:U20"/>
    <mergeCell ref="E20:F20"/>
    <mergeCell ref="A19:A20"/>
    <mergeCell ref="B19:C19"/>
    <mergeCell ref="E19:F19"/>
    <mergeCell ref="H19:H20"/>
    <mergeCell ref="K19:N19"/>
    <mergeCell ref="P19:P20"/>
    <mergeCell ref="Q19:R19"/>
    <mergeCell ref="T19:U19"/>
    <mergeCell ref="M23:N23"/>
    <mergeCell ref="W23:Y23"/>
    <mergeCell ref="H22:J22"/>
    <mergeCell ref="K22:L22"/>
    <mergeCell ref="A49:F49"/>
    <mergeCell ref="H49:N49"/>
    <mergeCell ref="P49:U49"/>
    <mergeCell ref="W49:AC49"/>
    <mergeCell ref="A50:A51"/>
    <mergeCell ref="B50:C50"/>
    <mergeCell ref="E50:F50"/>
    <mergeCell ref="M22:N22"/>
    <mergeCell ref="W22:Y22"/>
    <mergeCell ref="Z22:AA22"/>
    <mergeCell ref="AB22:AC22"/>
    <mergeCell ref="Q46:R46"/>
    <mergeCell ref="T46:U46"/>
    <mergeCell ref="W46:W47"/>
    <mergeCell ref="Z46:AC46"/>
    <mergeCell ref="B47:C47"/>
    <mergeCell ref="E47:F47"/>
    <mergeCell ref="K47:N47"/>
    <mergeCell ref="Q47:R47"/>
    <mergeCell ref="T47:U47"/>
    <mergeCell ref="Z47:AC47"/>
    <mergeCell ref="B46:C46"/>
    <mergeCell ref="E46:F46"/>
    <mergeCell ref="H46:H47"/>
    <mergeCell ref="W77:W78"/>
    <mergeCell ref="K86:L86"/>
    <mergeCell ref="M86:N86"/>
    <mergeCell ref="W86:Y86"/>
    <mergeCell ref="K46:N46"/>
    <mergeCell ref="P46:P47"/>
    <mergeCell ref="J65:O66"/>
    <mergeCell ref="Y65:AD66"/>
    <mergeCell ref="Y67:AA68"/>
    <mergeCell ref="AB67:AD68"/>
    <mergeCell ref="H57:J57"/>
    <mergeCell ref="K57:L57"/>
    <mergeCell ref="M57:N57"/>
    <mergeCell ref="W57:Y57"/>
    <mergeCell ref="Z57:AA57"/>
    <mergeCell ref="AB57:AC57"/>
    <mergeCell ref="K51:N51"/>
    <mergeCell ref="Q51:R51"/>
    <mergeCell ref="T51:U51"/>
    <mergeCell ref="H53:J53"/>
    <mergeCell ref="K53:L53"/>
    <mergeCell ref="M53:N53"/>
    <mergeCell ref="W53:Y53"/>
    <mergeCell ref="H56:J56"/>
    <mergeCell ref="P77:P78"/>
    <mergeCell ref="Q77:R77"/>
    <mergeCell ref="B73:C73"/>
    <mergeCell ref="E73:F73"/>
    <mergeCell ref="K73:N73"/>
    <mergeCell ref="Q73:R73"/>
    <mergeCell ref="T73:U73"/>
    <mergeCell ref="Q74:R74"/>
    <mergeCell ref="T74:U74"/>
    <mergeCell ref="T77:U77"/>
    <mergeCell ref="B94:D94"/>
    <mergeCell ref="E94:H94"/>
    <mergeCell ref="I94:N94"/>
    <mergeCell ref="Q94:S94"/>
    <mergeCell ref="M92:O93"/>
    <mergeCell ref="AB92:AD93"/>
    <mergeCell ref="A84:D88"/>
    <mergeCell ref="E84:F84"/>
    <mergeCell ref="Z86:AA86"/>
    <mergeCell ref="Z84:AA84"/>
    <mergeCell ref="AB84:AC84"/>
    <mergeCell ref="H85:J85"/>
    <mergeCell ref="K85:L85"/>
    <mergeCell ref="M85:N85"/>
    <mergeCell ref="W85:Y85"/>
    <mergeCell ref="Z85:AA85"/>
    <mergeCell ref="AB85:AC85"/>
    <mergeCell ref="H84:J84"/>
    <mergeCell ref="K84:L84"/>
    <mergeCell ref="M84:N84"/>
    <mergeCell ref="P84:S88"/>
    <mergeCell ref="T84:U84"/>
    <mergeCell ref="W84:Y84"/>
    <mergeCell ref="H86:J86"/>
    <mergeCell ref="A18:F18"/>
    <mergeCell ref="H18:N18"/>
    <mergeCell ref="P18:U18"/>
    <mergeCell ref="W18:AC18"/>
    <mergeCell ref="A14:F14"/>
    <mergeCell ref="H14:N14"/>
    <mergeCell ref="P14:U14"/>
    <mergeCell ref="W14:AC14"/>
    <mergeCell ref="A15:A16"/>
    <mergeCell ref="H15:H16"/>
    <mergeCell ref="P15:P16"/>
    <mergeCell ref="W15:W16"/>
    <mergeCell ref="B16:C16"/>
    <mergeCell ref="E16:F16"/>
    <mergeCell ref="B15:C15"/>
    <mergeCell ref="E15:F15"/>
    <mergeCell ref="K15:N15"/>
    <mergeCell ref="Q15:R15"/>
    <mergeCell ref="T15:U15"/>
    <mergeCell ref="Z15:AC15"/>
    <mergeCell ref="K16:N16"/>
    <mergeCell ref="Q16:R16"/>
    <mergeCell ref="T16:U16"/>
    <mergeCell ref="Z16:AC16"/>
    <mergeCell ref="M25:N25"/>
    <mergeCell ref="W25:Y25"/>
    <mergeCell ref="Z25:AA25"/>
    <mergeCell ref="AB25:AC25"/>
    <mergeCell ref="H26:J26"/>
    <mergeCell ref="K26:L26"/>
    <mergeCell ref="M26:N26"/>
    <mergeCell ref="W26:Y26"/>
    <mergeCell ref="Z26:AA26"/>
    <mergeCell ref="AB26:AC26"/>
    <mergeCell ref="H25:J25"/>
    <mergeCell ref="K25:L25"/>
    <mergeCell ref="Z23:AA23"/>
    <mergeCell ref="AB23:AC23"/>
    <mergeCell ref="H24:J24"/>
    <mergeCell ref="K24:L24"/>
    <mergeCell ref="M24:N24"/>
    <mergeCell ref="W24:Y24"/>
    <mergeCell ref="Z24:AA24"/>
    <mergeCell ref="AB24:AC24"/>
    <mergeCell ref="H23:J23"/>
    <mergeCell ref="K23:L23"/>
    <mergeCell ref="W30:W31"/>
    <mergeCell ref="X30:Z31"/>
    <mergeCell ref="AA30:AA31"/>
    <mergeCell ref="AB30:AD31"/>
    <mergeCell ref="B32:D32"/>
    <mergeCell ref="E32:H32"/>
    <mergeCell ref="I32:N32"/>
    <mergeCell ref="Q32:S32"/>
    <mergeCell ref="T32:W32"/>
    <mergeCell ref="X32:AC32"/>
    <mergeCell ref="E30:G31"/>
    <mergeCell ref="H30:H31"/>
    <mergeCell ref="I30:K31"/>
    <mergeCell ref="L30:L31"/>
    <mergeCell ref="M30:O31"/>
    <mergeCell ref="T30:V31"/>
    <mergeCell ref="A28:D31"/>
    <mergeCell ref="I28:O28"/>
    <mergeCell ref="T28:V29"/>
    <mergeCell ref="P28:S31"/>
    <mergeCell ref="X28:AD28"/>
    <mergeCell ref="I29:O29"/>
    <mergeCell ref="X29:AD29"/>
    <mergeCell ref="E28:G29"/>
    <mergeCell ref="J34:O35"/>
    <mergeCell ref="Y34:AD35"/>
    <mergeCell ref="A36:C39"/>
    <mergeCell ref="M36:O37"/>
    <mergeCell ref="P36:R39"/>
    <mergeCell ref="AB36:AD37"/>
    <mergeCell ref="J38:L39"/>
    <mergeCell ref="M38:M39"/>
    <mergeCell ref="Y38:AA39"/>
    <mergeCell ref="AB38:AB39"/>
    <mergeCell ref="Y36:AA37"/>
    <mergeCell ref="J36:L37"/>
    <mergeCell ref="W41:AC41"/>
    <mergeCell ref="A42:A43"/>
    <mergeCell ref="B42:C42"/>
    <mergeCell ref="E42:F42"/>
    <mergeCell ref="H42:H43"/>
    <mergeCell ref="K42:N42"/>
    <mergeCell ref="P42:P43"/>
    <mergeCell ref="Q42:R42"/>
    <mergeCell ref="T42:U42"/>
    <mergeCell ref="W42:W43"/>
    <mergeCell ref="Q43:R43"/>
    <mergeCell ref="T43:U43"/>
    <mergeCell ref="Z43:AC43"/>
    <mergeCell ref="B43:C43"/>
    <mergeCell ref="E43:F43"/>
    <mergeCell ref="K43:N43"/>
    <mergeCell ref="A41:F41"/>
    <mergeCell ref="H41:N41"/>
    <mergeCell ref="P41:U41"/>
    <mergeCell ref="Z42:AC42"/>
    <mergeCell ref="A45:F45"/>
    <mergeCell ref="H45:N45"/>
    <mergeCell ref="P45:U45"/>
    <mergeCell ref="W45:AC45"/>
    <mergeCell ref="A46:A47"/>
    <mergeCell ref="Z51:AC51"/>
    <mergeCell ref="A53:D57"/>
    <mergeCell ref="E53:F53"/>
    <mergeCell ref="P53:S57"/>
    <mergeCell ref="T53:U53"/>
    <mergeCell ref="H54:J54"/>
    <mergeCell ref="K54:L54"/>
    <mergeCell ref="M54:N54"/>
    <mergeCell ref="W54:Y54"/>
    <mergeCell ref="Z54:AA54"/>
    <mergeCell ref="P50:P51"/>
    <mergeCell ref="Q50:R50"/>
    <mergeCell ref="T50:U50"/>
    <mergeCell ref="W50:W51"/>
    <mergeCell ref="Z50:AC50"/>
    <mergeCell ref="B51:C51"/>
    <mergeCell ref="E51:F51"/>
    <mergeCell ref="Z53:AA53"/>
    <mergeCell ref="AB53:AC53"/>
    <mergeCell ref="K50:N50"/>
    <mergeCell ref="Z56:AA56"/>
    <mergeCell ref="AB56:AC56"/>
    <mergeCell ref="AB54:AC54"/>
    <mergeCell ref="H55:J55"/>
    <mergeCell ref="K55:L55"/>
    <mergeCell ref="M55:N55"/>
    <mergeCell ref="W55:Y55"/>
    <mergeCell ref="Z55:AA55"/>
    <mergeCell ref="AB55:AC55"/>
    <mergeCell ref="K56:L56"/>
    <mergeCell ref="M56:N56"/>
    <mergeCell ref="W56:Y56"/>
    <mergeCell ref="H50:H51"/>
    <mergeCell ref="B63:D63"/>
    <mergeCell ref="E63:H63"/>
    <mergeCell ref="I63:N63"/>
    <mergeCell ref="Q63:S63"/>
    <mergeCell ref="T63:W63"/>
    <mergeCell ref="X63:AC63"/>
    <mergeCell ref="H61:H62"/>
    <mergeCell ref="I61:K62"/>
    <mergeCell ref="L61:L62"/>
    <mergeCell ref="M61:O62"/>
    <mergeCell ref="T61:V62"/>
    <mergeCell ref="W61:W62"/>
    <mergeCell ref="A59:D62"/>
    <mergeCell ref="E59:G60"/>
    <mergeCell ref="I59:O59"/>
    <mergeCell ref="P59:S62"/>
    <mergeCell ref="T59:V60"/>
    <mergeCell ref="X59:AD59"/>
    <mergeCell ref="I60:O60"/>
    <mergeCell ref="X60:AD60"/>
    <mergeCell ref="E61:G62"/>
    <mergeCell ref="X61:Z62"/>
    <mergeCell ref="AA61:AA62"/>
    <mergeCell ref="AB61:AD62"/>
    <mergeCell ref="J69:L70"/>
    <mergeCell ref="M69:M70"/>
    <mergeCell ref="Y69:AA70"/>
    <mergeCell ref="AB69:AB70"/>
    <mergeCell ref="A72:F72"/>
    <mergeCell ref="H72:N72"/>
    <mergeCell ref="P72:U72"/>
    <mergeCell ref="W72:AC72"/>
    <mergeCell ref="Z73:AC73"/>
    <mergeCell ref="A67:C70"/>
    <mergeCell ref="J67:L68"/>
    <mergeCell ref="M67:O68"/>
    <mergeCell ref="P67:R70"/>
    <mergeCell ref="Z77:AC77"/>
    <mergeCell ref="B78:C78"/>
    <mergeCell ref="K78:N78"/>
    <mergeCell ref="Q78:R78"/>
    <mergeCell ref="Z78:AC78"/>
    <mergeCell ref="Z74:AC74"/>
    <mergeCell ref="A76:F76"/>
    <mergeCell ref="H76:N76"/>
    <mergeCell ref="P76:U76"/>
    <mergeCell ref="W76:AC76"/>
    <mergeCell ref="A77:A78"/>
    <mergeCell ref="B77:C77"/>
    <mergeCell ref="E77:F77"/>
    <mergeCell ref="H77:H78"/>
    <mergeCell ref="K77:N77"/>
    <mergeCell ref="A73:A74"/>
    <mergeCell ref="H73:H74"/>
    <mergeCell ref="P73:P74"/>
    <mergeCell ref="W73:W74"/>
    <mergeCell ref="B74:C74"/>
    <mergeCell ref="E74:F74"/>
    <mergeCell ref="K74:N74"/>
    <mergeCell ref="T78:U78"/>
    <mergeCell ref="E78:F78"/>
    <mergeCell ref="Z81:AC81"/>
    <mergeCell ref="B82:C82"/>
    <mergeCell ref="E82:F82"/>
    <mergeCell ref="K82:N82"/>
    <mergeCell ref="Q82:R82"/>
    <mergeCell ref="T82:U82"/>
    <mergeCell ref="Z82:AC82"/>
    <mergeCell ref="A80:F80"/>
    <mergeCell ref="H80:N80"/>
    <mergeCell ref="P80:U80"/>
    <mergeCell ref="W80:AC80"/>
    <mergeCell ref="A81:A82"/>
    <mergeCell ref="B81:C81"/>
    <mergeCell ref="E81:F81"/>
    <mergeCell ref="H81:H82"/>
    <mergeCell ref="K81:N81"/>
    <mergeCell ref="P81:P82"/>
    <mergeCell ref="Q81:R81"/>
    <mergeCell ref="T81:U81"/>
    <mergeCell ref="W81:W82"/>
    <mergeCell ref="H88:J88"/>
    <mergeCell ref="K88:L88"/>
    <mergeCell ref="M88:N88"/>
    <mergeCell ref="W88:Y88"/>
    <mergeCell ref="Z88:AA88"/>
    <mergeCell ref="AB88:AC88"/>
    <mergeCell ref="AB86:AC86"/>
    <mergeCell ref="H87:J87"/>
    <mergeCell ref="K87:L87"/>
    <mergeCell ref="M87:N87"/>
    <mergeCell ref="W87:Y87"/>
    <mergeCell ref="Z87:AA87"/>
    <mergeCell ref="AB87:AC87"/>
    <mergeCell ref="I92:K93"/>
    <mergeCell ref="L92:L93"/>
    <mergeCell ref="T92:V93"/>
    <mergeCell ref="W92:W93"/>
    <mergeCell ref="X92:Z93"/>
    <mergeCell ref="AA92:AA93"/>
    <mergeCell ref="A90:D93"/>
    <mergeCell ref="E90:G91"/>
    <mergeCell ref="I90:O90"/>
    <mergeCell ref="P90:S93"/>
    <mergeCell ref="T90:V91"/>
    <mergeCell ref="X90:AD90"/>
    <mergeCell ref="I91:O91"/>
    <mergeCell ref="X91:AD91"/>
    <mergeCell ref="E92:G93"/>
    <mergeCell ref="H92:H93"/>
    <mergeCell ref="A107:F107"/>
    <mergeCell ref="H107:N107"/>
    <mergeCell ref="P107:U107"/>
    <mergeCell ref="W107:AC107"/>
    <mergeCell ref="T94:W94"/>
    <mergeCell ref="X94:AC94"/>
    <mergeCell ref="J96:O97"/>
    <mergeCell ref="Y96:AD97"/>
    <mergeCell ref="A98:C101"/>
    <mergeCell ref="J98:L99"/>
    <mergeCell ref="M98:O99"/>
    <mergeCell ref="P98:R101"/>
    <mergeCell ref="Y98:AA99"/>
    <mergeCell ref="AB98:AD99"/>
    <mergeCell ref="Q104:R104"/>
    <mergeCell ref="T104:U104"/>
    <mergeCell ref="W104:W105"/>
    <mergeCell ref="Z104:AC104"/>
    <mergeCell ref="B105:C105"/>
    <mergeCell ref="E105:F105"/>
    <mergeCell ref="K105:N105"/>
    <mergeCell ref="Q105:R105"/>
    <mergeCell ref="T105:U105"/>
    <mergeCell ref="J100:L101"/>
    <mergeCell ref="M100:M101"/>
    <mergeCell ref="Y100:AA101"/>
    <mergeCell ref="Z105:AC105"/>
    <mergeCell ref="A103:F103"/>
    <mergeCell ref="H103:N103"/>
    <mergeCell ref="P103:U103"/>
    <mergeCell ref="W103:AC103"/>
    <mergeCell ref="A104:A105"/>
    <mergeCell ref="B104:C104"/>
    <mergeCell ref="E104:F104"/>
    <mergeCell ref="H104:H105"/>
    <mergeCell ref="K104:N104"/>
    <mergeCell ref="P104:P105"/>
    <mergeCell ref="AB100:AB101"/>
    <mergeCell ref="B109:C109"/>
    <mergeCell ref="E109:F109"/>
    <mergeCell ref="K109:N109"/>
    <mergeCell ref="Q109:R109"/>
    <mergeCell ref="T109:U109"/>
    <mergeCell ref="Z109:AC109"/>
    <mergeCell ref="A111:F111"/>
    <mergeCell ref="H111:N111"/>
    <mergeCell ref="P111:U111"/>
    <mergeCell ref="W111:AC111"/>
    <mergeCell ref="A108:A109"/>
    <mergeCell ref="B108:C108"/>
    <mergeCell ref="E108:F108"/>
    <mergeCell ref="H108:H109"/>
    <mergeCell ref="K108:N108"/>
    <mergeCell ref="P108:P109"/>
    <mergeCell ref="Q108:R108"/>
    <mergeCell ref="T108:U108"/>
    <mergeCell ref="W108:W109"/>
    <mergeCell ref="Z108:AC108"/>
    <mergeCell ref="A112:A113"/>
    <mergeCell ref="B112:C112"/>
    <mergeCell ref="E112:F112"/>
    <mergeCell ref="H112:H113"/>
    <mergeCell ref="K112:N112"/>
    <mergeCell ref="P112:P113"/>
    <mergeCell ref="Q112:R112"/>
    <mergeCell ref="T112:U112"/>
    <mergeCell ref="W112:W113"/>
    <mergeCell ref="Z112:AC112"/>
    <mergeCell ref="B113:C113"/>
    <mergeCell ref="E113:F113"/>
    <mergeCell ref="K113:N113"/>
    <mergeCell ref="Q113:R113"/>
    <mergeCell ref="T113:U113"/>
    <mergeCell ref="Z113:AC113"/>
    <mergeCell ref="AB115:AC115"/>
    <mergeCell ref="H116:J116"/>
    <mergeCell ref="K116:L116"/>
    <mergeCell ref="M116:N116"/>
    <mergeCell ref="W116:Y116"/>
    <mergeCell ref="Z116:AA116"/>
    <mergeCell ref="AB116:AC116"/>
    <mergeCell ref="A115:D119"/>
    <mergeCell ref="E115:F115"/>
    <mergeCell ref="H115:J115"/>
    <mergeCell ref="K115:L115"/>
    <mergeCell ref="M115:N115"/>
    <mergeCell ref="P115:S119"/>
    <mergeCell ref="H117:J117"/>
    <mergeCell ref="K117:L117"/>
    <mergeCell ref="M117:N117"/>
    <mergeCell ref="H119:J119"/>
    <mergeCell ref="T115:U115"/>
    <mergeCell ref="W115:Y115"/>
    <mergeCell ref="Z115:AA115"/>
    <mergeCell ref="W117:Y117"/>
    <mergeCell ref="Z117:AA117"/>
    <mergeCell ref="AB117:AC117"/>
    <mergeCell ref="H118:J118"/>
    <mergeCell ref="K118:L118"/>
    <mergeCell ref="M118:N118"/>
    <mergeCell ref="W118:Y118"/>
    <mergeCell ref="Z118:AA118"/>
    <mergeCell ref="AB118:AC118"/>
    <mergeCell ref="K119:L119"/>
    <mergeCell ref="M119:N119"/>
    <mergeCell ref="W119:Y119"/>
    <mergeCell ref="Z119:AA119"/>
    <mergeCell ref="AB119:AC119"/>
    <mergeCell ref="A121:D124"/>
    <mergeCell ref="E121:G122"/>
    <mergeCell ref="I121:O121"/>
    <mergeCell ref="P121:S124"/>
    <mergeCell ref="T121:V122"/>
    <mergeCell ref="X123:Z124"/>
    <mergeCell ref="AA123:AA124"/>
    <mergeCell ref="AB123:AD124"/>
    <mergeCell ref="X121:AD121"/>
    <mergeCell ref="I122:O122"/>
    <mergeCell ref="X122:AD122"/>
    <mergeCell ref="E123:G124"/>
    <mergeCell ref="H123:H124"/>
    <mergeCell ref="I123:K124"/>
    <mergeCell ref="L123:L124"/>
    <mergeCell ref="M123:O124"/>
    <mergeCell ref="T123:V124"/>
    <mergeCell ref="W123:W124"/>
  </mergeCells>
  <pageMargins left="0.19685039370078741" right="0.19685039370078741" top="0.15748031496062992" bottom="0.15748031496062992" header="0.31496062992125984" footer="0.31496062992125984"/>
  <pageSetup paperSize="9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U124"/>
  <sheetViews>
    <sheetView topLeftCell="A52" zoomScale="80" zoomScaleNormal="80" workbookViewId="0">
      <selection activeCell="T67" sqref="T67"/>
    </sheetView>
  </sheetViews>
  <sheetFormatPr baseColWidth="10" defaultColWidth="11.1640625" defaultRowHeight="15.6" x14ac:dyDescent="0.3"/>
  <cols>
    <col min="1" max="1" width="3.6640625" style="18" customWidth="1"/>
    <col min="2" max="3" width="3.6640625" style="6" customWidth="1"/>
    <col min="4" max="4" width="3.6640625" style="18" customWidth="1"/>
    <col min="5" max="6" width="15.6640625" style="6" customWidth="1"/>
    <col min="7" max="7" width="15.6640625" style="18" customWidth="1"/>
    <col min="8" max="8" width="3.6640625" style="18" customWidth="1"/>
    <col min="9" max="9" width="6.6640625" style="18" customWidth="1"/>
    <col min="10" max="10" width="3.6640625" style="18" customWidth="1"/>
    <col min="11" max="14" width="5.6640625" style="6" customWidth="1"/>
    <col min="15" max="15" width="8.58203125" style="18" bestFit="1" customWidth="1"/>
    <col min="16" max="16" width="3.6640625" style="18" customWidth="1"/>
    <col min="17" max="18" width="3.6640625" style="6" customWidth="1"/>
    <col min="19" max="19" width="3.6640625" style="18" customWidth="1"/>
    <col min="20" max="21" width="15.6640625" style="6" customWidth="1"/>
    <col min="22" max="22" width="15.6640625" style="18" customWidth="1"/>
    <col min="23" max="23" width="3.6640625" style="18" customWidth="1"/>
    <col min="24" max="24" width="6.6640625" style="18" customWidth="1"/>
    <col min="25" max="25" width="3.6640625" style="18" customWidth="1"/>
    <col min="26" max="29" width="5.6640625" style="6" customWidth="1"/>
    <col min="30" max="30" width="8.58203125" style="18" bestFit="1" customWidth="1"/>
    <col min="31" max="16384" width="11.1640625" style="6"/>
  </cols>
  <sheetData>
    <row r="1" spans="1:1009" ht="23.25" customHeight="1" x14ac:dyDescent="0.45">
      <c r="B1" s="173" t="s">
        <v>0</v>
      </c>
      <c r="C1" s="173"/>
      <c r="D1" s="173"/>
      <c r="E1" s="188" t="s">
        <v>16</v>
      </c>
      <c r="F1" s="188"/>
      <c r="G1" s="188"/>
      <c r="H1" s="188"/>
      <c r="I1" s="173" t="s">
        <v>1</v>
      </c>
      <c r="J1" s="173"/>
      <c r="K1" s="173"/>
      <c r="L1" s="173"/>
      <c r="M1" s="173"/>
      <c r="N1" s="173"/>
      <c r="Q1" s="173" t="s">
        <v>0</v>
      </c>
      <c r="R1" s="173"/>
      <c r="S1" s="173"/>
      <c r="T1" s="188" t="s">
        <v>16</v>
      </c>
      <c r="U1" s="188"/>
      <c r="V1" s="188"/>
      <c r="W1" s="188"/>
      <c r="X1" s="173" t="s">
        <v>1</v>
      </c>
      <c r="Y1" s="173"/>
      <c r="Z1" s="173"/>
      <c r="AA1" s="173"/>
      <c r="AB1" s="173"/>
      <c r="AC1" s="173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</row>
    <row r="2" spans="1:1009" ht="5.0999999999999996" customHeight="1" x14ac:dyDescent="0.3">
      <c r="F2" s="7"/>
      <c r="G2" s="12"/>
      <c r="H2" s="12"/>
      <c r="U2" s="7"/>
      <c r="V2" s="12"/>
      <c r="W2" s="12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</row>
    <row r="3" spans="1:1009" ht="21" customHeight="1" x14ac:dyDescent="0.3">
      <c r="E3" s="1" t="s">
        <v>4</v>
      </c>
      <c r="F3" s="1" t="s">
        <v>5</v>
      </c>
      <c r="G3" s="1" t="s">
        <v>6</v>
      </c>
      <c r="J3" s="186" t="s">
        <v>2</v>
      </c>
      <c r="K3" s="186"/>
      <c r="L3" s="186"/>
      <c r="M3" s="186"/>
      <c r="N3" s="186"/>
      <c r="O3" s="186"/>
      <c r="T3" s="1" t="s">
        <v>4</v>
      </c>
      <c r="U3" s="1" t="s">
        <v>5</v>
      </c>
      <c r="V3" s="1" t="s">
        <v>6</v>
      </c>
      <c r="Y3" s="186" t="s">
        <v>2</v>
      </c>
      <c r="Z3" s="186"/>
      <c r="AA3" s="186"/>
      <c r="AB3" s="186"/>
      <c r="AC3" s="186"/>
      <c r="AD3" s="18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</row>
    <row r="4" spans="1:1009" ht="5.0999999999999996" customHeight="1" x14ac:dyDescent="0.3">
      <c r="B4" s="10"/>
      <c r="C4" s="10"/>
      <c r="D4" s="4"/>
      <c r="F4" s="10"/>
      <c r="G4" s="4"/>
      <c r="J4" s="186"/>
      <c r="K4" s="186"/>
      <c r="L4" s="186"/>
      <c r="M4" s="186"/>
      <c r="N4" s="186"/>
      <c r="O4" s="186"/>
      <c r="Q4" s="10"/>
      <c r="R4" s="10"/>
      <c r="S4" s="4"/>
      <c r="U4" s="10"/>
      <c r="V4" s="4"/>
      <c r="Y4" s="186"/>
      <c r="Z4" s="186"/>
      <c r="AA4" s="186"/>
      <c r="AB4" s="186"/>
      <c r="AC4" s="186"/>
      <c r="AD4" s="186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</row>
    <row r="5" spans="1:1009" ht="21" customHeight="1" x14ac:dyDescent="0.3">
      <c r="A5" s="236" t="s">
        <v>3</v>
      </c>
      <c r="B5" s="237"/>
      <c r="C5" s="238"/>
      <c r="D5" s="14" t="s">
        <v>7</v>
      </c>
      <c r="E5" s="104" t="s">
        <v>135</v>
      </c>
      <c r="F5" s="105" t="s">
        <v>136</v>
      </c>
      <c r="G5" s="105" t="s">
        <v>137</v>
      </c>
      <c r="J5" s="187" t="s">
        <v>22</v>
      </c>
      <c r="K5" s="187"/>
      <c r="L5" s="187"/>
      <c r="M5" s="186" t="s">
        <v>21</v>
      </c>
      <c r="N5" s="186"/>
      <c r="O5" s="186"/>
      <c r="P5" s="236" t="s">
        <v>3</v>
      </c>
      <c r="Q5" s="237"/>
      <c r="R5" s="238"/>
      <c r="S5" s="14" t="s">
        <v>7</v>
      </c>
      <c r="T5" s="104" t="s">
        <v>53</v>
      </c>
      <c r="U5" s="105" t="s">
        <v>143</v>
      </c>
      <c r="V5" s="105" t="s">
        <v>144</v>
      </c>
      <c r="Y5" s="187" t="str">
        <f>IF(T5&lt;&gt;"",$J$5,"")</f>
        <v>BENJAMINS</v>
      </c>
      <c r="Z5" s="187"/>
      <c r="AA5" s="187"/>
      <c r="AB5" s="187" t="str">
        <f>IF(T5&lt;&gt;"",$M$5,"")</f>
        <v>FILLES</v>
      </c>
      <c r="AC5" s="187"/>
      <c r="AD5" s="187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</row>
    <row r="6" spans="1:1009" ht="21" customHeight="1" x14ac:dyDescent="0.3">
      <c r="A6" s="239"/>
      <c r="B6" s="181"/>
      <c r="C6" s="182"/>
      <c r="D6" s="14" t="s">
        <v>8</v>
      </c>
      <c r="E6" s="104" t="s">
        <v>89</v>
      </c>
      <c r="F6" s="105" t="s">
        <v>138</v>
      </c>
      <c r="G6" s="105" t="s">
        <v>139</v>
      </c>
      <c r="J6" s="187"/>
      <c r="K6" s="187"/>
      <c r="L6" s="187"/>
      <c r="M6" s="186"/>
      <c r="N6" s="186"/>
      <c r="O6" s="186"/>
      <c r="P6" s="239"/>
      <c r="Q6" s="181"/>
      <c r="R6" s="182"/>
      <c r="S6" s="14" t="s">
        <v>8</v>
      </c>
      <c r="T6" s="104" t="s">
        <v>145</v>
      </c>
      <c r="U6" s="105" t="s">
        <v>70</v>
      </c>
      <c r="V6" s="105" t="s">
        <v>146</v>
      </c>
      <c r="Y6" s="187"/>
      <c r="Z6" s="187"/>
      <c r="AA6" s="187"/>
      <c r="AB6" s="187"/>
      <c r="AC6" s="187"/>
      <c r="AD6" s="18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</row>
    <row r="7" spans="1:1009" ht="21" customHeight="1" x14ac:dyDescent="0.3">
      <c r="A7" s="239"/>
      <c r="B7" s="181"/>
      <c r="C7" s="182"/>
      <c r="D7" s="14" t="s">
        <v>9</v>
      </c>
      <c r="E7" s="104" t="s">
        <v>58</v>
      </c>
      <c r="F7" s="105" t="s">
        <v>140</v>
      </c>
      <c r="G7" s="105" t="s">
        <v>141</v>
      </c>
      <c r="J7" s="186" t="s">
        <v>31</v>
      </c>
      <c r="K7" s="186"/>
      <c r="L7" s="186"/>
      <c r="M7" s="245">
        <v>1</v>
      </c>
      <c r="P7" s="239"/>
      <c r="Q7" s="181"/>
      <c r="R7" s="182"/>
      <c r="S7" s="14" t="s">
        <v>9</v>
      </c>
      <c r="T7" s="104" t="s">
        <v>58</v>
      </c>
      <c r="U7" s="105" t="s">
        <v>147</v>
      </c>
      <c r="V7" s="105" t="s">
        <v>148</v>
      </c>
      <c r="Y7" s="186" t="s">
        <v>31</v>
      </c>
      <c r="Z7" s="186"/>
      <c r="AA7" s="186"/>
      <c r="AB7" s="245">
        <f>IF(T5&lt;&gt;"",M7+1,"")</f>
        <v>2</v>
      </c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</row>
    <row r="8" spans="1:1009" ht="21" customHeight="1" x14ac:dyDescent="0.3">
      <c r="A8" s="240"/>
      <c r="B8" s="241"/>
      <c r="C8" s="242"/>
      <c r="D8" s="14" t="s">
        <v>10</v>
      </c>
      <c r="E8" s="104" t="s">
        <v>58</v>
      </c>
      <c r="F8" s="105" t="s">
        <v>92</v>
      </c>
      <c r="G8" s="105" t="s">
        <v>142</v>
      </c>
      <c r="J8" s="186"/>
      <c r="K8" s="186"/>
      <c r="L8" s="186"/>
      <c r="M8" s="245"/>
      <c r="P8" s="240"/>
      <c r="Q8" s="241"/>
      <c r="R8" s="242"/>
      <c r="S8" s="14" t="s">
        <v>10</v>
      </c>
      <c r="T8" s="104" t="s">
        <v>132</v>
      </c>
      <c r="U8" s="105" t="s">
        <v>149</v>
      </c>
      <c r="V8" s="105" t="s">
        <v>150</v>
      </c>
      <c r="Y8" s="186"/>
      <c r="Z8" s="186"/>
      <c r="AA8" s="186"/>
      <c r="AB8" s="245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</row>
    <row r="9" spans="1:1009" ht="6" customHeight="1" thickBot="1" x14ac:dyDescent="0.35">
      <c r="A9" s="67"/>
      <c r="B9" s="20"/>
      <c r="O9" s="66"/>
      <c r="P9" s="3"/>
      <c r="Q9" s="20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</row>
    <row r="10" spans="1:1009" ht="21" customHeight="1" x14ac:dyDescent="0.3">
      <c r="A10" s="168" t="s">
        <v>45</v>
      </c>
      <c r="B10" s="169"/>
      <c r="C10" s="169"/>
      <c r="D10" s="169"/>
      <c r="E10" s="169"/>
      <c r="F10" s="170"/>
      <c r="G10" s="50" t="s">
        <v>41</v>
      </c>
      <c r="H10" s="140" t="s">
        <v>50</v>
      </c>
      <c r="I10" s="141"/>
      <c r="J10" s="141"/>
      <c r="K10" s="141"/>
      <c r="L10" s="141"/>
      <c r="M10" s="141"/>
      <c r="N10" s="142"/>
      <c r="O10" s="51" t="str">
        <f>IF(AND(E8&lt;&gt;"",H11&lt;&gt;""),"G= 1 / P= 0","")</f>
        <v>G= 1 / P= 0</v>
      </c>
      <c r="P10" s="168" t="str">
        <f>IF(AB7&lt;&gt;"",$A$10,"")</f>
        <v>1 iere  série de  Combats</v>
      </c>
      <c r="Q10" s="169"/>
      <c r="R10" s="169"/>
      <c r="S10" s="169"/>
      <c r="T10" s="169"/>
      <c r="U10" s="170"/>
      <c r="V10" s="50" t="str">
        <f>IF($AB$7&lt;&gt;"",$G$10,"")</f>
        <v>Gagné  1 / Perdu 0</v>
      </c>
      <c r="W10" s="140" t="str">
        <f>IF(AB7&lt;&gt;"",$H$10,"")</f>
        <v>POUR LA MARQUE</v>
      </c>
      <c r="X10" s="141"/>
      <c r="Y10" s="141"/>
      <c r="Z10" s="141"/>
      <c r="AA10" s="141"/>
      <c r="AB10" s="141"/>
      <c r="AC10" s="142"/>
      <c r="AD10" s="51" t="str">
        <f>IF(AND($AB$7&lt;&gt;"",W11&lt;&gt;""),$O$10,"")</f>
        <v>G= 1 / P= 0</v>
      </c>
    </row>
    <row r="11" spans="1:1009" ht="21" customHeight="1" x14ac:dyDescent="0.3">
      <c r="A11" s="249">
        <v>1</v>
      </c>
      <c r="B11" s="226" t="str">
        <f>IF(AND($A$11&lt;&gt;"",E5&lt;&gt;""),"COMBAT","" )</f>
        <v>COMBAT</v>
      </c>
      <c r="C11" s="227"/>
      <c r="D11" s="34" t="s">
        <v>7</v>
      </c>
      <c r="E11" s="114" t="str">
        <f>IF(AND(F5&lt;&gt;"",F6&lt;&gt;""),F5&amp;"  "&amp;G5,"")</f>
        <v>ZENDALI  TALIA</v>
      </c>
      <c r="F11" s="114"/>
      <c r="G11" s="44"/>
      <c r="H11" s="228">
        <f>IF(AND(E7&lt;&gt;"",E8&lt;&gt;""),A11+1,"")</f>
        <v>2</v>
      </c>
      <c r="I11" s="43" t="str">
        <f>IF(AND(E7&lt;&gt;"",E8&lt;&gt;""),"COMBAT","")</f>
        <v>COMBAT</v>
      </c>
      <c r="J11" s="45" t="s">
        <v>9</v>
      </c>
      <c r="K11" s="146" t="str">
        <f>IF(AND(E7&lt;&gt;"",E8&lt;&gt;""),F7&amp;"  "&amp;G7,"")</f>
        <v>DUCTUYA  LOU-ANNE</v>
      </c>
      <c r="L11" s="147"/>
      <c r="M11" s="147"/>
      <c r="N11" s="148"/>
      <c r="O11" s="52"/>
      <c r="P11" s="249">
        <v>1</v>
      </c>
      <c r="Q11" s="226" t="str">
        <f>IF(AND($A$11&lt;&gt;"",T5&lt;&gt;""),"COMBAT","" )</f>
        <v>COMBAT</v>
      </c>
      <c r="R11" s="227"/>
      <c r="S11" s="34" t="s">
        <v>7</v>
      </c>
      <c r="T11" s="114" t="str">
        <f>IF(AND(U5&lt;&gt;"",U6&lt;&gt;""),U5&amp;"  "&amp;V5,"")</f>
        <v>GIANNICI  MAHEVA</v>
      </c>
      <c r="U11" s="114"/>
      <c r="V11" s="44"/>
      <c r="W11" s="228">
        <f>IF(AND(T7&lt;&gt;"",T8&lt;&gt;""),P11+1,"")</f>
        <v>2</v>
      </c>
      <c r="X11" s="43" t="str">
        <f>IF(AND(T7&lt;&gt;"",T8&lt;&gt;""),"COMBAT","")</f>
        <v>COMBAT</v>
      </c>
      <c r="Y11" s="45" t="s">
        <v>9</v>
      </c>
      <c r="Z11" s="146" t="str">
        <f>IF(AND(T7&lt;&gt;"",T8&lt;&gt;""),U7&amp;"  "&amp;V7,"")</f>
        <v>LICAN   NAOMIE</v>
      </c>
      <c r="AA11" s="147"/>
      <c r="AB11" s="147"/>
      <c r="AC11" s="148"/>
      <c r="AD11" s="52"/>
    </row>
    <row r="12" spans="1:1009" ht="21" customHeight="1" thickBot="1" x14ac:dyDescent="0.35">
      <c r="A12" s="250"/>
      <c r="B12" s="251" t="str">
        <f>IF(AND($A$11&lt;&gt;"",E6&lt;&gt;""),"CONTRE","" )</f>
        <v>CONTRE</v>
      </c>
      <c r="C12" s="252"/>
      <c r="D12" s="54" t="s">
        <v>8</v>
      </c>
      <c r="E12" s="115" t="str">
        <f>IF(AND(E6&lt;&gt;"",E5&lt;&gt;""),F6&amp;"  "&amp;G6,"")</f>
        <v>COMES  THEA</v>
      </c>
      <c r="F12" s="115"/>
      <c r="G12" s="55"/>
      <c r="H12" s="229"/>
      <c r="I12" s="56" t="str">
        <f>IF(AND(E8&lt;&gt;"",E7&lt;&gt;""),"CONTRE","")</f>
        <v>CONTRE</v>
      </c>
      <c r="J12" s="54" t="s">
        <v>10</v>
      </c>
      <c r="K12" s="143" t="str">
        <f>IF(AND(E8&lt;&gt;"",E7&lt;&gt;""),F8&amp;"  "&amp;G8,"")</f>
        <v>BRUNET  MATHILDE</v>
      </c>
      <c r="L12" s="144"/>
      <c r="M12" s="144"/>
      <c r="N12" s="145"/>
      <c r="O12" s="57"/>
      <c r="P12" s="250"/>
      <c r="Q12" s="251" t="str">
        <f>IF(AND($A$11&lt;&gt;"",T6&lt;&gt;""),"CONTRE","" )</f>
        <v>CONTRE</v>
      </c>
      <c r="R12" s="252"/>
      <c r="S12" s="54" t="s">
        <v>8</v>
      </c>
      <c r="T12" s="115" t="str">
        <f>IF(AND(T6&lt;&gt;"",T5&lt;&gt;""),U6&amp;"  "&amp;V6,"")</f>
        <v>LOPEZ  LORENA</v>
      </c>
      <c r="U12" s="115"/>
      <c r="V12" s="55"/>
      <c r="W12" s="229"/>
      <c r="X12" s="56" t="str">
        <f>IF(AND(T8&lt;&gt;"",T7&lt;&gt;""),"CONTRE","")</f>
        <v>CONTRE</v>
      </c>
      <c r="Y12" s="54" t="s">
        <v>10</v>
      </c>
      <c r="Z12" s="143" t="str">
        <f>IF(AND(T8&lt;&gt;"",T7&lt;&gt;""),U8&amp;"  "&amp;V8,"")</f>
        <v>ORY  LENA</v>
      </c>
      <c r="AA12" s="144"/>
      <c r="AB12" s="144"/>
      <c r="AC12" s="145"/>
      <c r="AD12" s="57"/>
    </row>
    <row r="13" spans="1:1009" ht="5.0999999999999996" customHeight="1" thickBot="1" x14ac:dyDescent="0.35">
      <c r="A13" s="59"/>
      <c r="B13" s="61"/>
      <c r="C13" s="61"/>
      <c r="D13" s="61"/>
      <c r="E13" s="62"/>
      <c r="F13" s="62"/>
      <c r="G13" s="64"/>
      <c r="H13" s="63"/>
      <c r="I13" s="60"/>
      <c r="J13" s="61"/>
      <c r="K13" s="62"/>
      <c r="L13" s="62"/>
      <c r="M13" s="62"/>
      <c r="N13" s="62"/>
      <c r="O13" s="65"/>
      <c r="P13" s="59"/>
      <c r="Q13" s="61"/>
      <c r="R13" s="61"/>
      <c r="S13" s="61"/>
      <c r="T13" s="62"/>
      <c r="U13" s="62"/>
      <c r="V13" s="64"/>
      <c r="W13" s="63"/>
      <c r="X13" s="60"/>
      <c r="Y13" s="61"/>
      <c r="Z13" s="62"/>
      <c r="AA13" s="62"/>
      <c r="AB13" s="62"/>
      <c r="AC13" s="62"/>
      <c r="AD13" s="65"/>
    </row>
    <row r="14" spans="1:1009" ht="21" customHeight="1" x14ac:dyDescent="0.3">
      <c r="A14" s="168" t="str">
        <f>IF(AND(E7&lt;&gt;"",E8&lt;&gt;""),"2 ème série de  Combats","")</f>
        <v>2 ème série de  Combats</v>
      </c>
      <c r="B14" s="169"/>
      <c r="C14" s="169"/>
      <c r="D14" s="169"/>
      <c r="E14" s="169"/>
      <c r="F14" s="170"/>
      <c r="G14" s="68" t="str">
        <f>IF(E5&lt;&gt;"",G10,"")</f>
        <v>Gagné  1 / Perdu 0</v>
      </c>
      <c r="H14" s="141" t="str">
        <f>$H$10</f>
        <v>POUR LA MARQUE</v>
      </c>
      <c r="I14" s="141"/>
      <c r="J14" s="141"/>
      <c r="K14" s="141"/>
      <c r="L14" s="141"/>
      <c r="M14" s="141"/>
      <c r="N14" s="142"/>
      <c r="O14" s="51" t="str">
        <f>IF(AND(E7&lt;&gt;"",E8&gt;""),O10,"")</f>
        <v>G= 1 / P= 0</v>
      </c>
      <c r="P14" s="168" t="str">
        <f>IF(AB7&lt;&gt;"",$A$14,"")</f>
        <v>2 ème série de  Combats</v>
      </c>
      <c r="Q14" s="169"/>
      <c r="R14" s="169"/>
      <c r="S14" s="169"/>
      <c r="T14" s="169"/>
      <c r="U14" s="170"/>
      <c r="V14" s="50" t="str">
        <f>IF($AB$7&lt;&gt;"",$G$10,"")</f>
        <v>Gagné  1 / Perdu 0</v>
      </c>
      <c r="W14" s="140" t="str">
        <f>IF(AB7&lt;&gt;"",$H$10,"")</f>
        <v>POUR LA MARQUE</v>
      </c>
      <c r="X14" s="141"/>
      <c r="Y14" s="141"/>
      <c r="Z14" s="141"/>
      <c r="AA14" s="141"/>
      <c r="AB14" s="141"/>
      <c r="AC14" s="142"/>
      <c r="AD14" s="51" t="str">
        <f>IF(AND($AB$7&lt;&gt;"",W15&lt;&gt;""),$O$10,"")</f>
        <v>G= 1 / P= 0</v>
      </c>
    </row>
    <row r="15" spans="1:1009" ht="21" customHeight="1" x14ac:dyDescent="0.3">
      <c r="A15" s="243">
        <f>IF(OR(K11="",H11=""),2,H11+1)</f>
        <v>3</v>
      </c>
      <c r="B15" s="226" t="str">
        <f>IF(AND(E5="",E7=""),"","COMBAT" )</f>
        <v>COMBAT</v>
      </c>
      <c r="C15" s="227"/>
      <c r="D15" s="36" t="s">
        <v>7</v>
      </c>
      <c r="E15" s="146" t="str">
        <f>IF(AND(E5&lt;&gt;"",E7&lt;&gt;""),F5&amp;"  "&amp;G5,"")</f>
        <v>ZENDALI  TALIA</v>
      </c>
      <c r="F15" s="148"/>
      <c r="G15" s="46"/>
      <c r="H15" s="228">
        <f>IF(AND(E6&lt;&gt;"",E8&lt;&gt;""),A15+1,"")</f>
        <v>4</v>
      </c>
      <c r="I15" s="47" t="str">
        <f>IF(AND(E6&lt;&gt;"",E8&lt;&gt;""),"COMBAT","")</f>
        <v>COMBAT</v>
      </c>
      <c r="J15" s="45" t="s">
        <v>8</v>
      </c>
      <c r="K15" s="146" t="str">
        <f>IF(AND(E6&lt;&gt;"",E8&lt;&gt;""),F6&amp;"  "&amp;G6,"")</f>
        <v>COMES  THEA</v>
      </c>
      <c r="L15" s="147"/>
      <c r="M15" s="230"/>
      <c r="N15" s="231"/>
      <c r="O15" s="52"/>
      <c r="P15" s="243">
        <f>IF(OR(Z11="",W11=""),2,W11+1)</f>
        <v>3</v>
      </c>
      <c r="Q15" s="226" t="str">
        <f>IF(AND(T5="",T7=""),"","COMBAT" )</f>
        <v>COMBAT</v>
      </c>
      <c r="R15" s="227"/>
      <c r="S15" s="36" t="s">
        <v>7</v>
      </c>
      <c r="T15" s="146" t="str">
        <f>IF(AND(T5&lt;&gt;"",T7&lt;&gt;""),U5&amp;"  "&amp;V5,"")</f>
        <v>GIANNICI  MAHEVA</v>
      </c>
      <c r="U15" s="148"/>
      <c r="V15" s="46"/>
      <c r="W15" s="228">
        <f>IF(AND(T6&lt;&gt;"",T8&lt;&gt;""),P15+1,"")</f>
        <v>4</v>
      </c>
      <c r="X15" s="47" t="str">
        <f>IF(AND(T6&lt;&gt;"",T8&lt;&gt;""),"COMBAT","")</f>
        <v>COMBAT</v>
      </c>
      <c r="Y15" s="45" t="s">
        <v>8</v>
      </c>
      <c r="Z15" s="146" t="str">
        <f>IF(AND(T6&lt;&gt;"",T8&lt;&gt;""),U6&amp;"  "&amp;V6,"")</f>
        <v>LOPEZ  LORENA</v>
      </c>
      <c r="AA15" s="147"/>
      <c r="AB15" s="230"/>
      <c r="AC15" s="231"/>
      <c r="AD15" s="52"/>
    </row>
    <row r="16" spans="1:1009" ht="21" customHeight="1" thickBot="1" x14ac:dyDescent="0.35">
      <c r="A16" s="244"/>
      <c r="B16" s="232" t="str">
        <f>IF(AND(E7="",E5=""),"","CONTRE")</f>
        <v>CONTRE</v>
      </c>
      <c r="C16" s="233"/>
      <c r="D16" s="53" t="s">
        <v>9</v>
      </c>
      <c r="E16" s="143" t="str">
        <f>IF(AND(E7&lt;&gt;"",E5&lt;&gt;""),F7&amp;"  "&amp;G7,"")</f>
        <v>DUCTUYA  LOU-ANNE</v>
      </c>
      <c r="F16" s="145"/>
      <c r="G16" s="55"/>
      <c r="H16" s="229"/>
      <c r="I16" s="58" t="str">
        <f>IF(AND(E8&lt;&gt;"",E7&lt;&gt;""),"CONTRE","")</f>
        <v>CONTRE</v>
      </c>
      <c r="J16" s="54" t="s">
        <v>10</v>
      </c>
      <c r="K16" s="143" t="str">
        <f>IF(AND(E8&lt;&gt;"",E6&lt;&gt;""),F8&amp;"  "&amp;G8,"")</f>
        <v>BRUNET  MATHILDE</v>
      </c>
      <c r="L16" s="144"/>
      <c r="M16" s="144"/>
      <c r="N16" s="145"/>
      <c r="O16" s="57"/>
      <c r="P16" s="244"/>
      <c r="Q16" s="232" t="str">
        <f>IF(AND(T7="",T5=""),"","CONTRE")</f>
        <v>CONTRE</v>
      </c>
      <c r="R16" s="233"/>
      <c r="S16" s="53" t="s">
        <v>9</v>
      </c>
      <c r="T16" s="143" t="str">
        <f>IF(AND(T7&lt;&gt;"",T5&lt;&gt;""),U7&amp;"  "&amp;V7,"")</f>
        <v>LICAN   NAOMIE</v>
      </c>
      <c r="U16" s="145"/>
      <c r="V16" s="55"/>
      <c r="W16" s="229"/>
      <c r="X16" s="58" t="str">
        <f>IF(AND(T8&lt;&gt;"",T7&lt;&gt;""),"CONTRE","")</f>
        <v>CONTRE</v>
      </c>
      <c r="Y16" s="54" t="s">
        <v>10</v>
      </c>
      <c r="Z16" s="143" t="str">
        <f>IF(AND(T8&lt;&gt;"",T6&lt;&gt;""),U8&amp;"  "&amp;V8,"")</f>
        <v>ORY  LENA</v>
      </c>
      <c r="AA16" s="144"/>
      <c r="AB16" s="144"/>
      <c r="AC16" s="145"/>
      <c r="AD16" s="57"/>
    </row>
    <row r="17" spans="1:1009" ht="5.0999999999999996" customHeight="1" thickBot="1" x14ac:dyDescent="0.35">
      <c r="A17" s="59"/>
      <c r="B17" s="60"/>
      <c r="C17" s="60"/>
      <c r="D17" s="61"/>
      <c r="E17" s="62"/>
      <c r="F17" s="62"/>
      <c r="G17" s="64"/>
      <c r="H17" s="63"/>
      <c r="I17" s="60"/>
      <c r="J17" s="61"/>
      <c r="K17" s="62"/>
      <c r="L17" s="62"/>
      <c r="M17" s="62"/>
      <c r="N17" s="62"/>
      <c r="O17" s="65"/>
      <c r="P17" s="59"/>
      <c r="Q17" s="60"/>
      <c r="R17" s="60"/>
      <c r="S17" s="61"/>
      <c r="T17" s="62"/>
      <c r="U17" s="62"/>
      <c r="V17" s="64"/>
      <c r="W17" s="63"/>
      <c r="X17" s="60"/>
      <c r="Y17" s="61"/>
      <c r="Z17" s="62"/>
      <c r="AA17" s="62"/>
      <c r="AB17" s="62"/>
      <c r="AC17" s="62"/>
      <c r="AD17" s="65"/>
    </row>
    <row r="18" spans="1:1009" ht="21" customHeight="1" x14ac:dyDescent="0.3">
      <c r="A18" s="168" t="str">
        <f>IF(AND(E7&lt;&gt;"",E8&lt;&gt;""),"3 ème série de  Combats","")</f>
        <v>3 ème série de  Combats</v>
      </c>
      <c r="B18" s="169"/>
      <c r="C18" s="169"/>
      <c r="D18" s="169"/>
      <c r="E18" s="169"/>
      <c r="F18" s="170"/>
      <c r="G18" s="50" t="str">
        <f>IF(AND(E7&lt;&gt;"",E8&lt;&gt;""),G10,"")</f>
        <v>Gagné  1 / Perdu 0</v>
      </c>
      <c r="H18" s="246" t="str">
        <f>$H$10</f>
        <v>POUR LA MARQUE</v>
      </c>
      <c r="I18" s="247"/>
      <c r="J18" s="247"/>
      <c r="K18" s="247"/>
      <c r="L18" s="247"/>
      <c r="M18" s="247"/>
      <c r="N18" s="248"/>
      <c r="O18" s="51" t="str">
        <f>IF(AND(E6&lt;&gt;"",E7&lt;&gt;""),"G=1 / P=0","")</f>
        <v>G=1 / P=0</v>
      </c>
      <c r="P18" s="168" t="str">
        <f>IF(AB7&lt;&gt;"",$A$18,"")</f>
        <v>3 ème série de  Combats</v>
      </c>
      <c r="Q18" s="169"/>
      <c r="R18" s="169"/>
      <c r="S18" s="169"/>
      <c r="T18" s="169"/>
      <c r="U18" s="170"/>
      <c r="V18" s="50" t="str">
        <f>IF($AB$7&lt;&gt;"",$G$10,"")</f>
        <v>Gagné  1 / Perdu 0</v>
      </c>
      <c r="W18" s="140" t="str">
        <f>IF(AB7&lt;&gt;"",$H$10,"")</f>
        <v>POUR LA MARQUE</v>
      </c>
      <c r="X18" s="141"/>
      <c r="Y18" s="141"/>
      <c r="Z18" s="141"/>
      <c r="AA18" s="141"/>
      <c r="AB18" s="141"/>
      <c r="AC18" s="142"/>
      <c r="AD18" s="51" t="str">
        <f>IF(AND($AB$7&lt;&gt;"",W19&lt;&gt;""),$O$10,"")</f>
        <v>G= 1 / P= 0</v>
      </c>
    </row>
    <row r="19" spans="1:1009" ht="21" customHeight="1" x14ac:dyDescent="0.3">
      <c r="A19" s="243">
        <f>IF(AND(E5&lt;&gt;"",E8&lt;&gt;""),H15+1,"")</f>
        <v>5</v>
      </c>
      <c r="B19" s="226" t="str">
        <f>IF(A19&lt;&gt;"","COMBAT","")</f>
        <v>COMBAT</v>
      </c>
      <c r="C19" s="227"/>
      <c r="D19" s="36" t="s">
        <v>7</v>
      </c>
      <c r="E19" s="146" t="str">
        <f>IF(AND(E5&lt;&gt;"",E8&lt;&gt;""),F5&amp;"  "&amp;G5,"")</f>
        <v>ZENDALI  TALIA</v>
      </c>
      <c r="F19" s="148"/>
      <c r="G19" s="46"/>
      <c r="H19" s="228">
        <f>IF(AND(E6&lt;&gt;"",E7&lt;&gt;""),A19+1,"")</f>
        <v>6</v>
      </c>
      <c r="I19" s="43" t="str">
        <f>IF(AND(E6&lt;&gt;"",E7&lt;&gt;""),"COMBAT","" )</f>
        <v>COMBAT</v>
      </c>
      <c r="J19" s="34" t="s">
        <v>8</v>
      </c>
      <c r="K19" s="146" t="str">
        <f>IF(AND(E6&lt;&gt;"",E7&lt;&gt;""),F6&amp;"  "&amp;G6,"")</f>
        <v>COMES  THEA</v>
      </c>
      <c r="L19" s="147"/>
      <c r="M19" s="230"/>
      <c r="N19" s="231"/>
      <c r="O19" s="52"/>
      <c r="P19" s="243">
        <f>IF(AND(T5&lt;&gt;"",T8&lt;&gt;""),W15+1,"")</f>
        <v>5</v>
      </c>
      <c r="Q19" s="226" t="str">
        <f>IF(P19&lt;&gt;"","COMBAT","")</f>
        <v>COMBAT</v>
      </c>
      <c r="R19" s="227"/>
      <c r="S19" s="36" t="s">
        <v>7</v>
      </c>
      <c r="T19" s="146" t="str">
        <f>IF(AND(T5&lt;&gt;"",T8&lt;&gt;""),U5&amp;"  "&amp;V5,"")</f>
        <v>GIANNICI  MAHEVA</v>
      </c>
      <c r="U19" s="148"/>
      <c r="V19" s="46"/>
      <c r="W19" s="228">
        <f>IF(AND(T6&lt;&gt;"",T7&lt;&gt;""),P19+1,"")</f>
        <v>6</v>
      </c>
      <c r="X19" s="43" t="str">
        <f>IF(AND(T6&lt;&gt;"",T7&lt;&gt;""),"COMBAT","" )</f>
        <v>COMBAT</v>
      </c>
      <c r="Y19" s="34" t="s">
        <v>8</v>
      </c>
      <c r="Z19" s="146" t="str">
        <f>IF(AND(T6&lt;&gt;"",T7&lt;&gt;""),U6&amp;"  "&amp;V6,"")</f>
        <v>LOPEZ  LORENA</v>
      </c>
      <c r="AA19" s="147"/>
      <c r="AB19" s="230"/>
      <c r="AC19" s="231"/>
      <c r="AD19" s="52"/>
    </row>
    <row r="20" spans="1:1009" ht="21" customHeight="1" thickBot="1" x14ac:dyDescent="0.35">
      <c r="A20" s="244"/>
      <c r="B20" s="232" t="str">
        <f>IF(A19&lt;&gt;"","CONTRE","")</f>
        <v>CONTRE</v>
      </c>
      <c r="C20" s="233"/>
      <c r="D20" s="53" t="s">
        <v>10</v>
      </c>
      <c r="E20" s="143" t="str">
        <f>IF(AND(E8&lt;&gt;"",E5&lt;&gt;""),F8&amp;"  "&amp;G8,"")</f>
        <v>BRUNET  MATHILDE</v>
      </c>
      <c r="F20" s="145"/>
      <c r="G20" s="55"/>
      <c r="H20" s="229"/>
      <c r="I20" s="56" t="str">
        <f>IF(AND(E6&lt;&gt;"",E7&lt;&gt;""),"CONTRE","")</f>
        <v>CONTRE</v>
      </c>
      <c r="J20" s="54" t="s">
        <v>9</v>
      </c>
      <c r="K20" s="143" t="str">
        <f>IF(AND(E6&lt;&gt;"",E7&lt;&gt;""),F7&amp;"  "&amp;G7,"")</f>
        <v>DUCTUYA  LOU-ANNE</v>
      </c>
      <c r="L20" s="144"/>
      <c r="M20" s="234"/>
      <c r="N20" s="235"/>
      <c r="O20" s="57"/>
      <c r="P20" s="244"/>
      <c r="Q20" s="232" t="str">
        <f>IF(P19&lt;&gt;"","CONTRE","")</f>
        <v>CONTRE</v>
      </c>
      <c r="R20" s="233"/>
      <c r="S20" s="53" t="s">
        <v>10</v>
      </c>
      <c r="T20" s="143" t="str">
        <f>IF(AND(T8&lt;&gt;"",T5&lt;&gt;""),U8&amp;"  "&amp;V8,"")</f>
        <v>ORY  LENA</v>
      </c>
      <c r="U20" s="145"/>
      <c r="V20" s="55"/>
      <c r="W20" s="229"/>
      <c r="X20" s="56" t="str">
        <f>IF(AND(T6&lt;&gt;"",T7&lt;&gt;""),"CONTRE","")</f>
        <v>CONTRE</v>
      </c>
      <c r="Y20" s="54" t="s">
        <v>9</v>
      </c>
      <c r="Z20" s="143" t="str">
        <f>IF(AND(T6&lt;&gt;"",T7&lt;&gt;""),U7&amp;"  "&amp;V7,"")</f>
        <v>LICAN   NAOMIE</v>
      </c>
      <c r="AA20" s="144"/>
      <c r="AB20" s="234"/>
      <c r="AC20" s="235"/>
      <c r="AD20" s="57"/>
    </row>
    <row r="21" spans="1:1009" ht="5.0999999999999996" customHeight="1" x14ac:dyDescent="0.3">
      <c r="A21" s="16"/>
      <c r="B21" s="21"/>
      <c r="C21" s="21"/>
      <c r="D21" s="22"/>
      <c r="E21" s="17"/>
      <c r="F21" s="17"/>
      <c r="G21" s="22"/>
      <c r="H21" s="17"/>
      <c r="P21" s="16"/>
      <c r="Q21" s="21"/>
      <c r="R21" s="21"/>
      <c r="S21" s="22"/>
      <c r="T21" s="17"/>
      <c r="U21" s="17"/>
      <c r="V21" s="22"/>
      <c r="W21" s="17"/>
    </row>
    <row r="22" spans="1:1009" ht="21" customHeight="1" x14ac:dyDescent="0.3">
      <c r="A22" s="216" t="s">
        <v>49</v>
      </c>
      <c r="B22" s="217"/>
      <c r="C22" s="217"/>
      <c r="D22" s="218"/>
      <c r="E22" s="224" t="s">
        <v>27</v>
      </c>
      <c r="F22" s="137"/>
      <c r="G22" s="13" t="s">
        <v>12</v>
      </c>
      <c r="H22" s="137" t="s">
        <v>13</v>
      </c>
      <c r="I22" s="137"/>
      <c r="J22" s="137"/>
      <c r="K22" s="223" t="s">
        <v>14</v>
      </c>
      <c r="L22" s="224"/>
      <c r="M22" s="225" t="s">
        <v>11</v>
      </c>
      <c r="N22" s="225"/>
      <c r="P22" s="216" t="str">
        <f>IF(AB7&lt;&gt;"",$A$22,"")</f>
        <v>Reporter ici                le Résultat              des combats</v>
      </c>
      <c r="Q22" s="217"/>
      <c r="R22" s="217"/>
      <c r="S22" s="218"/>
      <c r="T22" s="224" t="s">
        <v>27</v>
      </c>
      <c r="U22" s="137"/>
      <c r="V22" s="13" t="s">
        <v>12</v>
      </c>
      <c r="W22" s="137" t="s">
        <v>13</v>
      </c>
      <c r="X22" s="137"/>
      <c r="Y22" s="137"/>
      <c r="Z22" s="223" t="s">
        <v>14</v>
      </c>
      <c r="AA22" s="224"/>
      <c r="AB22" s="225" t="s">
        <v>11</v>
      </c>
      <c r="AC22" s="225"/>
    </row>
    <row r="23" spans="1:1009" ht="21" customHeight="1" x14ac:dyDescent="0.3">
      <c r="A23" s="219"/>
      <c r="B23" s="163"/>
      <c r="C23" s="163"/>
      <c r="D23" s="164"/>
      <c r="E23" s="97" t="str">
        <f>IF(E5&lt;&gt;"",D5&amp;"   "&amp;F5,"")</f>
        <v>A   ZENDALI</v>
      </c>
      <c r="F23" s="96" t="str">
        <f>IF(E5&lt;&gt;"",G5,"")</f>
        <v>TALIA</v>
      </c>
      <c r="G23" s="31"/>
      <c r="H23" s="193"/>
      <c r="I23" s="193"/>
      <c r="J23" s="193"/>
      <c r="K23" s="193"/>
      <c r="L23" s="193"/>
      <c r="M23" s="193"/>
      <c r="N23" s="193"/>
      <c r="P23" s="219"/>
      <c r="Q23" s="163"/>
      <c r="R23" s="163"/>
      <c r="S23" s="164"/>
      <c r="T23" s="97" t="str">
        <f>IF(T5&lt;&gt;"",S5&amp;"   "&amp;U5,"")</f>
        <v>A   GIANNICI</v>
      </c>
      <c r="U23" s="96" t="str">
        <f>IF(T5&lt;&gt;"",V5,"")</f>
        <v>MAHEVA</v>
      </c>
      <c r="V23" s="31"/>
      <c r="W23" s="193"/>
      <c r="X23" s="193"/>
      <c r="Y23" s="193"/>
      <c r="Z23" s="193"/>
      <c r="AA23" s="193"/>
      <c r="AB23" s="193"/>
      <c r="AC23" s="193"/>
    </row>
    <row r="24" spans="1:1009" ht="21" customHeight="1" x14ac:dyDescent="0.3">
      <c r="A24" s="219"/>
      <c r="B24" s="163"/>
      <c r="C24" s="163"/>
      <c r="D24" s="164"/>
      <c r="E24" s="97" t="str">
        <f>IF(E6&lt;&gt;"",D6&amp;"   "&amp;F6,"")</f>
        <v>B   COMES</v>
      </c>
      <c r="F24" s="96" t="str">
        <f>IF(E6&lt;&gt;"",G6,"")</f>
        <v>THEA</v>
      </c>
      <c r="G24" s="31"/>
      <c r="H24" s="215"/>
      <c r="I24" s="215"/>
      <c r="J24" s="215"/>
      <c r="K24" s="215"/>
      <c r="L24" s="215"/>
      <c r="M24" s="193"/>
      <c r="N24" s="193"/>
      <c r="P24" s="219"/>
      <c r="Q24" s="163"/>
      <c r="R24" s="163"/>
      <c r="S24" s="164"/>
      <c r="T24" s="97" t="str">
        <f>IF(T6&lt;&gt;"",S6&amp;"   "&amp;U6,"")</f>
        <v>B   LOPEZ</v>
      </c>
      <c r="U24" s="96" t="str">
        <f>IF(T6&lt;&gt;"",V6,"")</f>
        <v>LORENA</v>
      </c>
      <c r="V24" s="31"/>
      <c r="W24" s="215"/>
      <c r="X24" s="215"/>
      <c r="Y24" s="215"/>
      <c r="Z24" s="215"/>
      <c r="AA24" s="215"/>
      <c r="AB24" s="193"/>
      <c r="AC24" s="193"/>
    </row>
    <row r="25" spans="1:1009" ht="21" customHeight="1" x14ac:dyDescent="0.3">
      <c r="A25" s="219"/>
      <c r="B25" s="163"/>
      <c r="C25" s="163"/>
      <c r="D25" s="164"/>
      <c r="E25" s="97" t="str">
        <f>IF(E7&lt;&gt;"",D7&amp;"   "&amp;F7,"")</f>
        <v>C   DUCTUYA</v>
      </c>
      <c r="F25" s="96" t="str">
        <f>IF(E7&lt;&gt;"",G7,"")</f>
        <v>LOU-ANNE</v>
      </c>
      <c r="G25" s="31"/>
      <c r="H25" s="215"/>
      <c r="I25" s="215"/>
      <c r="J25" s="215"/>
      <c r="K25" s="215"/>
      <c r="L25" s="215"/>
      <c r="M25" s="193"/>
      <c r="N25" s="193"/>
      <c r="P25" s="219"/>
      <c r="Q25" s="163"/>
      <c r="R25" s="163"/>
      <c r="S25" s="164"/>
      <c r="T25" s="97" t="str">
        <f>IF(T7&lt;&gt;"",S7&amp;"   "&amp;U7,"")</f>
        <v xml:space="preserve">C   LICAN </v>
      </c>
      <c r="U25" s="96" t="str">
        <f>IF(T7&lt;&gt;"",V7,"")</f>
        <v>NAOMIE</v>
      </c>
      <c r="V25" s="31"/>
      <c r="W25" s="215"/>
      <c r="X25" s="215"/>
      <c r="Y25" s="215"/>
      <c r="Z25" s="215"/>
      <c r="AA25" s="215"/>
      <c r="AB25" s="193"/>
      <c r="AC25" s="193"/>
    </row>
    <row r="26" spans="1:1009" ht="21" customHeight="1" x14ac:dyDescent="0.3">
      <c r="A26" s="220"/>
      <c r="B26" s="221"/>
      <c r="C26" s="221"/>
      <c r="D26" s="222"/>
      <c r="E26" s="97" t="str">
        <f>IF(E8&lt;&gt;"",D8&amp;"   "&amp;F8,"")</f>
        <v>D   BRUNET</v>
      </c>
      <c r="F26" s="96" t="str">
        <f>IF(E8&lt;&gt;"",G8,"")</f>
        <v>MATHILDE</v>
      </c>
      <c r="G26" s="31"/>
      <c r="H26" s="215"/>
      <c r="I26" s="215"/>
      <c r="J26" s="215"/>
      <c r="K26" s="193"/>
      <c r="L26" s="193"/>
      <c r="M26" s="193"/>
      <c r="N26" s="193"/>
      <c r="P26" s="220"/>
      <c r="Q26" s="221"/>
      <c r="R26" s="221"/>
      <c r="S26" s="222"/>
      <c r="T26" s="97" t="str">
        <f>IF(T8&lt;&gt;"",S8&amp;"   "&amp;U8,"")</f>
        <v>D   ORY</v>
      </c>
      <c r="U26" s="96" t="str">
        <f>IF(T8&lt;&gt;"",V8,"")</f>
        <v>LENA</v>
      </c>
      <c r="V26" s="31"/>
      <c r="W26" s="215"/>
      <c r="X26" s="215"/>
      <c r="Y26" s="215"/>
      <c r="Z26" s="193"/>
      <c r="AA26" s="193"/>
      <c r="AB26" s="193"/>
      <c r="AC26" s="193"/>
    </row>
    <row r="27" spans="1:1009" ht="5.0999999999999996" customHeight="1" x14ac:dyDescent="0.3">
      <c r="B27" s="49"/>
      <c r="E27" s="40"/>
      <c r="G27" s="3"/>
      <c r="H27" s="3"/>
      <c r="I27" s="3"/>
      <c r="Q27" s="49"/>
      <c r="T27" s="40"/>
      <c r="V27" s="3"/>
      <c r="W27" s="3"/>
      <c r="X27" s="3"/>
    </row>
    <row r="28" spans="1:1009" ht="24.9" customHeight="1" x14ac:dyDescent="0.3">
      <c r="A28" s="200" t="s">
        <v>32</v>
      </c>
      <c r="B28" s="201"/>
      <c r="C28" s="201"/>
      <c r="D28" s="202"/>
      <c r="E28" s="125" t="s">
        <v>29</v>
      </c>
      <c r="F28" s="126"/>
      <c r="G28" s="127"/>
      <c r="H28" s="41" t="s">
        <v>38</v>
      </c>
      <c r="I28" s="137"/>
      <c r="J28" s="137"/>
      <c r="K28" s="137"/>
      <c r="L28" s="137"/>
      <c r="M28" s="137"/>
      <c r="N28" s="137"/>
      <c r="O28" s="137"/>
      <c r="P28" s="200" t="s">
        <v>32</v>
      </c>
      <c r="Q28" s="201"/>
      <c r="R28" s="201"/>
      <c r="S28" s="202"/>
      <c r="T28" s="125" t="s">
        <v>29</v>
      </c>
      <c r="U28" s="126"/>
      <c r="V28" s="127"/>
      <c r="W28" s="41" t="s">
        <v>38</v>
      </c>
      <c r="X28" s="137"/>
      <c r="Y28" s="137"/>
      <c r="Z28" s="137"/>
      <c r="AA28" s="137"/>
      <c r="AB28" s="137"/>
      <c r="AC28" s="137"/>
      <c r="AD28" s="137"/>
    </row>
    <row r="29" spans="1:1009" ht="24.9" customHeight="1" x14ac:dyDescent="0.3">
      <c r="A29" s="203"/>
      <c r="B29" s="204"/>
      <c r="C29" s="204"/>
      <c r="D29" s="205"/>
      <c r="E29" s="128"/>
      <c r="F29" s="129"/>
      <c r="G29" s="130"/>
      <c r="H29" s="41" t="s">
        <v>39</v>
      </c>
      <c r="I29" s="137"/>
      <c r="J29" s="137"/>
      <c r="K29" s="137"/>
      <c r="L29" s="137"/>
      <c r="M29" s="137"/>
      <c r="N29" s="137"/>
      <c r="O29" s="137"/>
      <c r="P29" s="203"/>
      <c r="Q29" s="204"/>
      <c r="R29" s="204"/>
      <c r="S29" s="205"/>
      <c r="T29" s="128"/>
      <c r="U29" s="129"/>
      <c r="V29" s="130"/>
      <c r="W29" s="41" t="s">
        <v>39</v>
      </c>
      <c r="X29" s="137"/>
      <c r="Y29" s="137"/>
      <c r="Z29" s="137"/>
      <c r="AA29" s="137"/>
      <c r="AB29" s="137"/>
      <c r="AC29" s="137"/>
      <c r="AD29" s="137"/>
    </row>
    <row r="30" spans="1:1009" ht="18" customHeight="1" x14ac:dyDescent="0.3">
      <c r="A30" s="203"/>
      <c r="B30" s="204"/>
      <c r="C30" s="204"/>
      <c r="D30" s="205"/>
      <c r="E30" s="209" t="s">
        <v>30</v>
      </c>
      <c r="F30" s="210"/>
      <c r="G30" s="211"/>
      <c r="H30" s="139" t="s">
        <v>40</v>
      </c>
      <c r="I30" s="137"/>
      <c r="J30" s="137"/>
      <c r="K30" s="137"/>
      <c r="L30" s="149" t="s">
        <v>28</v>
      </c>
      <c r="M30" s="137"/>
      <c r="N30" s="137"/>
      <c r="O30" s="137"/>
      <c r="P30" s="203"/>
      <c r="Q30" s="204"/>
      <c r="R30" s="204"/>
      <c r="S30" s="205"/>
      <c r="T30" s="209" t="s">
        <v>30</v>
      </c>
      <c r="U30" s="210"/>
      <c r="V30" s="211"/>
      <c r="W30" s="139" t="s">
        <v>40</v>
      </c>
      <c r="X30" s="137"/>
      <c r="Y30" s="137"/>
      <c r="Z30" s="137"/>
      <c r="AA30" s="149" t="s">
        <v>28</v>
      </c>
      <c r="AB30" s="137"/>
      <c r="AC30" s="137"/>
      <c r="AD30" s="137"/>
    </row>
    <row r="31" spans="1:1009" ht="18" customHeight="1" x14ac:dyDescent="0.3">
      <c r="A31" s="206"/>
      <c r="B31" s="207"/>
      <c r="C31" s="207"/>
      <c r="D31" s="208"/>
      <c r="E31" s="212"/>
      <c r="F31" s="213"/>
      <c r="G31" s="214"/>
      <c r="H31" s="139"/>
      <c r="I31" s="137"/>
      <c r="J31" s="137"/>
      <c r="K31" s="137"/>
      <c r="L31" s="149"/>
      <c r="M31" s="137"/>
      <c r="N31" s="137"/>
      <c r="O31" s="137"/>
      <c r="P31" s="206"/>
      <c r="Q31" s="207"/>
      <c r="R31" s="207"/>
      <c r="S31" s="208"/>
      <c r="T31" s="212"/>
      <c r="U31" s="213"/>
      <c r="V31" s="214"/>
      <c r="W31" s="139"/>
      <c r="X31" s="137"/>
      <c r="Y31" s="137"/>
      <c r="Z31" s="137"/>
      <c r="AA31" s="149"/>
      <c r="AB31" s="137"/>
      <c r="AC31" s="137"/>
      <c r="AD31" s="137"/>
    </row>
    <row r="32" spans="1:1009" ht="23.25" customHeight="1" x14ac:dyDescent="0.45">
      <c r="B32" s="173" t="s">
        <v>0</v>
      </c>
      <c r="C32" s="173"/>
      <c r="D32" s="173"/>
      <c r="E32" s="188" t="s">
        <v>16</v>
      </c>
      <c r="F32" s="188"/>
      <c r="G32" s="188"/>
      <c r="H32" s="188"/>
      <c r="I32" s="173" t="s">
        <v>1</v>
      </c>
      <c r="J32" s="173"/>
      <c r="K32" s="173"/>
      <c r="L32" s="173"/>
      <c r="M32" s="173"/>
      <c r="N32" s="173"/>
      <c r="Q32" s="173" t="s">
        <v>0</v>
      </c>
      <c r="R32" s="173"/>
      <c r="S32" s="173"/>
      <c r="T32" s="188" t="s">
        <v>16</v>
      </c>
      <c r="U32" s="188"/>
      <c r="V32" s="188"/>
      <c r="W32" s="188"/>
      <c r="X32" s="173" t="s">
        <v>1</v>
      </c>
      <c r="Y32" s="173"/>
      <c r="Z32" s="173"/>
      <c r="AA32" s="173"/>
      <c r="AB32" s="173"/>
      <c r="AC32" s="173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</row>
    <row r="33" spans="1:1009" ht="5.0999999999999996" customHeight="1" x14ac:dyDescent="0.3">
      <c r="F33" s="7"/>
      <c r="G33" s="12"/>
      <c r="H33" s="12"/>
      <c r="U33" s="7"/>
      <c r="V33" s="12"/>
      <c r="W33" s="12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</row>
    <row r="34" spans="1:1009" ht="21" customHeight="1" x14ac:dyDescent="0.3">
      <c r="E34" s="1" t="s">
        <v>4</v>
      </c>
      <c r="F34" s="1" t="s">
        <v>5</v>
      </c>
      <c r="G34" s="1" t="s">
        <v>6</v>
      </c>
      <c r="J34" s="186" t="s">
        <v>2</v>
      </c>
      <c r="K34" s="186"/>
      <c r="L34" s="186"/>
      <c r="M34" s="186"/>
      <c r="N34" s="186"/>
      <c r="O34" s="186"/>
      <c r="T34" s="1" t="s">
        <v>4</v>
      </c>
      <c r="U34" s="1" t="s">
        <v>5</v>
      </c>
      <c r="V34" s="1" t="s">
        <v>6</v>
      </c>
      <c r="Y34" s="186" t="s">
        <v>2</v>
      </c>
      <c r="Z34" s="186"/>
      <c r="AA34" s="186"/>
      <c r="AB34" s="186"/>
      <c r="AC34" s="186"/>
      <c r="AD34" s="186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</row>
    <row r="35" spans="1:1009" ht="5.0999999999999996" customHeight="1" x14ac:dyDescent="0.3">
      <c r="B35" s="10"/>
      <c r="C35" s="10"/>
      <c r="D35" s="4"/>
      <c r="F35" s="10"/>
      <c r="G35" s="4"/>
      <c r="J35" s="186"/>
      <c r="K35" s="186"/>
      <c r="L35" s="186"/>
      <c r="M35" s="186"/>
      <c r="N35" s="186"/>
      <c r="O35" s="186"/>
      <c r="Q35" s="10"/>
      <c r="R35" s="10"/>
      <c r="S35" s="4"/>
      <c r="U35" s="10"/>
      <c r="V35" s="4"/>
      <c r="Y35" s="186"/>
      <c r="Z35" s="186"/>
      <c r="AA35" s="186"/>
      <c r="AB35" s="186"/>
      <c r="AC35" s="186"/>
      <c r="AD35" s="18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</row>
    <row r="36" spans="1:1009" ht="21" customHeight="1" x14ac:dyDescent="0.3">
      <c r="A36" s="236" t="s">
        <v>3</v>
      </c>
      <c r="B36" s="237"/>
      <c r="C36" s="238"/>
      <c r="D36" s="14" t="s">
        <v>7</v>
      </c>
      <c r="E36" s="104" t="s">
        <v>53</v>
      </c>
      <c r="F36" s="105" t="s">
        <v>151</v>
      </c>
      <c r="G36" s="105" t="s">
        <v>152</v>
      </c>
      <c r="J36" s="187" t="str">
        <f>IF(E36&lt;&gt;"",$J$5,"")</f>
        <v>BENJAMINS</v>
      </c>
      <c r="K36" s="187"/>
      <c r="L36" s="187"/>
      <c r="M36" s="187" t="str">
        <f>IF(E36&lt;&gt;"",$M$5,"")</f>
        <v>FILLES</v>
      </c>
      <c r="N36" s="187"/>
      <c r="O36" s="187"/>
      <c r="P36" s="236" t="s">
        <v>3</v>
      </c>
      <c r="Q36" s="237"/>
      <c r="R36" s="238"/>
      <c r="S36" s="14" t="s">
        <v>7</v>
      </c>
      <c r="T36" s="104" t="s">
        <v>145</v>
      </c>
      <c r="U36" s="105" t="s">
        <v>159</v>
      </c>
      <c r="V36" s="105" t="s">
        <v>88</v>
      </c>
      <c r="Y36" s="187" t="str">
        <f>IF(T36&lt;&gt;"",$J$5,"")</f>
        <v>BENJAMINS</v>
      </c>
      <c r="Z36" s="187"/>
      <c r="AA36" s="187"/>
      <c r="AB36" s="187" t="str">
        <f>IF(T36&lt;&gt;"",$M$5,"")</f>
        <v>FILLES</v>
      </c>
      <c r="AC36" s="187"/>
      <c r="AD36" s="187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</row>
    <row r="37" spans="1:1009" ht="21" customHeight="1" x14ac:dyDescent="0.3">
      <c r="A37" s="239"/>
      <c r="B37" s="181"/>
      <c r="C37" s="182"/>
      <c r="D37" s="14" t="s">
        <v>8</v>
      </c>
      <c r="E37" s="104" t="s">
        <v>78</v>
      </c>
      <c r="F37" s="105" t="s">
        <v>153</v>
      </c>
      <c r="G37" s="105" t="s">
        <v>154</v>
      </c>
      <c r="J37" s="187"/>
      <c r="K37" s="187"/>
      <c r="L37" s="187"/>
      <c r="M37" s="187"/>
      <c r="N37" s="187"/>
      <c r="O37" s="187"/>
      <c r="P37" s="239"/>
      <c r="Q37" s="181"/>
      <c r="R37" s="182"/>
      <c r="S37" s="14" t="s">
        <v>8</v>
      </c>
      <c r="T37" s="104" t="s">
        <v>65</v>
      </c>
      <c r="U37" s="105" t="s">
        <v>160</v>
      </c>
      <c r="V37" s="105" t="s">
        <v>161</v>
      </c>
      <c r="Y37" s="187"/>
      <c r="Z37" s="187"/>
      <c r="AA37" s="187"/>
      <c r="AB37" s="187"/>
      <c r="AC37" s="187"/>
      <c r="AD37" s="187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</row>
    <row r="38" spans="1:1009" ht="21" customHeight="1" x14ac:dyDescent="0.3">
      <c r="A38" s="239"/>
      <c r="B38" s="181"/>
      <c r="C38" s="182"/>
      <c r="D38" s="14" t="s">
        <v>9</v>
      </c>
      <c r="E38" s="104" t="s">
        <v>0</v>
      </c>
      <c r="F38" s="105" t="s">
        <v>155</v>
      </c>
      <c r="G38" s="105" t="s">
        <v>156</v>
      </c>
      <c r="J38" s="186" t="s">
        <v>31</v>
      </c>
      <c r="K38" s="186"/>
      <c r="L38" s="186"/>
      <c r="M38" s="245">
        <f>IF(E36&lt;&gt;"",AB7+1,"")</f>
        <v>3</v>
      </c>
      <c r="P38" s="239"/>
      <c r="Q38" s="181"/>
      <c r="R38" s="182"/>
      <c r="S38" s="14" t="s">
        <v>9</v>
      </c>
      <c r="T38" s="104" t="s">
        <v>78</v>
      </c>
      <c r="U38" s="105" t="s">
        <v>162</v>
      </c>
      <c r="V38" s="105" t="s">
        <v>163</v>
      </c>
      <c r="Y38" s="186" t="s">
        <v>31</v>
      </c>
      <c r="Z38" s="186"/>
      <c r="AA38" s="186"/>
      <c r="AB38" s="245">
        <f>IF(T36&lt;&gt;"",M38+1,"")</f>
        <v>4</v>
      </c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</row>
    <row r="39" spans="1:1009" ht="21" customHeight="1" x14ac:dyDescent="0.3">
      <c r="A39" s="240"/>
      <c r="B39" s="241"/>
      <c r="C39" s="242"/>
      <c r="D39" s="14" t="s">
        <v>10</v>
      </c>
      <c r="E39" s="104" t="s">
        <v>132</v>
      </c>
      <c r="F39" s="105" t="s">
        <v>157</v>
      </c>
      <c r="G39" s="105" t="s">
        <v>158</v>
      </c>
      <c r="J39" s="186"/>
      <c r="K39" s="186"/>
      <c r="L39" s="186"/>
      <c r="M39" s="245"/>
      <c r="P39" s="240"/>
      <c r="Q39" s="241"/>
      <c r="R39" s="242"/>
      <c r="S39" s="14" t="s">
        <v>10</v>
      </c>
      <c r="T39" s="104" t="s">
        <v>58</v>
      </c>
      <c r="U39" s="105" t="s">
        <v>127</v>
      </c>
      <c r="V39" s="105" t="s">
        <v>164</v>
      </c>
      <c r="Y39" s="186"/>
      <c r="Z39" s="186"/>
      <c r="AA39" s="186"/>
      <c r="AB39" s="245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</row>
    <row r="40" spans="1:1009" ht="6" customHeight="1" thickBot="1" x14ac:dyDescent="0.35">
      <c r="A40" s="67"/>
      <c r="B40" s="20"/>
      <c r="O40" s="66"/>
      <c r="P40" s="3"/>
      <c r="Q40" s="20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</row>
    <row r="41" spans="1:1009" ht="21" customHeight="1" x14ac:dyDescent="0.3">
      <c r="A41" s="168" t="str">
        <f>IF(M38&lt;&gt;"","1 iere  série de  Combats","")</f>
        <v>1 iere  série de  Combats</v>
      </c>
      <c r="B41" s="169"/>
      <c r="C41" s="169"/>
      <c r="D41" s="169"/>
      <c r="E41" s="169"/>
      <c r="F41" s="170"/>
      <c r="G41" s="50" t="str">
        <f>IF(AND(E36&lt;&gt;"",E37&lt;&gt;""),$G$10,"")</f>
        <v>Gagné  1 / Perdu 0</v>
      </c>
      <c r="H41" s="140" t="s">
        <v>50</v>
      </c>
      <c r="I41" s="141"/>
      <c r="J41" s="141"/>
      <c r="K41" s="141"/>
      <c r="L41" s="141"/>
      <c r="M41" s="141"/>
      <c r="N41" s="142"/>
      <c r="O41" s="51" t="str">
        <f>IF(AND(E39&lt;&gt;"",H42&lt;&gt;""),"G= 1 / P= 0","")</f>
        <v>G= 1 / P= 0</v>
      </c>
      <c r="P41" s="168" t="str">
        <f>IF(AB38&lt;&gt;"",$A$10,"")</f>
        <v>1 iere  série de  Combats</v>
      </c>
      <c r="Q41" s="169"/>
      <c r="R41" s="169"/>
      <c r="S41" s="169"/>
      <c r="T41" s="169"/>
      <c r="U41" s="170"/>
      <c r="V41" s="50" t="str">
        <f>IF($AB$38&lt;&gt;"",$G$41,"")</f>
        <v>Gagné  1 / Perdu 0</v>
      </c>
      <c r="W41" s="140" t="str">
        <f>IF(AB38&lt;&gt;"",$H$10,"")</f>
        <v>POUR LA MARQUE</v>
      </c>
      <c r="X41" s="141"/>
      <c r="Y41" s="141"/>
      <c r="Z41" s="141"/>
      <c r="AA41" s="141"/>
      <c r="AB41" s="141"/>
      <c r="AC41" s="142"/>
      <c r="AD41" s="51" t="str">
        <f>IF(AND(T39&lt;&gt;"",W42&lt;&gt;""),$O$10,"")</f>
        <v>G= 1 / P= 0</v>
      </c>
    </row>
    <row r="42" spans="1:1009" ht="21" customHeight="1" x14ac:dyDescent="0.3">
      <c r="A42" s="249">
        <v>1</v>
      </c>
      <c r="B42" s="226" t="str">
        <f>IF(AND($A$11&lt;&gt;"",E36&lt;&gt;""),"COMBAT","" )</f>
        <v>COMBAT</v>
      </c>
      <c r="C42" s="227"/>
      <c r="D42" s="34" t="s">
        <v>7</v>
      </c>
      <c r="E42" s="114" t="str">
        <f>IF(AND(F36&lt;&gt;"",F37&lt;&gt;""),F36&amp;"  "&amp;G36,"")</f>
        <v>ROSELLO  LOUISE-MARIE</v>
      </c>
      <c r="F42" s="114"/>
      <c r="G42" s="44"/>
      <c r="H42" s="228">
        <f>IF(AND(E38&lt;&gt;"",E39&lt;&gt;""),A42+1,"")</f>
        <v>2</v>
      </c>
      <c r="I42" s="43" t="str">
        <f>IF(AND(E38&lt;&gt;"",E39&lt;&gt;""),"COMBAT","")</f>
        <v>COMBAT</v>
      </c>
      <c r="J42" s="45" t="s">
        <v>9</v>
      </c>
      <c r="K42" s="146" t="str">
        <f>IF(AND(E38&lt;&gt;"",E39&lt;&gt;""),F38&amp;"  "&amp;G38,"")</f>
        <v>MARTINEZ GODEST  KALEE</v>
      </c>
      <c r="L42" s="147"/>
      <c r="M42" s="147"/>
      <c r="N42" s="148"/>
      <c r="O42" s="52"/>
      <c r="P42" s="249">
        <v>1</v>
      </c>
      <c r="Q42" s="226" t="str">
        <f>IF(AND($A$11&lt;&gt;"",T36&lt;&gt;""),"COMBAT","" )</f>
        <v>COMBAT</v>
      </c>
      <c r="R42" s="227"/>
      <c r="S42" s="34" t="s">
        <v>7</v>
      </c>
      <c r="T42" s="114" t="str">
        <f>IF(AND(U36&lt;&gt;"",U37&lt;&gt;""),U36&amp;"  "&amp;V36,"")</f>
        <v>MAZASC  ANASTASIA</v>
      </c>
      <c r="U42" s="114"/>
      <c r="V42" s="44"/>
      <c r="W42" s="228">
        <f>IF(AND(T38&lt;&gt;"",T39&lt;&gt;""),P42+1,"")</f>
        <v>2</v>
      </c>
      <c r="X42" s="43" t="str">
        <f>IF(AND(T38&lt;&gt;"",T39&lt;&gt;""),"COMBAT","")</f>
        <v>COMBAT</v>
      </c>
      <c r="Y42" s="45" t="s">
        <v>9</v>
      </c>
      <c r="Z42" s="146" t="str">
        <f>IF(AND(T38&lt;&gt;"",T39&lt;&gt;""),U38&amp;"  "&amp;V38,"")</f>
        <v>BADIE  YOLINO</v>
      </c>
      <c r="AA42" s="147"/>
      <c r="AB42" s="147"/>
      <c r="AC42" s="148"/>
      <c r="AD42" s="52"/>
    </row>
    <row r="43" spans="1:1009" ht="21" customHeight="1" thickBot="1" x14ac:dyDescent="0.35">
      <c r="A43" s="250"/>
      <c r="B43" s="251" t="str">
        <f>IF(AND($A$11&lt;&gt;"",E37&lt;&gt;""),"CONTRE","" )</f>
        <v>CONTRE</v>
      </c>
      <c r="C43" s="252"/>
      <c r="D43" s="54" t="s">
        <v>8</v>
      </c>
      <c r="E43" s="115" t="str">
        <f>IF(AND(E37&lt;&gt;"",E36&lt;&gt;""),F37&amp;"  "&amp;G37,"")</f>
        <v>TAVERNIER  MAINA</v>
      </c>
      <c r="F43" s="115"/>
      <c r="G43" s="55"/>
      <c r="H43" s="229"/>
      <c r="I43" s="56" t="str">
        <f>IF(AND(E39&lt;&gt;"",E38&lt;&gt;""),"CONTRE","")</f>
        <v>CONTRE</v>
      </c>
      <c r="J43" s="54" t="s">
        <v>10</v>
      </c>
      <c r="K43" s="143" t="str">
        <f>IF(AND(E39&lt;&gt;"",E38&lt;&gt;""),F39&amp;"  "&amp;G39,"")</f>
        <v>BRICE-CANTE  WARREN</v>
      </c>
      <c r="L43" s="144"/>
      <c r="M43" s="144"/>
      <c r="N43" s="145"/>
      <c r="O43" s="57"/>
      <c r="P43" s="250"/>
      <c r="Q43" s="251" t="str">
        <f>IF(AND($A$11&lt;&gt;"",T37&lt;&gt;""),"CONTRE","" )</f>
        <v>CONTRE</v>
      </c>
      <c r="R43" s="252"/>
      <c r="S43" s="54" t="s">
        <v>8</v>
      </c>
      <c r="T43" s="115" t="str">
        <f>IF(AND(T37&lt;&gt;"",T36&lt;&gt;""),U37&amp;"  "&amp;V37,"")</f>
        <v>ASAKI  JAMATE</v>
      </c>
      <c r="U43" s="115"/>
      <c r="V43" s="55"/>
      <c r="W43" s="229"/>
      <c r="X43" s="56" t="str">
        <f>IF(AND(T39&lt;&gt;"",T38&lt;&gt;""),"CONTRE","")</f>
        <v>CONTRE</v>
      </c>
      <c r="Y43" s="54" t="s">
        <v>10</v>
      </c>
      <c r="Z43" s="143" t="str">
        <f>IF(AND(T39&lt;&gt;"",T38&lt;&gt;""),U39&amp;"  "&amp;V39,"")</f>
        <v>MICHEL  ANDREA</v>
      </c>
      <c r="AA43" s="144"/>
      <c r="AB43" s="144"/>
      <c r="AC43" s="145"/>
      <c r="AD43" s="57"/>
    </row>
    <row r="44" spans="1:1009" ht="5.0999999999999996" customHeight="1" thickBot="1" x14ac:dyDescent="0.35">
      <c r="A44" s="59"/>
      <c r="B44" s="61"/>
      <c r="C44" s="61"/>
      <c r="D44" s="61"/>
      <c r="E44" s="62"/>
      <c r="F44" s="62"/>
      <c r="G44" s="64"/>
      <c r="H44" s="63"/>
      <c r="I44" s="60"/>
      <c r="J44" s="61"/>
      <c r="K44" s="62"/>
      <c r="L44" s="62"/>
      <c r="M44" s="62"/>
      <c r="N44" s="62"/>
      <c r="O44" s="65"/>
      <c r="P44" s="59"/>
      <c r="Q44" s="61"/>
      <c r="R44" s="61"/>
      <c r="S44" s="61"/>
      <c r="T44" s="62"/>
      <c r="U44" s="62"/>
      <c r="V44" s="64"/>
      <c r="W44" s="63"/>
      <c r="X44" s="60"/>
      <c r="Y44" s="61"/>
      <c r="Z44" s="62"/>
      <c r="AA44" s="62"/>
      <c r="AB44" s="62"/>
      <c r="AC44" s="62"/>
      <c r="AD44" s="65"/>
    </row>
    <row r="45" spans="1:1009" ht="21" customHeight="1" x14ac:dyDescent="0.3">
      <c r="A45" s="168" t="str">
        <f>IF(AND(E38&lt;&gt;"",E39&lt;&gt;""),"2 ème série de  Combats","")</f>
        <v>2 ème série de  Combats</v>
      </c>
      <c r="B45" s="169"/>
      <c r="C45" s="169"/>
      <c r="D45" s="169"/>
      <c r="E45" s="169"/>
      <c r="F45" s="170"/>
      <c r="G45" s="50" t="str">
        <f>IF(AND(E36&lt;&gt;"",E38&lt;&gt;""),$G$10,"")</f>
        <v>Gagné  1 / Perdu 0</v>
      </c>
      <c r="H45" s="141" t="str">
        <f>$H$10</f>
        <v>POUR LA MARQUE</v>
      </c>
      <c r="I45" s="141"/>
      <c r="J45" s="141"/>
      <c r="K45" s="141"/>
      <c r="L45" s="141"/>
      <c r="M45" s="141"/>
      <c r="N45" s="142"/>
      <c r="O45" s="51" t="str">
        <f>IF(AND(E38&lt;&gt;"",E39&gt;""),O41,"")</f>
        <v>G= 1 / P= 0</v>
      </c>
      <c r="P45" s="168" t="str">
        <f>IF(AB38&lt;&gt;"",$A$14,"")</f>
        <v>2 ème série de  Combats</v>
      </c>
      <c r="Q45" s="169"/>
      <c r="R45" s="169"/>
      <c r="S45" s="169"/>
      <c r="T45" s="169"/>
      <c r="U45" s="170"/>
      <c r="V45" s="50" t="str">
        <f>IF($AB$38&lt;&gt;"",$G$41,"")</f>
        <v>Gagné  1 / Perdu 0</v>
      </c>
      <c r="W45" s="140" t="str">
        <f>IF(AB38&lt;&gt;"",$H$10,"")</f>
        <v>POUR LA MARQUE</v>
      </c>
      <c r="X45" s="141"/>
      <c r="Y45" s="141"/>
      <c r="Z45" s="141"/>
      <c r="AA45" s="141"/>
      <c r="AB45" s="141"/>
      <c r="AC45" s="142"/>
      <c r="AD45" s="51" t="str">
        <f>IF(AND(T37&lt;&gt;"",T39&lt;&gt;""),$O$10,"")</f>
        <v>G= 1 / P= 0</v>
      </c>
    </row>
    <row r="46" spans="1:1009" ht="21" customHeight="1" x14ac:dyDescent="0.3">
      <c r="A46" s="243">
        <f>IF(OR(K42="",H42=""),2,H42+1)</f>
        <v>3</v>
      </c>
      <c r="B46" s="226" t="str">
        <f>IF(AND(E36="",E38=""),"","COMBAT" )</f>
        <v>COMBAT</v>
      </c>
      <c r="C46" s="227"/>
      <c r="D46" s="36" t="s">
        <v>7</v>
      </c>
      <c r="E46" s="146" t="str">
        <f>IF(AND(E36&lt;&gt;"",E38&lt;&gt;""),F36&amp;"  "&amp;G36,"")</f>
        <v>ROSELLO  LOUISE-MARIE</v>
      </c>
      <c r="F46" s="148"/>
      <c r="G46" s="46"/>
      <c r="H46" s="228">
        <f>IF(AND(E37&lt;&gt;"",E39&lt;&gt;""),A46+1,"")</f>
        <v>4</v>
      </c>
      <c r="I46" s="47" t="str">
        <f>IF(AND(E37&lt;&gt;"",E39&lt;&gt;""),"COMBAT","")</f>
        <v>COMBAT</v>
      </c>
      <c r="J46" s="45" t="s">
        <v>8</v>
      </c>
      <c r="K46" s="146" t="str">
        <f>IF(AND(E37&lt;&gt;"",E39&lt;&gt;""),F37&amp;"  "&amp;G37,"")</f>
        <v>TAVERNIER  MAINA</v>
      </c>
      <c r="L46" s="147"/>
      <c r="M46" s="230"/>
      <c r="N46" s="231"/>
      <c r="O46" s="52"/>
      <c r="P46" s="243">
        <f>IF(OR(Z42="",W42=""),2,W42+1)</f>
        <v>3</v>
      </c>
      <c r="Q46" s="226" t="str">
        <f>IF(AND(T36="",T38=""),"","COMBAT" )</f>
        <v>COMBAT</v>
      </c>
      <c r="R46" s="227"/>
      <c r="S46" s="36" t="s">
        <v>7</v>
      </c>
      <c r="T46" s="146" t="str">
        <f>IF(AND(T36&lt;&gt;"",T38&lt;&gt;""),U36&amp;"  "&amp;V36,"")</f>
        <v>MAZASC  ANASTASIA</v>
      </c>
      <c r="U46" s="148"/>
      <c r="V46" s="46"/>
      <c r="W46" s="228">
        <f>IF(AND(T37&lt;&gt;"",T39&lt;&gt;""),P46+1,"")</f>
        <v>4</v>
      </c>
      <c r="X46" s="47" t="str">
        <f>IF(AND(T37&lt;&gt;"",T39&lt;&gt;""),"COMBAT","")</f>
        <v>COMBAT</v>
      </c>
      <c r="Y46" s="45" t="s">
        <v>8</v>
      </c>
      <c r="Z46" s="146" t="str">
        <f>IF(AND(T37&lt;&gt;"",T39&lt;&gt;""),U37&amp;"  "&amp;V37,"")</f>
        <v>ASAKI  JAMATE</v>
      </c>
      <c r="AA46" s="147"/>
      <c r="AB46" s="230"/>
      <c r="AC46" s="231"/>
      <c r="AD46" s="52"/>
    </row>
    <row r="47" spans="1:1009" ht="21" customHeight="1" thickBot="1" x14ac:dyDescent="0.35">
      <c r="A47" s="244"/>
      <c r="B47" s="232" t="str">
        <f>IF(AND(E38="",E36=""),"","CONTRE")</f>
        <v>CONTRE</v>
      </c>
      <c r="C47" s="233"/>
      <c r="D47" s="53" t="s">
        <v>9</v>
      </c>
      <c r="E47" s="143" t="str">
        <f>IF(AND(E38&lt;&gt;"",E36&lt;&gt;""),F38&amp;"  "&amp;G38,"")</f>
        <v>MARTINEZ GODEST  KALEE</v>
      </c>
      <c r="F47" s="145"/>
      <c r="G47" s="55"/>
      <c r="H47" s="229"/>
      <c r="I47" s="58" t="str">
        <f>IF(AND(E39&lt;&gt;"",E38&lt;&gt;""),"CONTRE","")</f>
        <v>CONTRE</v>
      </c>
      <c r="J47" s="54" t="s">
        <v>10</v>
      </c>
      <c r="K47" s="143" t="str">
        <f>IF(AND(E39&lt;&gt;"",E37&lt;&gt;""),F39&amp;"  "&amp;G39,"")</f>
        <v>BRICE-CANTE  WARREN</v>
      </c>
      <c r="L47" s="144"/>
      <c r="M47" s="144"/>
      <c r="N47" s="145"/>
      <c r="O47" s="57"/>
      <c r="P47" s="244"/>
      <c r="Q47" s="232" t="str">
        <f>IF(AND(T38="",T36=""),"","CONTRE")</f>
        <v>CONTRE</v>
      </c>
      <c r="R47" s="233"/>
      <c r="S47" s="53" t="s">
        <v>9</v>
      </c>
      <c r="T47" s="143" t="str">
        <f>IF(AND(T38&lt;&gt;"",T36&lt;&gt;""),U38&amp;"  "&amp;V38,"")</f>
        <v>BADIE  YOLINO</v>
      </c>
      <c r="U47" s="145"/>
      <c r="V47" s="55"/>
      <c r="W47" s="229"/>
      <c r="X47" s="58" t="str">
        <f>IF(AND(T39&lt;&gt;"",T38&lt;&gt;""),"CONTRE","")</f>
        <v>CONTRE</v>
      </c>
      <c r="Y47" s="54" t="s">
        <v>10</v>
      </c>
      <c r="Z47" s="143" t="str">
        <f>IF(AND(T39&lt;&gt;"",T37&lt;&gt;""),U39&amp;"  "&amp;V39,"")</f>
        <v>MICHEL  ANDREA</v>
      </c>
      <c r="AA47" s="144"/>
      <c r="AB47" s="144"/>
      <c r="AC47" s="145"/>
      <c r="AD47" s="57"/>
    </row>
    <row r="48" spans="1:1009" ht="5.0999999999999996" customHeight="1" thickBot="1" x14ac:dyDescent="0.35">
      <c r="A48" s="59"/>
      <c r="B48" s="60"/>
      <c r="C48" s="60"/>
      <c r="D48" s="61"/>
      <c r="E48" s="62"/>
      <c r="F48" s="62"/>
      <c r="G48" s="64"/>
      <c r="H48" s="63"/>
      <c r="I48" s="60"/>
      <c r="J48" s="61"/>
      <c r="K48" s="62"/>
      <c r="L48" s="62"/>
      <c r="M48" s="62"/>
      <c r="N48" s="62"/>
      <c r="O48" s="65"/>
      <c r="P48" s="59"/>
      <c r="Q48" s="60"/>
      <c r="R48" s="60"/>
      <c r="S48" s="61"/>
      <c r="T48" s="62"/>
      <c r="U48" s="62"/>
      <c r="V48" s="64"/>
      <c r="W48" s="63"/>
      <c r="X48" s="60"/>
      <c r="Y48" s="61"/>
      <c r="Z48" s="62"/>
      <c r="AA48" s="62"/>
      <c r="AB48" s="62"/>
      <c r="AC48" s="62"/>
      <c r="AD48" s="65"/>
    </row>
    <row r="49" spans="1:1009" ht="21" customHeight="1" x14ac:dyDescent="0.3">
      <c r="A49" s="168" t="str">
        <f>IF(AND(E38&lt;&gt;"",E39&lt;&gt;""),"3 ème série de  Combats","")</f>
        <v>3 ème série de  Combats</v>
      </c>
      <c r="B49" s="169"/>
      <c r="C49" s="169"/>
      <c r="D49" s="169"/>
      <c r="E49" s="169"/>
      <c r="F49" s="170"/>
      <c r="G49" s="50" t="str">
        <f>IF(AND(E36&lt;&gt;"",E39&lt;&gt;""),$G$10,"")</f>
        <v>Gagné  1 / Perdu 0</v>
      </c>
      <c r="H49" s="246" t="str">
        <f>$H$10</f>
        <v>POUR LA MARQUE</v>
      </c>
      <c r="I49" s="247"/>
      <c r="J49" s="247"/>
      <c r="K49" s="247"/>
      <c r="L49" s="247"/>
      <c r="M49" s="247"/>
      <c r="N49" s="248"/>
      <c r="O49" s="51" t="str">
        <f>IF(AND(E37&lt;&gt;"",E38&lt;&gt;""),"G=1 / P=0","")</f>
        <v>G=1 / P=0</v>
      </c>
      <c r="P49" s="168" t="str">
        <f>IF(AB38&lt;&gt;"",$A$18,"")</f>
        <v>3 ème série de  Combats</v>
      </c>
      <c r="Q49" s="169"/>
      <c r="R49" s="169"/>
      <c r="S49" s="169"/>
      <c r="T49" s="169"/>
      <c r="U49" s="170"/>
      <c r="V49" s="50" t="str">
        <f>IF($AB$38&lt;&gt;"",$G$41,"")</f>
        <v>Gagné  1 / Perdu 0</v>
      </c>
      <c r="W49" s="140" t="str">
        <f>IF(AB38&lt;&gt;"",$H$10,"")</f>
        <v>POUR LA MARQUE</v>
      </c>
      <c r="X49" s="141"/>
      <c r="Y49" s="141"/>
      <c r="Z49" s="141"/>
      <c r="AA49" s="141"/>
      <c r="AB49" s="141"/>
      <c r="AC49" s="142"/>
      <c r="AD49" s="51" t="str">
        <f>IF(AND(T37&lt;&gt;"",T38&lt;&gt;""),$O$10,"")</f>
        <v>G= 1 / P= 0</v>
      </c>
    </row>
    <row r="50" spans="1:1009" ht="21" customHeight="1" x14ac:dyDescent="0.3">
      <c r="A50" s="243">
        <f>IF(AND(E36&lt;&gt;"",E39&lt;&gt;""),H46+1,"")</f>
        <v>5</v>
      </c>
      <c r="B50" s="226" t="str">
        <f>IF(A50&lt;&gt;"","COMBAT","")</f>
        <v>COMBAT</v>
      </c>
      <c r="C50" s="227"/>
      <c r="D50" s="36" t="s">
        <v>7</v>
      </c>
      <c r="E50" s="146" t="str">
        <f>IF(AND(E36&lt;&gt;"",E39&lt;&gt;""),F36&amp;"  "&amp;G36,"")</f>
        <v>ROSELLO  LOUISE-MARIE</v>
      </c>
      <c r="F50" s="148"/>
      <c r="G50" s="46"/>
      <c r="H50" s="228">
        <f>IF(AND(E37&lt;&gt;"",E38&lt;&gt;""),A50+1,"")</f>
        <v>6</v>
      </c>
      <c r="I50" s="43" t="str">
        <f>IF(AND(E37&lt;&gt;"",E38&lt;&gt;""),"COMBAT","" )</f>
        <v>COMBAT</v>
      </c>
      <c r="J50" s="34" t="s">
        <v>8</v>
      </c>
      <c r="K50" s="146" t="str">
        <f>IF(AND(E37&lt;&gt;"",E38&lt;&gt;""),F37&amp;"  "&amp;G37,"")</f>
        <v>TAVERNIER  MAINA</v>
      </c>
      <c r="L50" s="147"/>
      <c r="M50" s="230"/>
      <c r="N50" s="231"/>
      <c r="O50" s="52"/>
      <c r="P50" s="243">
        <f>IF(AND(T36&lt;&gt;"",T39&lt;&gt;""),W46+1,"")</f>
        <v>5</v>
      </c>
      <c r="Q50" s="226" t="str">
        <f>IF(P50&lt;&gt;"","COMBAT","")</f>
        <v>COMBAT</v>
      </c>
      <c r="R50" s="227"/>
      <c r="S50" s="36" t="s">
        <v>7</v>
      </c>
      <c r="T50" s="146" t="str">
        <f>IF(AND(T36&lt;&gt;"",T39&lt;&gt;""),U36&amp;"  "&amp;V36,"")</f>
        <v>MAZASC  ANASTASIA</v>
      </c>
      <c r="U50" s="148"/>
      <c r="V50" s="46"/>
      <c r="W50" s="228">
        <f>IF(AND(T37&lt;&gt;"",T38&lt;&gt;""),P50+1,"")</f>
        <v>6</v>
      </c>
      <c r="X50" s="43" t="str">
        <f>IF(AND(T37&lt;&gt;"",T38&lt;&gt;""),"COMBAT","" )</f>
        <v>COMBAT</v>
      </c>
      <c r="Y50" s="34" t="s">
        <v>8</v>
      </c>
      <c r="Z50" s="146" t="str">
        <f>IF(AND(T37&lt;&gt;"",T38&lt;&gt;""),U37&amp;"  "&amp;V37,"")</f>
        <v>ASAKI  JAMATE</v>
      </c>
      <c r="AA50" s="147"/>
      <c r="AB50" s="230"/>
      <c r="AC50" s="231"/>
      <c r="AD50" s="52"/>
    </row>
    <row r="51" spans="1:1009" ht="21" customHeight="1" thickBot="1" x14ac:dyDescent="0.35">
      <c r="A51" s="244"/>
      <c r="B51" s="232" t="str">
        <f>IF(A50&lt;&gt;"","CONTRE","")</f>
        <v>CONTRE</v>
      </c>
      <c r="C51" s="233"/>
      <c r="D51" s="53" t="s">
        <v>10</v>
      </c>
      <c r="E51" s="143" t="str">
        <f>IF(AND(E39&lt;&gt;"",E36&lt;&gt;""),F39&amp;"  "&amp;G39,"")</f>
        <v>BRICE-CANTE  WARREN</v>
      </c>
      <c r="F51" s="145"/>
      <c r="G51" s="55"/>
      <c r="H51" s="229"/>
      <c r="I51" s="56" t="str">
        <f>IF(AND(E37&lt;&gt;"",E38&lt;&gt;""),"CONTRE","")</f>
        <v>CONTRE</v>
      </c>
      <c r="J51" s="54" t="s">
        <v>9</v>
      </c>
      <c r="K51" s="143" t="str">
        <f>IF(AND(E37&lt;&gt;"",E38&lt;&gt;""),F38&amp;"  "&amp;G38,"")</f>
        <v>MARTINEZ GODEST  KALEE</v>
      </c>
      <c r="L51" s="144"/>
      <c r="M51" s="234"/>
      <c r="N51" s="235"/>
      <c r="O51" s="57"/>
      <c r="P51" s="244"/>
      <c r="Q51" s="232" t="str">
        <f>IF(P50&lt;&gt;"","CONTRE","")</f>
        <v>CONTRE</v>
      </c>
      <c r="R51" s="233"/>
      <c r="S51" s="53" t="s">
        <v>10</v>
      </c>
      <c r="T51" s="143" t="str">
        <f>IF(AND(T39&lt;&gt;"",T36&lt;&gt;""),U39&amp;"  "&amp;V39,"")</f>
        <v>MICHEL  ANDREA</v>
      </c>
      <c r="U51" s="145"/>
      <c r="V51" s="55"/>
      <c r="W51" s="229"/>
      <c r="X51" s="56" t="str">
        <f>IF(AND(T37&lt;&gt;"",T38&lt;&gt;""),"CONTRE","")</f>
        <v>CONTRE</v>
      </c>
      <c r="Y51" s="54" t="s">
        <v>9</v>
      </c>
      <c r="Z51" s="143" t="str">
        <f>IF(AND(T37&lt;&gt;"",T38&lt;&gt;""),U38&amp;"  "&amp;V38,"")</f>
        <v>BADIE  YOLINO</v>
      </c>
      <c r="AA51" s="144"/>
      <c r="AB51" s="234"/>
      <c r="AC51" s="235"/>
      <c r="AD51" s="57"/>
    </row>
    <row r="52" spans="1:1009" ht="5.0999999999999996" customHeight="1" x14ac:dyDescent="0.3">
      <c r="A52" s="16"/>
      <c r="B52" s="21"/>
      <c r="C52" s="21"/>
      <c r="D52" s="22"/>
      <c r="E52" s="17"/>
      <c r="F52" s="17"/>
      <c r="G52" s="22"/>
      <c r="H52" s="17"/>
      <c r="P52" s="16"/>
      <c r="Q52" s="21"/>
      <c r="R52" s="21"/>
      <c r="S52" s="22"/>
      <c r="T52" s="17"/>
      <c r="U52" s="17"/>
      <c r="V52" s="22"/>
      <c r="W52" s="17"/>
    </row>
    <row r="53" spans="1:1009" ht="21" customHeight="1" x14ac:dyDescent="0.3">
      <c r="A53" s="216" t="str">
        <f>IF(M38&lt;&gt;"",$A$22,"")</f>
        <v>Reporter ici                le Résultat              des combats</v>
      </c>
      <c r="B53" s="217"/>
      <c r="C53" s="217"/>
      <c r="D53" s="218"/>
      <c r="E53" s="137" t="s">
        <v>27</v>
      </c>
      <c r="F53" s="137"/>
      <c r="G53" s="13" t="s">
        <v>12</v>
      </c>
      <c r="H53" s="137" t="s">
        <v>13</v>
      </c>
      <c r="I53" s="137"/>
      <c r="J53" s="137"/>
      <c r="K53" s="223" t="s">
        <v>14</v>
      </c>
      <c r="L53" s="224"/>
      <c r="M53" s="225" t="s">
        <v>11</v>
      </c>
      <c r="N53" s="225"/>
      <c r="P53" s="216" t="str">
        <f>IF(AB38&lt;&gt;"",$A$22,"")</f>
        <v>Reporter ici                le Résultat              des combats</v>
      </c>
      <c r="Q53" s="217"/>
      <c r="R53" s="217"/>
      <c r="S53" s="218"/>
      <c r="T53" s="137" t="s">
        <v>27</v>
      </c>
      <c r="U53" s="137"/>
      <c r="V53" s="13" t="s">
        <v>12</v>
      </c>
      <c r="W53" s="137" t="s">
        <v>13</v>
      </c>
      <c r="X53" s="137"/>
      <c r="Y53" s="137"/>
      <c r="Z53" s="223" t="s">
        <v>14</v>
      </c>
      <c r="AA53" s="224"/>
      <c r="AB53" s="225" t="s">
        <v>11</v>
      </c>
      <c r="AC53" s="225"/>
    </row>
    <row r="54" spans="1:1009" ht="21" customHeight="1" x14ac:dyDescent="0.3">
      <c r="A54" s="219"/>
      <c r="B54" s="163"/>
      <c r="C54" s="163"/>
      <c r="D54" s="164"/>
      <c r="E54" s="97" t="str">
        <f>IF(E36&lt;&gt;"",D36&amp;"   "&amp;F36,"")</f>
        <v>A   ROSELLO</v>
      </c>
      <c r="F54" s="96" t="str">
        <f>IF(E36&lt;&gt;"",G36,"")</f>
        <v>LOUISE-MARIE</v>
      </c>
      <c r="G54" s="31"/>
      <c r="H54" s="193"/>
      <c r="I54" s="193"/>
      <c r="J54" s="193"/>
      <c r="K54" s="193"/>
      <c r="L54" s="193"/>
      <c r="M54" s="193"/>
      <c r="N54" s="193"/>
      <c r="P54" s="219"/>
      <c r="Q54" s="163"/>
      <c r="R54" s="163"/>
      <c r="S54" s="164"/>
      <c r="T54" s="97" t="str">
        <f>IF(T36&lt;&gt;"",S36&amp;"   "&amp;U36,"")</f>
        <v>A   MAZASC</v>
      </c>
      <c r="U54" s="96" t="str">
        <f>IF(T36&lt;&gt;"",V36,"")</f>
        <v>ANASTASIA</v>
      </c>
      <c r="V54" s="31"/>
      <c r="W54" s="193"/>
      <c r="X54" s="193"/>
      <c r="Y54" s="193"/>
      <c r="Z54" s="193"/>
      <c r="AA54" s="193"/>
      <c r="AB54" s="193"/>
      <c r="AC54" s="193"/>
    </row>
    <row r="55" spans="1:1009" ht="21" customHeight="1" x14ac:dyDescent="0.3">
      <c r="A55" s="219"/>
      <c r="B55" s="163"/>
      <c r="C55" s="163"/>
      <c r="D55" s="164"/>
      <c r="E55" s="97" t="str">
        <f>IF(E37&lt;&gt;"",D37&amp;"   "&amp;F37,"")</f>
        <v>B   TAVERNIER</v>
      </c>
      <c r="F55" s="96" t="str">
        <f>IF(E37&lt;&gt;"",G37,"")</f>
        <v>MAINA</v>
      </c>
      <c r="G55" s="31"/>
      <c r="H55" s="215"/>
      <c r="I55" s="215"/>
      <c r="J55" s="215"/>
      <c r="K55" s="215"/>
      <c r="L55" s="215"/>
      <c r="M55" s="193"/>
      <c r="N55" s="193"/>
      <c r="P55" s="219"/>
      <c r="Q55" s="163"/>
      <c r="R55" s="163"/>
      <c r="S55" s="164"/>
      <c r="T55" s="97" t="str">
        <f>IF(T37&lt;&gt;"",S37&amp;"   "&amp;U37,"")</f>
        <v>B   ASAKI</v>
      </c>
      <c r="U55" s="96" t="str">
        <f>IF(T37&lt;&gt;"",V37,"")</f>
        <v>JAMATE</v>
      </c>
      <c r="V55" s="31"/>
      <c r="W55" s="215"/>
      <c r="X55" s="215"/>
      <c r="Y55" s="215"/>
      <c r="Z55" s="215"/>
      <c r="AA55" s="215"/>
      <c r="AB55" s="193"/>
      <c r="AC55" s="193"/>
    </row>
    <row r="56" spans="1:1009" ht="21" customHeight="1" x14ac:dyDescent="0.3">
      <c r="A56" s="219"/>
      <c r="B56" s="163"/>
      <c r="C56" s="163"/>
      <c r="D56" s="164"/>
      <c r="E56" s="97" t="str">
        <f>IF(E38&lt;&gt;"",D38&amp;"   "&amp;F38,"")</f>
        <v>C   MARTINEZ GODEST</v>
      </c>
      <c r="F56" s="96" t="str">
        <f>IF(E38&lt;&gt;"",G38,"")</f>
        <v>KALEE</v>
      </c>
      <c r="G56" s="31"/>
      <c r="H56" s="215"/>
      <c r="I56" s="215"/>
      <c r="J56" s="215"/>
      <c r="K56" s="215"/>
      <c r="L56" s="215"/>
      <c r="M56" s="193"/>
      <c r="N56" s="193"/>
      <c r="P56" s="219"/>
      <c r="Q56" s="163"/>
      <c r="R56" s="163"/>
      <c r="S56" s="164"/>
      <c r="T56" s="97" t="str">
        <f>IF(T38&lt;&gt;"",S38&amp;"   "&amp;U38,"")</f>
        <v>C   BADIE</v>
      </c>
      <c r="U56" s="96" t="str">
        <f>IF(T38&lt;&gt;"",V38,"")</f>
        <v>YOLINO</v>
      </c>
      <c r="V56" s="31"/>
      <c r="W56" s="215"/>
      <c r="X56" s="215"/>
      <c r="Y56" s="215"/>
      <c r="Z56" s="215"/>
      <c r="AA56" s="215"/>
      <c r="AB56" s="193"/>
      <c r="AC56" s="193"/>
    </row>
    <row r="57" spans="1:1009" ht="21" customHeight="1" x14ac:dyDescent="0.3">
      <c r="A57" s="220"/>
      <c r="B57" s="221"/>
      <c r="C57" s="221"/>
      <c r="D57" s="222"/>
      <c r="E57" s="97" t="str">
        <f>IF(E39&lt;&gt;"",D39&amp;"   "&amp;F39,"")</f>
        <v>D   BRICE-CANTE</v>
      </c>
      <c r="F57" s="96" t="str">
        <f>IF(E39&lt;&gt;"",G39,"")</f>
        <v>WARREN</v>
      </c>
      <c r="G57" s="31"/>
      <c r="H57" s="215"/>
      <c r="I57" s="215"/>
      <c r="J57" s="215"/>
      <c r="K57" s="193"/>
      <c r="L57" s="193"/>
      <c r="M57" s="193"/>
      <c r="N57" s="193"/>
      <c r="P57" s="220"/>
      <c r="Q57" s="221"/>
      <c r="R57" s="221"/>
      <c r="S57" s="222"/>
      <c r="T57" s="97" t="str">
        <f>IF(T39&lt;&gt;"",S39&amp;"   "&amp;U39,"")</f>
        <v>D   MICHEL</v>
      </c>
      <c r="U57" s="96" t="str">
        <f>IF(T39&lt;&gt;"",V39,"")</f>
        <v>ANDREA</v>
      </c>
      <c r="V57" s="31"/>
      <c r="W57" s="215"/>
      <c r="X57" s="215"/>
      <c r="Y57" s="215"/>
      <c r="Z57" s="193"/>
      <c r="AA57" s="193"/>
      <c r="AB57" s="193"/>
      <c r="AC57" s="193"/>
    </row>
    <row r="58" spans="1:1009" ht="5.0999999999999996" customHeight="1" x14ac:dyDescent="0.3">
      <c r="A58" s="27"/>
      <c r="B58" s="25"/>
      <c r="C58" s="26"/>
      <c r="D58" s="27"/>
      <c r="E58" s="40"/>
      <c r="G58" s="3"/>
      <c r="H58" s="3"/>
      <c r="I58" s="3"/>
      <c r="P58" s="27"/>
      <c r="Q58" s="25"/>
      <c r="R58" s="26"/>
      <c r="S58" s="27"/>
      <c r="T58" s="40"/>
      <c r="V58" s="3"/>
      <c r="W58" s="3"/>
      <c r="X58" s="3"/>
    </row>
    <row r="59" spans="1:1009" ht="24.9" customHeight="1" x14ac:dyDescent="0.3">
      <c r="A59" s="200" t="s">
        <v>32</v>
      </c>
      <c r="B59" s="201"/>
      <c r="C59" s="201"/>
      <c r="D59" s="202"/>
      <c r="E59" s="125" t="s">
        <v>29</v>
      </c>
      <c r="F59" s="126"/>
      <c r="G59" s="127"/>
      <c r="H59" s="41" t="s">
        <v>38</v>
      </c>
      <c r="I59" s="137"/>
      <c r="J59" s="137"/>
      <c r="K59" s="137"/>
      <c r="L59" s="137"/>
      <c r="M59" s="137"/>
      <c r="N59" s="137"/>
      <c r="O59" s="137"/>
      <c r="P59" s="200" t="s">
        <v>32</v>
      </c>
      <c r="Q59" s="201"/>
      <c r="R59" s="201"/>
      <c r="S59" s="202"/>
      <c r="T59" s="125" t="s">
        <v>29</v>
      </c>
      <c r="U59" s="126"/>
      <c r="V59" s="127"/>
      <c r="W59" s="41" t="s">
        <v>38</v>
      </c>
      <c r="X59" s="137"/>
      <c r="Y59" s="137"/>
      <c r="Z59" s="137"/>
      <c r="AA59" s="137"/>
      <c r="AB59" s="137"/>
      <c r="AC59" s="137"/>
      <c r="AD59" s="137"/>
    </row>
    <row r="60" spans="1:1009" ht="24.9" customHeight="1" x14ac:dyDescent="0.3">
      <c r="A60" s="203"/>
      <c r="B60" s="204"/>
      <c r="C60" s="204"/>
      <c r="D60" s="205"/>
      <c r="E60" s="128"/>
      <c r="F60" s="129"/>
      <c r="G60" s="130"/>
      <c r="H60" s="41" t="s">
        <v>39</v>
      </c>
      <c r="I60" s="137"/>
      <c r="J60" s="137"/>
      <c r="K60" s="137"/>
      <c r="L60" s="137"/>
      <c r="M60" s="137"/>
      <c r="N60" s="137"/>
      <c r="O60" s="137"/>
      <c r="P60" s="203"/>
      <c r="Q60" s="204"/>
      <c r="R60" s="204"/>
      <c r="S60" s="205"/>
      <c r="T60" s="128"/>
      <c r="U60" s="129"/>
      <c r="V60" s="130"/>
      <c r="W60" s="41" t="s">
        <v>39</v>
      </c>
      <c r="X60" s="137"/>
      <c r="Y60" s="137"/>
      <c r="Z60" s="137"/>
      <c r="AA60" s="137"/>
      <c r="AB60" s="137"/>
      <c r="AC60" s="137"/>
      <c r="AD60" s="137"/>
    </row>
    <row r="61" spans="1:1009" ht="18" customHeight="1" x14ac:dyDescent="0.3">
      <c r="A61" s="203"/>
      <c r="B61" s="204"/>
      <c r="C61" s="204"/>
      <c r="D61" s="205"/>
      <c r="E61" s="209" t="s">
        <v>30</v>
      </c>
      <c r="F61" s="210"/>
      <c r="G61" s="211"/>
      <c r="H61" s="139" t="s">
        <v>40</v>
      </c>
      <c r="I61" s="137"/>
      <c r="J61" s="137"/>
      <c r="K61" s="137"/>
      <c r="L61" s="149" t="s">
        <v>28</v>
      </c>
      <c r="M61" s="137"/>
      <c r="N61" s="137"/>
      <c r="O61" s="137"/>
      <c r="P61" s="203"/>
      <c r="Q61" s="204"/>
      <c r="R61" s="204"/>
      <c r="S61" s="205"/>
      <c r="T61" s="209" t="s">
        <v>30</v>
      </c>
      <c r="U61" s="210"/>
      <c r="V61" s="211"/>
      <c r="W61" s="139" t="s">
        <v>40</v>
      </c>
      <c r="X61" s="137"/>
      <c r="Y61" s="137"/>
      <c r="Z61" s="137"/>
      <c r="AA61" s="149" t="s">
        <v>28</v>
      </c>
      <c r="AB61" s="137"/>
      <c r="AC61" s="137"/>
      <c r="AD61" s="137"/>
    </row>
    <row r="62" spans="1:1009" ht="18" customHeight="1" x14ac:dyDescent="0.3">
      <c r="A62" s="206"/>
      <c r="B62" s="207"/>
      <c r="C62" s="207"/>
      <c r="D62" s="208"/>
      <c r="E62" s="212"/>
      <c r="F62" s="213"/>
      <c r="G62" s="214"/>
      <c r="H62" s="139"/>
      <c r="I62" s="137"/>
      <c r="J62" s="137"/>
      <c r="K62" s="137"/>
      <c r="L62" s="149"/>
      <c r="M62" s="137"/>
      <c r="N62" s="137"/>
      <c r="O62" s="137"/>
      <c r="P62" s="206"/>
      <c r="Q62" s="207"/>
      <c r="R62" s="207"/>
      <c r="S62" s="208"/>
      <c r="T62" s="212"/>
      <c r="U62" s="213"/>
      <c r="V62" s="214"/>
      <c r="W62" s="139"/>
      <c r="X62" s="137"/>
      <c r="Y62" s="137"/>
      <c r="Z62" s="137"/>
      <c r="AA62" s="149"/>
      <c r="AB62" s="137"/>
      <c r="AC62" s="137"/>
      <c r="AD62" s="137"/>
    </row>
    <row r="63" spans="1:1009" ht="23.25" customHeight="1" x14ac:dyDescent="0.45">
      <c r="B63" s="173" t="s">
        <v>0</v>
      </c>
      <c r="C63" s="173"/>
      <c r="D63" s="173"/>
      <c r="E63" s="188" t="s">
        <v>16</v>
      </c>
      <c r="F63" s="188"/>
      <c r="G63" s="188"/>
      <c r="H63" s="188"/>
      <c r="I63" s="173" t="s">
        <v>1</v>
      </c>
      <c r="J63" s="173"/>
      <c r="K63" s="173"/>
      <c r="L63" s="173"/>
      <c r="M63" s="173"/>
      <c r="N63" s="173"/>
      <c r="Q63" s="173" t="s">
        <v>0</v>
      </c>
      <c r="R63" s="173"/>
      <c r="S63" s="173"/>
      <c r="T63" s="188" t="s">
        <v>16</v>
      </c>
      <c r="U63" s="188"/>
      <c r="V63" s="188"/>
      <c r="W63" s="188"/>
      <c r="X63" s="173" t="s">
        <v>1</v>
      </c>
      <c r="Y63" s="173"/>
      <c r="Z63" s="173"/>
      <c r="AA63" s="173"/>
      <c r="AB63" s="173"/>
      <c r="AC63" s="173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</row>
    <row r="64" spans="1:1009" ht="5.0999999999999996" customHeight="1" x14ac:dyDescent="0.3">
      <c r="F64" s="7"/>
      <c r="G64" s="12"/>
      <c r="H64" s="12"/>
      <c r="U64" s="7"/>
      <c r="V64" s="12"/>
      <c r="W64" s="12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4"/>
      <c r="MP64" s="4"/>
      <c r="MQ64" s="4"/>
      <c r="MR64" s="4"/>
      <c r="MS64" s="4"/>
      <c r="MT64" s="4"/>
      <c r="MU64" s="4"/>
      <c r="MV64" s="4"/>
      <c r="MW64" s="4"/>
      <c r="MX64" s="4"/>
      <c r="MY64" s="4"/>
      <c r="MZ64" s="4"/>
      <c r="NA64" s="4"/>
      <c r="NB64" s="4"/>
      <c r="NC64" s="4"/>
      <c r="ND64" s="4"/>
      <c r="NE64" s="4"/>
      <c r="NF64" s="4"/>
      <c r="NG64" s="4"/>
      <c r="NH64" s="4"/>
      <c r="NI64" s="4"/>
      <c r="NJ64" s="4"/>
      <c r="NK64" s="4"/>
      <c r="NL64" s="4"/>
      <c r="NM64" s="4"/>
      <c r="NN64" s="4"/>
      <c r="NO64" s="4"/>
      <c r="NP64" s="4"/>
      <c r="NQ64" s="4"/>
      <c r="NR64" s="4"/>
      <c r="NS64" s="4"/>
      <c r="NT64" s="4"/>
      <c r="NU64" s="4"/>
      <c r="NV64" s="4"/>
      <c r="NW64" s="4"/>
      <c r="NX64" s="4"/>
      <c r="NY64" s="4"/>
      <c r="NZ64" s="4"/>
      <c r="OA64" s="4"/>
      <c r="OB64" s="4"/>
      <c r="OC64" s="4"/>
      <c r="OD64" s="4"/>
      <c r="OE64" s="4"/>
      <c r="OF64" s="4"/>
      <c r="OG64" s="4"/>
      <c r="OH64" s="4"/>
      <c r="OI64" s="4"/>
      <c r="OJ64" s="4"/>
      <c r="OK64" s="4"/>
      <c r="OL64" s="4"/>
      <c r="OM64" s="4"/>
      <c r="ON64" s="4"/>
      <c r="OO64" s="4"/>
      <c r="OP64" s="4"/>
      <c r="OQ64" s="4"/>
      <c r="OR64" s="4"/>
      <c r="OS64" s="4"/>
      <c r="OT64" s="4"/>
      <c r="OU64" s="4"/>
      <c r="OV64" s="4"/>
      <c r="OW64" s="4"/>
      <c r="OX64" s="4"/>
      <c r="OY64" s="4"/>
      <c r="OZ64" s="4"/>
      <c r="PA64" s="4"/>
      <c r="PB64" s="4"/>
      <c r="PC64" s="4"/>
      <c r="PD64" s="4"/>
      <c r="PE64" s="4"/>
      <c r="PF64" s="4"/>
      <c r="PG64" s="4"/>
      <c r="PH64" s="4"/>
      <c r="PI64" s="4"/>
      <c r="PJ64" s="4"/>
      <c r="PK64" s="4"/>
      <c r="PL64" s="4"/>
      <c r="PM64" s="4"/>
      <c r="PN64" s="4"/>
      <c r="PO64" s="4"/>
      <c r="PP64" s="4"/>
      <c r="PQ64" s="4"/>
      <c r="PR64" s="4"/>
      <c r="PS64" s="4"/>
      <c r="PT64" s="4"/>
      <c r="PU64" s="4"/>
      <c r="PV64" s="4"/>
      <c r="PW64" s="4"/>
      <c r="PX64" s="4"/>
      <c r="PY64" s="4"/>
      <c r="PZ64" s="4"/>
      <c r="QA64" s="4"/>
      <c r="QB64" s="4"/>
      <c r="QC64" s="4"/>
      <c r="QD64" s="4"/>
      <c r="QE64" s="4"/>
      <c r="QF64" s="4"/>
      <c r="QG64" s="4"/>
      <c r="QH64" s="4"/>
      <c r="QI64" s="4"/>
      <c r="QJ64" s="4"/>
      <c r="QK64" s="4"/>
      <c r="QL64" s="4"/>
      <c r="QM64" s="4"/>
      <c r="QN64" s="4"/>
      <c r="QO64" s="4"/>
      <c r="QP64" s="4"/>
      <c r="QQ64" s="4"/>
      <c r="QR64" s="4"/>
      <c r="QS64" s="4"/>
      <c r="QT64" s="4"/>
      <c r="QU64" s="4"/>
      <c r="QV64" s="4"/>
      <c r="QW64" s="4"/>
      <c r="QX64" s="4"/>
      <c r="QY64" s="4"/>
      <c r="QZ64" s="4"/>
      <c r="RA64" s="4"/>
      <c r="RB64" s="4"/>
      <c r="RC64" s="4"/>
      <c r="RD64" s="4"/>
      <c r="RE64" s="4"/>
      <c r="RF64" s="4"/>
      <c r="RG64" s="4"/>
      <c r="RH64" s="4"/>
      <c r="RI64" s="4"/>
      <c r="RJ64" s="4"/>
      <c r="RK64" s="4"/>
      <c r="RL64" s="4"/>
      <c r="RM64" s="4"/>
      <c r="RN64" s="4"/>
      <c r="RO64" s="4"/>
      <c r="RP64" s="4"/>
      <c r="RQ64" s="4"/>
      <c r="RR64" s="4"/>
      <c r="RS64" s="4"/>
      <c r="RT64" s="4"/>
      <c r="RU64" s="4"/>
      <c r="RV64" s="4"/>
      <c r="RW64" s="4"/>
      <c r="RX64" s="4"/>
      <c r="RY64" s="4"/>
      <c r="RZ64" s="4"/>
      <c r="SA64" s="4"/>
      <c r="SB64" s="4"/>
      <c r="SC64" s="4"/>
      <c r="SD64" s="4"/>
      <c r="SE64" s="4"/>
      <c r="SF64" s="4"/>
      <c r="SG64" s="4"/>
      <c r="SH64" s="4"/>
      <c r="SI64" s="4"/>
      <c r="SJ64" s="4"/>
      <c r="SK64" s="4"/>
      <c r="SL64" s="4"/>
      <c r="SM64" s="4"/>
      <c r="SN64" s="4"/>
      <c r="SO64" s="4"/>
      <c r="SP64" s="4"/>
      <c r="SQ64" s="4"/>
      <c r="SR64" s="4"/>
      <c r="SS64" s="4"/>
      <c r="ST64" s="4"/>
      <c r="SU64" s="4"/>
      <c r="SV64" s="4"/>
      <c r="SW64" s="4"/>
      <c r="SX64" s="4"/>
      <c r="SY64" s="4"/>
      <c r="SZ64" s="4"/>
      <c r="TA64" s="4"/>
      <c r="TB64" s="4"/>
      <c r="TC64" s="4"/>
      <c r="TD64" s="4"/>
      <c r="TE64" s="4"/>
      <c r="TF64" s="4"/>
      <c r="TG64" s="4"/>
      <c r="TH64" s="4"/>
      <c r="TI64" s="4"/>
      <c r="TJ64" s="4"/>
      <c r="TK64" s="4"/>
      <c r="TL64" s="4"/>
      <c r="TM64" s="4"/>
      <c r="TN64" s="4"/>
      <c r="TO64" s="4"/>
      <c r="TP64" s="4"/>
      <c r="TQ64" s="4"/>
      <c r="TR64" s="4"/>
      <c r="TS64" s="4"/>
      <c r="TT64" s="4"/>
      <c r="TU64" s="4"/>
      <c r="TV64" s="4"/>
      <c r="TW64" s="4"/>
      <c r="TX64" s="4"/>
      <c r="TY64" s="4"/>
      <c r="TZ64" s="4"/>
      <c r="UA64" s="4"/>
      <c r="UB64" s="4"/>
      <c r="UC64" s="4"/>
      <c r="UD64" s="4"/>
      <c r="UE64" s="4"/>
      <c r="UF64" s="4"/>
      <c r="UG64" s="4"/>
      <c r="UH64" s="4"/>
      <c r="UI64" s="4"/>
      <c r="UJ64" s="4"/>
      <c r="UK64" s="4"/>
      <c r="UL64" s="4"/>
      <c r="UM64" s="4"/>
      <c r="UN64" s="4"/>
      <c r="UO64" s="4"/>
      <c r="UP64" s="4"/>
      <c r="UQ64" s="4"/>
      <c r="UR64" s="4"/>
      <c r="US64" s="4"/>
      <c r="UT64" s="4"/>
      <c r="UU64" s="4"/>
      <c r="UV64" s="4"/>
      <c r="UW64" s="4"/>
      <c r="UX64" s="4"/>
      <c r="UY64" s="4"/>
      <c r="UZ64" s="4"/>
      <c r="VA64" s="4"/>
      <c r="VB64" s="4"/>
      <c r="VC64" s="4"/>
      <c r="VD64" s="4"/>
      <c r="VE64" s="4"/>
      <c r="VF64" s="4"/>
      <c r="VG64" s="4"/>
      <c r="VH64" s="4"/>
      <c r="VI64" s="4"/>
      <c r="VJ64" s="4"/>
      <c r="VK64" s="4"/>
      <c r="VL64" s="4"/>
      <c r="VM64" s="4"/>
      <c r="VN64" s="4"/>
      <c r="VO64" s="4"/>
      <c r="VP64" s="4"/>
      <c r="VQ64" s="4"/>
      <c r="VR64" s="4"/>
      <c r="VS64" s="4"/>
      <c r="VT64" s="4"/>
      <c r="VU64" s="4"/>
      <c r="VV64" s="4"/>
      <c r="VW64" s="4"/>
      <c r="VX64" s="4"/>
      <c r="VY64" s="4"/>
      <c r="VZ64" s="4"/>
      <c r="WA64" s="4"/>
      <c r="WB64" s="4"/>
      <c r="WC64" s="4"/>
      <c r="WD64" s="4"/>
      <c r="WE64" s="4"/>
      <c r="WF64" s="4"/>
      <c r="WG64" s="4"/>
      <c r="WH64" s="4"/>
      <c r="WI64" s="4"/>
      <c r="WJ64" s="4"/>
      <c r="WK64" s="4"/>
      <c r="WL64" s="4"/>
      <c r="WM64" s="4"/>
      <c r="WN64" s="4"/>
      <c r="WO64" s="4"/>
      <c r="WP64" s="4"/>
      <c r="WQ64" s="4"/>
      <c r="WR64" s="4"/>
      <c r="WS64" s="4"/>
      <c r="WT64" s="4"/>
      <c r="WU64" s="4"/>
      <c r="WV64" s="4"/>
      <c r="WW64" s="4"/>
      <c r="WX64" s="4"/>
      <c r="WY64" s="4"/>
      <c r="WZ64" s="4"/>
      <c r="XA64" s="4"/>
      <c r="XB64" s="4"/>
      <c r="XC64" s="4"/>
      <c r="XD64" s="4"/>
      <c r="XE64" s="4"/>
      <c r="XF64" s="4"/>
      <c r="XG64" s="4"/>
      <c r="XH64" s="4"/>
      <c r="XI64" s="4"/>
      <c r="XJ64" s="4"/>
      <c r="XK64" s="4"/>
      <c r="XL64" s="4"/>
      <c r="XM64" s="4"/>
      <c r="XN64" s="4"/>
      <c r="XO64" s="4"/>
      <c r="XP64" s="4"/>
      <c r="XQ64" s="4"/>
      <c r="XR64" s="4"/>
      <c r="XS64" s="4"/>
      <c r="XT64" s="4"/>
      <c r="XU64" s="4"/>
      <c r="XV64" s="4"/>
      <c r="XW64" s="4"/>
      <c r="XX64" s="4"/>
      <c r="XY64" s="4"/>
      <c r="XZ64" s="4"/>
      <c r="YA64" s="4"/>
      <c r="YB64" s="4"/>
      <c r="YC64" s="4"/>
      <c r="YD64" s="4"/>
      <c r="YE64" s="4"/>
      <c r="YF64" s="4"/>
      <c r="YG64" s="4"/>
      <c r="YH64" s="4"/>
      <c r="YI64" s="4"/>
      <c r="YJ64" s="4"/>
      <c r="YK64" s="4"/>
      <c r="YL64" s="4"/>
      <c r="YM64" s="4"/>
      <c r="YN64" s="4"/>
      <c r="YO64" s="4"/>
      <c r="YP64" s="4"/>
      <c r="YQ64" s="4"/>
      <c r="YR64" s="4"/>
      <c r="YS64" s="4"/>
      <c r="YT64" s="4"/>
      <c r="YU64" s="4"/>
      <c r="YV64" s="4"/>
      <c r="YW64" s="4"/>
      <c r="YX64" s="4"/>
      <c r="YY64" s="4"/>
      <c r="YZ64" s="4"/>
      <c r="ZA64" s="4"/>
      <c r="ZB64" s="4"/>
      <c r="ZC64" s="4"/>
      <c r="ZD64" s="4"/>
      <c r="ZE64" s="4"/>
      <c r="ZF64" s="4"/>
      <c r="ZG64" s="4"/>
      <c r="ZH64" s="4"/>
      <c r="ZI64" s="4"/>
      <c r="ZJ64" s="4"/>
      <c r="ZK64" s="4"/>
      <c r="ZL64" s="4"/>
      <c r="ZM64" s="4"/>
      <c r="ZN64" s="4"/>
      <c r="ZO64" s="4"/>
      <c r="ZP64" s="4"/>
      <c r="ZQ64" s="4"/>
      <c r="ZR64" s="4"/>
      <c r="ZS64" s="4"/>
      <c r="ZT64" s="4"/>
      <c r="ZU64" s="4"/>
      <c r="ZV64" s="4"/>
      <c r="ZW64" s="4"/>
      <c r="ZX64" s="4"/>
      <c r="ZY64" s="4"/>
      <c r="ZZ64" s="4"/>
      <c r="AAA64" s="4"/>
      <c r="AAB64" s="4"/>
      <c r="AAC64" s="4"/>
      <c r="AAD64" s="4"/>
      <c r="AAE64" s="4"/>
      <c r="AAF64" s="4"/>
      <c r="AAG64" s="4"/>
      <c r="AAH64" s="4"/>
      <c r="AAI64" s="4"/>
      <c r="AAJ64" s="4"/>
      <c r="AAK64" s="4"/>
      <c r="AAL64" s="4"/>
      <c r="AAM64" s="4"/>
      <c r="AAN64" s="4"/>
      <c r="AAO64" s="4"/>
      <c r="AAP64" s="4"/>
      <c r="AAQ64" s="4"/>
      <c r="AAR64" s="4"/>
      <c r="AAS64" s="4"/>
      <c r="AAT64" s="4"/>
      <c r="AAU64" s="4"/>
      <c r="AAV64" s="4"/>
      <c r="AAW64" s="4"/>
      <c r="AAX64" s="4"/>
      <c r="AAY64" s="4"/>
      <c r="AAZ64" s="4"/>
      <c r="ABA64" s="4"/>
      <c r="ABB64" s="4"/>
      <c r="ABC64" s="4"/>
      <c r="ABD64" s="4"/>
      <c r="ABE64" s="4"/>
      <c r="ABF64" s="4"/>
      <c r="ABG64" s="4"/>
      <c r="ABH64" s="4"/>
      <c r="ABI64" s="4"/>
      <c r="ABJ64" s="4"/>
      <c r="ABK64" s="4"/>
      <c r="ABL64" s="4"/>
      <c r="ABM64" s="4"/>
      <c r="ABN64" s="4"/>
      <c r="ABO64" s="4"/>
      <c r="ABP64" s="4"/>
      <c r="ABQ64" s="4"/>
      <c r="ABR64" s="4"/>
      <c r="ABS64" s="4"/>
      <c r="ABT64" s="4"/>
      <c r="ABU64" s="4"/>
      <c r="ABV64" s="4"/>
      <c r="ABW64" s="4"/>
      <c r="ABX64" s="4"/>
      <c r="ABY64" s="4"/>
      <c r="ABZ64" s="4"/>
      <c r="ACA64" s="4"/>
      <c r="ACB64" s="4"/>
      <c r="ACC64" s="4"/>
      <c r="ACD64" s="4"/>
      <c r="ACE64" s="4"/>
      <c r="ACF64" s="4"/>
      <c r="ACG64" s="4"/>
      <c r="ACH64" s="4"/>
      <c r="ACI64" s="4"/>
      <c r="ACJ64" s="4"/>
      <c r="ACK64" s="4"/>
      <c r="ACL64" s="4"/>
      <c r="ACM64" s="4"/>
      <c r="ACN64" s="4"/>
      <c r="ACO64" s="4"/>
      <c r="ACP64" s="4"/>
      <c r="ACQ64" s="4"/>
      <c r="ACR64" s="4"/>
      <c r="ACS64" s="4"/>
      <c r="ACT64" s="4"/>
      <c r="ACU64" s="4"/>
      <c r="ACV64" s="4"/>
      <c r="ACW64" s="4"/>
      <c r="ACX64" s="4"/>
      <c r="ACY64" s="4"/>
      <c r="ACZ64" s="4"/>
      <c r="ADA64" s="4"/>
      <c r="ADB64" s="4"/>
      <c r="ADC64" s="4"/>
      <c r="ADD64" s="4"/>
      <c r="ADE64" s="4"/>
      <c r="ADF64" s="4"/>
      <c r="ADG64" s="4"/>
      <c r="ADH64" s="4"/>
      <c r="ADI64" s="4"/>
      <c r="ADJ64" s="4"/>
      <c r="ADK64" s="4"/>
      <c r="ADL64" s="4"/>
      <c r="ADM64" s="4"/>
      <c r="ADN64" s="4"/>
      <c r="ADO64" s="4"/>
      <c r="ADP64" s="4"/>
      <c r="ADQ64" s="4"/>
      <c r="ADR64" s="4"/>
      <c r="ADS64" s="4"/>
      <c r="ADT64" s="4"/>
      <c r="ADU64" s="4"/>
      <c r="ADV64" s="4"/>
      <c r="ADW64" s="4"/>
      <c r="ADX64" s="4"/>
      <c r="ADY64" s="4"/>
      <c r="ADZ64" s="4"/>
      <c r="AEA64" s="4"/>
      <c r="AEB64" s="4"/>
      <c r="AEC64" s="4"/>
      <c r="AED64" s="4"/>
      <c r="AEE64" s="4"/>
      <c r="AEF64" s="4"/>
      <c r="AEG64" s="4"/>
      <c r="AEH64" s="4"/>
      <c r="AEI64" s="4"/>
      <c r="AEJ64" s="4"/>
      <c r="AEK64" s="4"/>
      <c r="AEL64" s="4"/>
      <c r="AEM64" s="4"/>
      <c r="AEN64" s="4"/>
      <c r="AEO64" s="4"/>
      <c r="AEP64" s="4"/>
      <c r="AEQ64" s="4"/>
      <c r="AER64" s="4"/>
      <c r="AES64" s="4"/>
      <c r="AET64" s="4"/>
      <c r="AEU64" s="4"/>
      <c r="AEV64" s="4"/>
      <c r="AEW64" s="4"/>
      <c r="AEX64" s="4"/>
      <c r="AEY64" s="4"/>
      <c r="AEZ64" s="4"/>
      <c r="AFA64" s="4"/>
      <c r="AFB64" s="4"/>
      <c r="AFC64" s="4"/>
      <c r="AFD64" s="4"/>
      <c r="AFE64" s="4"/>
      <c r="AFF64" s="4"/>
      <c r="AFG64" s="4"/>
      <c r="AFH64" s="4"/>
      <c r="AFI64" s="4"/>
      <c r="AFJ64" s="4"/>
      <c r="AFK64" s="4"/>
      <c r="AFL64" s="4"/>
      <c r="AFM64" s="4"/>
      <c r="AFN64" s="4"/>
      <c r="AFO64" s="4"/>
      <c r="AFP64" s="4"/>
      <c r="AFQ64" s="4"/>
      <c r="AFR64" s="4"/>
      <c r="AFS64" s="4"/>
      <c r="AFT64" s="4"/>
      <c r="AFU64" s="4"/>
      <c r="AFV64" s="4"/>
      <c r="AFW64" s="4"/>
      <c r="AFX64" s="4"/>
      <c r="AFY64" s="4"/>
      <c r="AFZ64" s="4"/>
      <c r="AGA64" s="4"/>
      <c r="AGB64" s="4"/>
      <c r="AGC64" s="4"/>
      <c r="AGD64" s="4"/>
      <c r="AGE64" s="4"/>
      <c r="AGF64" s="4"/>
      <c r="AGG64" s="4"/>
      <c r="AGH64" s="4"/>
      <c r="AGI64" s="4"/>
      <c r="AGJ64" s="4"/>
      <c r="AGK64" s="4"/>
      <c r="AGL64" s="4"/>
      <c r="AGM64" s="4"/>
      <c r="AGN64" s="4"/>
      <c r="AGO64" s="4"/>
      <c r="AGP64" s="4"/>
      <c r="AGQ64" s="4"/>
      <c r="AGR64" s="4"/>
      <c r="AGS64" s="4"/>
      <c r="AGT64" s="4"/>
      <c r="AGU64" s="4"/>
      <c r="AGV64" s="4"/>
      <c r="AGW64" s="4"/>
      <c r="AGX64" s="4"/>
      <c r="AGY64" s="4"/>
      <c r="AGZ64" s="4"/>
      <c r="AHA64" s="4"/>
      <c r="AHB64" s="4"/>
      <c r="AHC64" s="4"/>
      <c r="AHD64" s="4"/>
      <c r="AHE64" s="4"/>
      <c r="AHF64" s="4"/>
      <c r="AHG64" s="4"/>
      <c r="AHH64" s="4"/>
      <c r="AHI64" s="4"/>
      <c r="AHJ64" s="4"/>
      <c r="AHK64" s="4"/>
      <c r="AHL64" s="4"/>
      <c r="AHM64" s="4"/>
      <c r="AHN64" s="4"/>
      <c r="AHO64" s="4"/>
      <c r="AHP64" s="4"/>
      <c r="AHQ64" s="4"/>
      <c r="AHR64" s="4"/>
      <c r="AHS64" s="4"/>
      <c r="AHT64" s="4"/>
      <c r="AHU64" s="4"/>
      <c r="AHV64" s="4"/>
      <c r="AHW64" s="4"/>
      <c r="AHX64" s="4"/>
      <c r="AHY64" s="4"/>
      <c r="AHZ64" s="4"/>
      <c r="AIA64" s="4"/>
      <c r="AIB64" s="4"/>
      <c r="AIC64" s="4"/>
      <c r="AID64" s="4"/>
      <c r="AIE64" s="4"/>
      <c r="AIF64" s="4"/>
      <c r="AIG64" s="4"/>
      <c r="AIH64" s="4"/>
      <c r="AII64" s="4"/>
      <c r="AIJ64" s="4"/>
      <c r="AIK64" s="4"/>
      <c r="AIL64" s="4"/>
      <c r="AIM64" s="4"/>
      <c r="AIN64" s="4"/>
      <c r="AIO64" s="4"/>
      <c r="AIP64" s="4"/>
      <c r="AIQ64" s="4"/>
      <c r="AIR64" s="4"/>
      <c r="AIS64" s="4"/>
      <c r="AIT64" s="4"/>
      <c r="AIU64" s="4"/>
      <c r="AIV64" s="4"/>
      <c r="AIW64" s="4"/>
      <c r="AIX64" s="4"/>
      <c r="AIY64" s="4"/>
      <c r="AIZ64" s="4"/>
      <c r="AJA64" s="4"/>
      <c r="AJB64" s="4"/>
      <c r="AJC64" s="4"/>
      <c r="AJD64" s="4"/>
      <c r="AJE64" s="4"/>
      <c r="AJF64" s="4"/>
      <c r="AJG64" s="4"/>
      <c r="AJH64" s="4"/>
      <c r="AJI64" s="4"/>
      <c r="AJJ64" s="4"/>
      <c r="AJK64" s="4"/>
      <c r="AJL64" s="4"/>
      <c r="AJM64" s="4"/>
      <c r="AJN64" s="4"/>
      <c r="AJO64" s="4"/>
      <c r="AJP64" s="4"/>
      <c r="AJQ64" s="4"/>
      <c r="AJR64" s="4"/>
      <c r="AJS64" s="4"/>
      <c r="AJT64" s="4"/>
      <c r="AJU64" s="4"/>
      <c r="AJV64" s="4"/>
      <c r="AJW64" s="4"/>
      <c r="AJX64" s="4"/>
      <c r="AJY64" s="4"/>
      <c r="AJZ64" s="4"/>
      <c r="AKA64" s="4"/>
      <c r="AKB64" s="4"/>
      <c r="AKC64" s="4"/>
      <c r="AKD64" s="4"/>
      <c r="AKE64" s="4"/>
      <c r="AKF64" s="4"/>
      <c r="AKG64" s="4"/>
      <c r="AKH64" s="4"/>
      <c r="AKI64" s="4"/>
      <c r="AKJ64" s="4"/>
      <c r="AKK64" s="4"/>
      <c r="AKL64" s="4"/>
      <c r="AKM64" s="4"/>
      <c r="AKN64" s="4"/>
      <c r="AKO64" s="4"/>
      <c r="AKP64" s="4"/>
      <c r="AKQ64" s="4"/>
      <c r="AKR64" s="4"/>
      <c r="AKS64" s="4"/>
      <c r="AKT64" s="4"/>
      <c r="AKU64" s="4"/>
      <c r="AKV64" s="4"/>
      <c r="AKW64" s="4"/>
      <c r="AKX64" s="4"/>
      <c r="AKY64" s="4"/>
      <c r="AKZ64" s="4"/>
      <c r="ALA64" s="4"/>
      <c r="ALB64" s="4"/>
      <c r="ALC64" s="4"/>
      <c r="ALD64" s="4"/>
      <c r="ALE64" s="4"/>
      <c r="ALF64" s="4"/>
      <c r="ALG64" s="4"/>
      <c r="ALH64" s="4"/>
      <c r="ALI64" s="4"/>
      <c r="ALJ64" s="4"/>
      <c r="ALK64" s="4"/>
      <c r="ALL64" s="4"/>
      <c r="ALM64" s="4"/>
      <c r="ALN64" s="4"/>
      <c r="ALO64" s="4"/>
      <c r="ALP64" s="4"/>
      <c r="ALQ64" s="4"/>
      <c r="ALR64" s="4"/>
      <c r="ALS64" s="4"/>
      <c r="ALT64" s="4"/>
      <c r="ALU64" s="4"/>
    </row>
    <row r="65" spans="1:1009" ht="21" customHeight="1" x14ac:dyDescent="0.3">
      <c r="E65" s="1" t="s">
        <v>4</v>
      </c>
      <c r="F65" s="1" t="s">
        <v>5</v>
      </c>
      <c r="G65" s="1" t="s">
        <v>6</v>
      </c>
      <c r="J65" s="186" t="s">
        <v>2</v>
      </c>
      <c r="K65" s="186"/>
      <c r="L65" s="186"/>
      <c r="M65" s="186"/>
      <c r="N65" s="186"/>
      <c r="O65" s="186"/>
      <c r="T65" s="1" t="s">
        <v>4</v>
      </c>
      <c r="U65" s="1" t="s">
        <v>5</v>
      </c>
      <c r="V65" s="1" t="s">
        <v>6</v>
      </c>
      <c r="Y65" s="186" t="s">
        <v>2</v>
      </c>
      <c r="Z65" s="186"/>
      <c r="AA65" s="186"/>
      <c r="AB65" s="186"/>
      <c r="AC65" s="186"/>
      <c r="AD65" s="186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4"/>
      <c r="NB65" s="4"/>
      <c r="NC65" s="4"/>
      <c r="ND65" s="4"/>
      <c r="NE65" s="4"/>
      <c r="NF65" s="4"/>
      <c r="NG65" s="4"/>
      <c r="NH65" s="4"/>
      <c r="NI65" s="4"/>
      <c r="NJ65" s="4"/>
      <c r="NK65" s="4"/>
      <c r="NL65" s="4"/>
      <c r="NM65" s="4"/>
      <c r="NN65" s="4"/>
      <c r="NO65" s="4"/>
      <c r="NP65" s="4"/>
      <c r="NQ65" s="4"/>
      <c r="NR65" s="4"/>
      <c r="NS65" s="4"/>
      <c r="NT65" s="4"/>
      <c r="NU65" s="4"/>
      <c r="NV65" s="4"/>
      <c r="NW65" s="4"/>
      <c r="NX65" s="4"/>
      <c r="NY65" s="4"/>
      <c r="NZ65" s="4"/>
      <c r="OA65" s="4"/>
      <c r="OB65" s="4"/>
      <c r="OC65" s="4"/>
      <c r="OD65" s="4"/>
      <c r="OE65" s="4"/>
      <c r="OF65" s="4"/>
      <c r="OG65" s="4"/>
      <c r="OH65" s="4"/>
      <c r="OI65" s="4"/>
      <c r="OJ65" s="4"/>
      <c r="OK65" s="4"/>
      <c r="OL65" s="4"/>
      <c r="OM65" s="4"/>
      <c r="ON65" s="4"/>
      <c r="OO65" s="4"/>
      <c r="OP65" s="4"/>
      <c r="OQ65" s="4"/>
      <c r="OR65" s="4"/>
      <c r="OS65" s="4"/>
      <c r="OT65" s="4"/>
      <c r="OU65" s="4"/>
      <c r="OV65" s="4"/>
      <c r="OW65" s="4"/>
      <c r="OX65" s="4"/>
      <c r="OY65" s="4"/>
      <c r="OZ65" s="4"/>
      <c r="PA65" s="4"/>
      <c r="PB65" s="4"/>
      <c r="PC65" s="4"/>
      <c r="PD65" s="4"/>
      <c r="PE65" s="4"/>
      <c r="PF65" s="4"/>
      <c r="PG65" s="4"/>
      <c r="PH65" s="4"/>
      <c r="PI65" s="4"/>
      <c r="PJ65" s="4"/>
      <c r="PK65" s="4"/>
      <c r="PL65" s="4"/>
      <c r="PM65" s="4"/>
      <c r="PN65" s="4"/>
      <c r="PO65" s="4"/>
      <c r="PP65" s="4"/>
      <c r="PQ65" s="4"/>
      <c r="PR65" s="4"/>
      <c r="PS65" s="4"/>
      <c r="PT65" s="4"/>
      <c r="PU65" s="4"/>
      <c r="PV65" s="4"/>
      <c r="PW65" s="4"/>
      <c r="PX65" s="4"/>
      <c r="PY65" s="4"/>
      <c r="PZ65" s="4"/>
      <c r="QA65" s="4"/>
      <c r="QB65" s="4"/>
      <c r="QC65" s="4"/>
      <c r="QD65" s="4"/>
      <c r="QE65" s="4"/>
      <c r="QF65" s="4"/>
      <c r="QG65" s="4"/>
      <c r="QH65" s="4"/>
      <c r="QI65" s="4"/>
      <c r="QJ65" s="4"/>
      <c r="QK65" s="4"/>
      <c r="QL65" s="4"/>
      <c r="QM65" s="4"/>
      <c r="QN65" s="4"/>
      <c r="QO65" s="4"/>
      <c r="QP65" s="4"/>
      <c r="QQ65" s="4"/>
      <c r="QR65" s="4"/>
      <c r="QS65" s="4"/>
      <c r="QT65" s="4"/>
      <c r="QU65" s="4"/>
      <c r="QV65" s="4"/>
      <c r="QW65" s="4"/>
      <c r="QX65" s="4"/>
      <c r="QY65" s="4"/>
      <c r="QZ65" s="4"/>
      <c r="RA65" s="4"/>
      <c r="RB65" s="4"/>
      <c r="RC65" s="4"/>
      <c r="RD65" s="4"/>
      <c r="RE65" s="4"/>
      <c r="RF65" s="4"/>
      <c r="RG65" s="4"/>
      <c r="RH65" s="4"/>
      <c r="RI65" s="4"/>
      <c r="RJ65" s="4"/>
      <c r="RK65" s="4"/>
      <c r="RL65" s="4"/>
      <c r="RM65" s="4"/>
      <c r="RN65" s="4"/>
      <c r="RO65" s="4"/>
      <c r="RP65" s="4"/>
      <c r="RQ65" s="4"/>
      <c r="RR65" s="4"/>
      <c r="RS65" s="4"/>
      <c r="RT65" s="4"/>
      <c r="RU65" s="4"/>
      <c r="RV65" s="4"/>
      <c r="RW65" s="4"/>
      <c r="RX65" s="4"/>
      <c r="RY65" s="4"/>
      <c r="RZ65" s="4"/>
      <c r="SA65" s="4"/>
      <c r="SB65" s="4"/>
      <c r="SC65" s="4"/>
      <c r="SD65" s="4"/>
      <c r="SE65" s="4"/>
      <c r="SF65" s="4"/>
      <c r="SG65" s="4"/>
      <c r="SH65" s="4"/>
      <c r="SI65" s="4"/>
      <c r="SJ65" s="4"/>
      <c r="SK65" s="4"/>
      <c r="SL65" s="4"/>
      <c r="SM65" s="4"/>
      <c r="SN65" s="4"/>
      <c r="SO65" s="4"/>
      <c r="SP65" s="4"/>
      <c r="SQ65" s="4"/>
      <c r="SR65" s="4"/>
      <c r="SS65" s="4"/>
      <c r="ST65" s="4"/>
      <c r="SU65" s="4"/>
      <c r="SV65" s="4"/>
      <c r="SW65" s="4"/>
      <c r="SX65" s="4"/>
      <c r="SY65" s="4"/>
      <c r="SZ65" s="4"/>
      <c r="TA65" s="4"/>
      <c r="TB65" s="4"/>
      <c r="TC65" s="4"/>
      <c r="TD65" s="4"/>
      <c r="TE65" s="4"/>
      <c r="TF65" s="4"/>
      <c r="TG65" s="4"/>
      <c r="TH65" s="4"/>
      <c r="TI65" s="4"/>
      <c r="TJ65" s="4"/>
      <c r="TK65" s="4"/>
      <c r="TL65" s="4"/>
      <c r="TM65" s="4"/>
      <c r="TN65" s="4"/>
      <c r="TO65" s="4"/>
      <c r="TP65" s="4"/>
      <c r="TQ65" s="4"/>
      <c r="TR65" s="4"/>
      <c r="TS65" s="4"/>
      <c r="TT65" s="4"/>
      <c r="TU65" s="4"/>
      <c r="TV65" s="4"/>
      <c r="TW65" s="4"/>
      <c r="TX65" s="4"/>
      <c r="TY65" s="4"/>
      <c r="TZ65" s="4"/>
      <c r="UA65" s="4"/>
      <c r="UB65" s="4"/>
      <c r="UC65" s="4"/>
      <c r="UD65" s="4"/>
      <c r="UE65" s="4"/>
      <c r="UF65" s="4"/>
      <c r="UG65" s="4"/>
      <c r="UH65" s="4"/>
      <c r="UI65" s="4"/>
      <c r="UJ65" s="4"/>
      <c r="UK65" s="4"/>
      <c r="UL65" s="4"/>
      <c r="UM65" s="4"/>
      <c r="UN65" s="4"/>
      <c r="UO65" s="4"/>
      <c r="UP65" s="4"/>
      <c r="UQ65" s="4"/>
      <c r="UR65" s="4"/>
      <c r="US65" s="4"/>
      <c r="UT65" s="4"/>
      <c r="UU65" s="4"/>
      <c r="UV65" s="4"/>
      <c r="UW65" s="4"/>
      <c r="UX65" s="4"/>
      <c r="UY65" s="4"/>
      <c r="UZ65" s="4"/>
      <c r="VA65" s="4"/>
      <c r="VB65" s="4"/>
      <c r="VC65" s="4"/>
      <c r="VD65" s="4"/>
      <c r="VE65" s="4"/>
      <c r="VF65" s="4"/>
      <c r="VG65" s="4"/>
      <c r="VH65" s="4"/>
      <c r="VI65" s="4"/>
      <c r="VJ65" s="4"/>
      <c r="VK65" s="4"/>
      <c r="VL65" s="4"/>
      <c r="VM65" s="4"/>
      <c r="VN65" s="4"/>
      <c r="VO65" s="4"/>
      <c r="VP65" s="4"/>
      <c r="VQ65" s="4"/>
      <c r="VR65" s="4"/>
      <c r="VS65" s="4"/>
      <c r="VT65" s="4"/>
      <c r="VU65" s="4"/>
      <c r="VV65" s="4"/>
      <c r="VW65" s="4"/>
      <c r="VX65" s="4"/>
      <c r="VY65" s="4"/>
      <c r="VZ65" s="4"/>
      <c r="WA65" s="4"/>
      <c r="WB65" s="4"/>
      <c r="WC65" s="4"/>
      <c r="WD65" s="4"/>
      <c r="WE65" s="4"/>
      <c r="WF65" s="4"/>
      <c r="WG65" s="4"/>
      <c r="WH65" s="4"/>
      <c r="WI65" s="4"/>
      <c r="WJ65" s="4"/>
      <c r="WK65" s="4"/>
      <c r="WL65" s="4"/>
      <c r="WM65" s="4"/>
      <c r="WN65" s="4"/>
      <c r="WO65" s="4"/>
      <c r="WP65" s="4"/>
      <c r="WQ65" s="4"/>
      <c r="WR65" s="4"/>
      <c r="WS65" s="4"/>
      <c r="WT65" s="4"/>
      <c r="WU65" s="4"/>
      <c r="WV65" s="4"/>
      <c r="WW65" s="4"/>
      <c r="WX65" s="4"/>
      <c r="WY65" s="4"/>
      <c r="WZ65" s="4"/>
      <c r="XA65" s="4"/>
      <c r="XB65" s="4"/>
      <c r="XC65" s="4"/>
      <c r="XD65" s="4"/>
      <c r="XE65" s="4"/>
      <c r="XF65" s="4"/>
      <c r="XG65" s="4"/>
      <c r="XH65" s="4"/>
      <c r="XI65" s="4"/>
      <c r="XJ65" s="4"/>
      <c r="XK65" s="4"/>
      <c r="XL65" s="4"/>
      <c r="XM65" s="4"/>
      <c r="XN65" s="4"/>
      <c r="XO65" s="4"/>
      <c r="XP65" s="4"/>
      <c r="XQ65" s="4"/>
      <c r="XR65" s="4"/>
      <c r="XS65" s="4"/>
      <c r="XT65" s="4"/>
      <c r="XU65" s="4"/>
      <c r="XV65" s="4"/>
      <c r="XW65" s="4"/>
      <c r="XX65" s="4"/>
      <c r="XY65" s="4"/>
      <c r="XZ65" s="4"/>
      <c r="YA65" s="4"/>
      <c r="YB65" s="4"/>
      <c r="YC65" s="4"/>
      <c r="YD65" s="4"/>
      <c r="YE65" s="4"/>
      <c r="YF65" s="4"/>
      <c r="YG65" s="4"/>
      <c r="YH65" s="4"/>
      <c r="YI65" s="4"/>
      <c r="YJ65" s="4"/>
      <c r="YK65" s="4"/>
      <c r="YL65" s="4"/>
      <c r="YM65" s="4"/>
      <c r="YN65" s="4"/>
      <c r="YO65" s="4"/>
      <c r="YP65" s="4"/>
      <c r="YQ65" s="4"/>
      <c r="YR65" s="4"/>
      <c r="YS65" s="4"/>
      <c r="YT65" s="4"/>
      <c r="YU65" s="4"/>
      <c r="YV65" s="4"/>
      <c r="YW65" s="4"/>
      <c r="YX65" s="4"/>
      <c r="YY65" s="4"/>
      <c r="YZ65" s="4"/>
      <c r="ZA65" s="4"/>
      <c r="ZB65" s="4"/>
      <c r="ZC65" s="4"/>
      <c r="ZD65" s="4"/>
      <c r="ZE65" s="4"/>
      <c r="ZF65" s="4"/>
      <c r="ZG65" s="4"/>
      <c r="ZH65" s="4"/>
      <c r="ZI65" s="4"/>
      <c r="ZJ65" s="4"/>
      <c r="ZK65" s="4"/>
      <c r="ZL65" s="4"/>
      <c r="ZM65" s="4"/>
      <c r="ZN65" s="4"/>
      <c r="ZO65" s="4"/>
      <c r="ZP65" s="4"/>
      <c r="ZQ65" s="4"/>
      <c r="ZR65" s="4"/>
      <c r="ZS65" s="4"/>
      <c r="ZT65" s="4"/>
      <c r="ZU65" s="4"/>
      <c r="ZV65" s="4"/>
      <c r="ZW65" s="4"/>
      <c r="ZX65" s="4"/>
      <c r="ZY65" s="4"/>
      <c r="ZZ65" s="4"/>
      <c r="AAA65" s="4"/>
      <c r="AAB65" s="4"/>
      <c r="AAC65" s="4"/>
      <c r="AAD65" s="4"/>
      <c r="AAE65" s="4"/>
      <c r="AAF65" s="4"/>
      <c r="AAG65" s="4"/>
      <c r="AAH65" s="4"/>
      <c r="AAI65" s="4"/>
      <c r="AAJ65" s="4"/>
      <c r="AAK65" s="4"/>
      <c r="AAL65" s="4"/>
      <c r="AAM65" s="4"/>
      <c r="AAN65" s="4"/>
      <c r="AAO65" s="4"/>
      <c r="AAP65" s="4"/>
      <c r="AAQ65" s="4"/>
      <c r="AAR65" s="4"/>
      <c r="AAS65" s="4"/>
      <c r="AAT65" s="4"/>
      <c r="AAU65" s="4"/>
      <c r="AAV65" s="4"/>
      <c r="AAW65" s="4"/>
      <c r="AAX65" s="4"/>
      <c r="AAY65" s="4"/>
      <c r="AAZ65" s="4"/>
      <c r="ABA65" s="4"/>
      <c r="ABB65" s="4"/>
      <c r="ABC65" s="4"/>
      <c r="ABD65" s="4"/>
      <c r="ABE65" s="4"/>
      <c r="ABF65" s="4"/>
      <c r="ABG65" s="4"/>
      <c r="ABH65" s="4"/>
      <c r="ABI65" s="4"/>
      <c r="ABJ65" s="4"/>
      <c r="ABK65" s="4"/>
      <c r="ABL65" s="4"/>
      <c r="ABM65" s="4"/>
      <c r="ABN65" s="4"/>
      <c r="ABO65" s="4"/>
      <c r="ABP65" s="4"/>
      <c r="ABQ65" s="4"/>
      <c r="ABR65" s="4"/>
      <c r="ABS65" s="4"/>
      <c r="ABT65" s="4"/>
      <c r="ABU65" s="4"/>
      <c r="ABV65" s="4"/>
      <c r="ABW65" s="4"/>
      <c r="ABX65" s="4"/>
      <c r="ABY65" s="4"/>
      <c r="ABZ65" s="4"/>
      <c r="ACA65" s="4"/>
      <c r="ACB65" s="4"/>
      <c r="ACC65" s="4"/>
      <c r="ACD65" s="4"/>
      <c r="ACE65" s="4"/>
      <c r="ACF65" s="4"/>
      <c r="ACG65" s="4"/>
      <c r="ACH65" s="4"/>
      <c r="ACI65" s="4"/>
      <c r="ACJ65" s="4"/>
      <c r="ACK65" s="4"/>
      <c r="ACL65" s="4"/>
      <c r="ACM65" s="4"/>
      <c r="ACN65" s="4"/>
      <c r="ACO65" s="4"/>
      <c r="ACP65" s="4"/>
      <c r="ACQ65" s="4"/>
      <c r="ACR65" s="4"/>
      <c r="ACS65" s="4"/>
      <c r="ACT65" s="4"/>
      <c r="ACU65" s="4"/>
      <c r="ACV65" s="4"/>
      <c r="ACW65" s="4"/>
      <c r="ACX65" s="4"/>
      <c r="ACY65" s="4"/>
      <c r="ACZ65" s="4"/>
      <c r="ADA65" s="4"/>
      <c r="ADB65" s="4"/>
      <c r="ADC65" s="4"/>
      <c r="ADD65" s="4"/>
      <c r="ADE65" s="4"/>
      <c r="ADF65" s="4"/>
      <c r="ADG65" s="4"/>
      <c r="ADH65" s="4"/>
      <c r="ADI65" s="4"/>
      <c r="ADJ65" s="4"/>
      <c r="ADK65" s="4"/>
      <c r="ADL65" s="4"/>
      <c r="ADM65" s="4"/>
      <c r="ADN65" s="4"/>
      <c r="ADO65" s="4"/>
      <c r="ADP65" s="4"/>
      <c r="ADQ65" s="4"/>
      <c r="ADR65" s="4"/>
      <c r="ADS65" s="4"/>
      <c r="ADT65" s="4"/>
      <c r="ADU65" s="4"/>
      <c r="ADV65" s="4"/>
      <c r="ADW65" s="4"/>
      <c r="ADX65" s="4"/>
      <c r="ADY65" s="4"/>
      <c r="ADZ65" s="4"/>
      <c r="AEA65" s="4"/>
      <c r="AEB65" s="4"/>
      <c r="AEC65" s="4"/>
      <c r="AED65" s="4"/>
      <c r="AEE65" s="4"/>
      <c r="AEF65" s="4"/>
      <c r="AEG65" s="4"/>
      <c r="AEH65" s="4"/>
      <c r="AEI65" s="4"/>
      <c r="AEJ65" s="4"/>
      <c r="AEK65" s="4"/>
      <c r="AEL65" s="4"/>
      <c r="AEM65" s="4"/>
      <c r="AEN65" s="4"/>
      <c r="AEO65" s="4"/>
      <c r="AEP65" s="4"/>
      <c r="AEQ65" s="4"/>
      <c r="AER65" s="4"/>
      <c r="AES65" s="4"/>
      <c r="AET65" s="4"/>
      <c r="AEU65" s="4"/>
      <c r="AEV65" s="4"/>
      <c r="AEW65" s="4"/>
      <c r="AEX65" s="4"/>
      <c r="AEY65" s="4"/>
      <c r="AEZ65" s="4"/>
      <c r="AFA65" s="4"/>
      <c r="AFB65" s="4"/>
      <c r="AFC65" s="4"/>
      <c r="AFD65" s="4"/>
      <c r="AFE65" s="4"/>
      <c r="AFF65" s="4"/>
      <c r="AFG65" s="4"/>
      <c r="AFH65" s="4"/>
      <c r="AFI65" s="4"/>
      <c r="AFJ65" s="4"/>
      <c r="AFK65" s="4"/>
      <c r="AFL65" s="4"/>
      <c r="AFM65" s="4"/>
      <c r="AFN65" s="4"/>
      <c r="AFO65" s="4"/>
      <c r="AFP65" s="4"/>
      <c r="AFQ65" s="4"/>
      <c r="AFR65" s="4"/>
      <c r="AFS65" s="4"/>
      <c r="AFT65" s="4"/>
      <c r="AFU65" s="4"/>
      <c r="AFV65" s="4"/>
      <c r="AFW65" s="4"/>
      <c r="AFX65" s="4"/>
      <c r="AFY65" s="4"/>
      <c r="AFZ65" s="4"/>
      <c r="AGA65" s="4"/>
      <c r="AGB65" s="4"/>
      <c r="AGC65" s="4"/>
      <c r="AGD65" s="4"/>
      <c r="AGE65" s="4"/>
      <c r="AGF65" s="4"/>
      <c r="AGG65" s="4"/>
      <c r="AGH65" s="4"/>
      <c r="AGI65" s="4"/>
      <c r="AGJ65" s="4"/>
      <c r="AGK65" s="4"/>
      <c r="AGL65" s="4"/>
      <c r="AGM65" s="4"/>
      <c r="AGN65" s="4"/>
      <c r="AGO65" s="4"/>
      <c r="AGP65" s="4"/>
      <c r="AGQ65" s="4"/>
      <c r="AGR65" s="4"/>
      <c r="AGS65" s="4"/>
      <c r="AGT65" s="4"/>
      <c r="AGU65" s="4"/>
      <c r="AGV65" s="4"/>
      <c r="AGW65" s="4"/>
      <c r="AGX65" s="4"/>
      <c r="AGY65" s="4"/>
      <c r="AGZ65" s="4"/>
      <c r="AHA65" s="4"/>
      <c r="AHB65" s="4"/>
      <c r="AHC65" s="4"/>
      <c r="AHD65" s="4"/>
      <c r="AHE65" s="4"/>
      <c r="AHF65" s="4"/>
      <c r="AHG65" s="4"/>
      <c r="AHH65" s="4"/>
      <c r="AHI65" s="4"/>
      <c r="AHJ65" s="4"/>
      <c r="AHK65" s="4"/>
      <c r="AHL65" s="4"/>
      <c r="AHM65" s="4"/>
      <c r="AHN65" s="4"/>
      <c r="AHO65" s="4"/>
      <c r="AHP65" s="4"/>
      <c r="AHQ65" s="4"/>
      <c r="AHR65" s="4"/>
      <c r="AHS65" s="4"/>
      <c r="AHT65" s="4"/>
      <c r="AHU65" s="4"/>
      <c r="AHV65" s="4"/>
      <c r="AHW65" s="4"/>
      <c r="AHX65" s="4"/>
      <c r="AHY65" s="4"/>
      <c r="AHZ65" s="4"/>
      <c r="AIA65" s="4"/>
      <c r="AIB65" s="4"/>
      <c r="AIC65" s="4"/>
      <c r="AID65" s="4"/>
      <c r="AIE65" s="4"/>
      <c r="AIF65" s="4"/>
      <c r="AIG65" s="4"/>
      <c r="AIH65" s="4"/>
      <c r="AII65" s="4"/>
      <c r="AIJ65" s="4"/>
      <c r="AIK65" s="4"/>
      <c r="AIL65" s="4"/>
      <c r="AIM65" s="4"/>
      <c r="AIN65" s="4"/>
      <c r="AIO65" s="4"/>
      <c r="AIP65" s="4"/>
      <c r="AIQ65" s="4"/>
      <c r="AIR65" s="4"/>
      <c r="AIS65" s="4"/>
      <c r="AIT65" s="4"/>
      <c r="AIU65" s="4"/>
      <c r="AIV65" s="4"/>
      <c r="AIW65" s="4"/>
      <c r="AIX65" s="4"/>
      <c r="AIY65" s="4"/>
      <c r="AIZ65" s="4"/>
      <c r="AJA65" s="4"/>
      <c r="AJB65" s="4"/>
      <c r="AJC65" s="4"/>
      <c r="AJD65" s="4"/>
      <c r="AJE65" s="4"/>
      <c r="AJF65" s="4"/>
      <c r="AJG65" s="4"/>
      <c r="AJH65" s="4"/>
      <c r="AJI65" s="4"/>
      <c r="AJJ65" s="4"/>
      <c r="AJK65" s="4"/>
      <c r="AJL65" s="4"/>
      <c r="AJM65" s="4"/>
      <c r="AJN65" s="4"/>
      <c r="AJO65" s="4"/>
      <c r="AJP65" s="4"/>
      <c r="AJQ65" s="4"/>
      <c r="AJR65" s="4"/>
      <c r="AJS65" s="4"/>
      <c r="AJT65" s="4"/>
      <c r="AJU65" s="4"/>
      <c r="AJV65" s="4"/>
      <c r="AJW65" s="4"/>
      <c r="AJX65" s="4"/>
      <c r="AJY65" s="4"/>
      <c r="AJZ65" s="4"/>
      <c r="AKA65" s="4"/>
      <c r="AKB65" s="4"/>
      <c r="AKC65" s="4"/>
      <c r="AKD65" s="4"/>
      <c r="AKE65" s="4"/>
      <c r="AKF65" s="4"/>
      <c r="AKG65" s="4"/>
      <c r="AKH65" s="4"/>
      <c r="AKI65" s="4"/>
      <c r="AKJ65" s="4"/>
      <c r="AKK65" s="4"/>
      <c r="AKL65" s="4"/>
      <c r="AKM65" s="4"/>
      <c r="AKN65" s="4"/>
      <c r="AKO65" s="4"/>
      <c r="AKP65" s="4"/>
      <c r="AKQ65" s="4"/>
      <c r="AKR65" s="4"/>
      <c r="AKS65" s="4"/>
      <c r="AKT65" s="4"/>
      <c r="AKU65" s="4"/>
      <c r="AKV65" s="4"/>
      <c r="AKW65" s="4"/>
      <c r="AKX65" s="4"/>
      <c r="AKY65" s="4"/>
      <c r="AKZ65" s="4"/>
      <c r="ALA65" s="4"/>
      <c r="ALB65" s="4"/>
      <c r="ALC65" s="4"/>
      <c r="ALD65" s="4"/>
      <c r="ALE65" s="4"/>
      <c r="ALF65" s="4"/>
      <c r="ALG65" s="4"/>
      <c r="ALH65" s="4"/>
      <c r="ALI65" s="4"/>
      <c r="ALJ65" s="4"/>
      <c r="ALK65" s="4"/>
      <c r="ALL65" s="4"/>
      <c r="ALM65" s="4"/>
      <c r="ALN65" s="4"/>
      <c r="ALO65" s="4"/>
      <c r="ALP65" s="4"/>
      <c r="ALQ65" s="4"/>
      <c r="ALR65" s="4"/>
      <c r="ALS65" s="4"/>
      <c r="ALT65" s="4"/>
      <c r="ALU65" s="4"/>
    </row>
    <row r="66" spans="1:1009" ht="5.0999999999999996" customHeight="1" x14ac:dyDescent="0.3">
      <c r="B66" s="10"/>
      <c r="C66" s="10"/>
      <c r="D66" s="4"/>
      <c r="F66" s="10"/>
      <c r="G66" s="4"/>
      <c r="J66" s="186"/>
      <c r="K66" s="186"/>
      <c r="L66" s="186"/>
      <c r="M66" s="186"/>
      <c r="N66" s="186"/>
      <c r="O66" s="186"/>
      <c r="Q66" s="10"/>
      <c r="R66" s="10"/>
      <c r="S66" s="4"/>
      <c r="U66" s="10"/>
      <c r="V66" s="4"/>
      <c r="Y66" s="186"/>
      <c r="Z66" s="186"/>
      <c r="AA66" s="186"/>
      <c r="AB66" s="186"/>
      <c r="AC66" s="186"/>
      <c r="AD66" s="186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  <c r="OJ66" s="4"/>
      <c r="OK66" s="4"/>
      <c r="OL66" s="4"/>
      <c r="OM66" s="4"/>
      <c r="ON66" s="4"/>
      <c r="OO66" s="4"/>
      <c r="OP66" s="4"/>
      <c r="OQ66" s="4"/>
      <c r="OR66" s="4"/>
      <c r="OS66" s="4"/>
      <c r="OT66" s="4"/>
      <c r="OU66" s="4"/>
      <c r="OV66" s="4"/>
      <c r="OW66" s="4"/>
      <c r="OX66" s="4"/>
      <c r="OY66" s="4"/>
      <c r="OZ66" s="4"/>
      <c r="PA66" s="4"/>
      <c r="PB66" s="4"/>
      <c r="PC66" s="4"/>
      <c r="PD66" s="4"/>
      <c r="PE66" s="4"/>
      <c r="PF66" s="4"/>
      <c r="PG66" s="4"/>
      <c r="PH66" s="4"/>
      <c r="PI66" s="4"/>
      <c r="PJ66" s="4"/>
      <c r="PK66" s="4"/>
      <c r="PL66" s="4"/>
      <c r="PM66" s="4"/>
      <c r="PN66" s="4"/>
      <c r="PO66" s="4"/>
      <c r="PP66" s="4"/>
      <c r="PQ66" s="4"/>
      <c r="PR66" s="4"/>
      <c r="PS66" s="4"/>
      <c r="PT66" s="4"/>
      <c r="PU66" s="4"/>
      <c r="PV66" s="4"/>
      <c r="PW66" s="4"/>
      <c r="PX66" s="4"/>
      <c r="PY66" s="4"/>
      <c r="PZ66" s="4"/>
      <c r="QA66" s="4"/>
      <c r="QB66" s="4"/>
      <c r="QC66" s="4"/>
      <c r="QD66" s="4"/>
      <c r="QE66" s="4"/>
      <c r="QF66" s="4"/>
      <c r="QG66" s="4"/>
      <c r="QH66" s="4"/>
      <c r="QI66" s="4"/>
      <c r="QJ66" s="4"/>
      <c r="QK66" s="4"/>
      <c r="QL66" s="4"/>
      <c r="QM66" s="4"/>
      <c r="QN66" s="4"/>
      <c r="QO66" s="4"/>
      <c r="QP66" s="4"/>
      <c r="QQ66" s="4"/>
      <c r="QR66" s="4"/>
      <c r="QS66" s="4"/>
      <c r="QT66" s="4"/>
      <c r="QU66" s="4"/>
      <c r="QV66" s="4"/>
      <c r="QW66" s="4"/>
      <c r="QX66" s="4"/>
      <c r="QY66" s="4"/>
      <c r="QZ66" s="4"/>
      <c r="RA66" s="4"/>
      <c r="RB66" s="4"/>
      <c r="RC66" s="4"/>
      <c r="RD66" s="4"/>
      <c r="RE66" s="4"/>
      <c r="RF66" s="4"/>
      <c r="RG66" s="4"/>
      <c r="RH66" s="4"/>
      <c r="RI66" s="4"/>
      <c r="RJ66" s="4"/>
      <c r="RK66" s="4"/>
      <c r="RL66" s="4"/>
      <c r="RM66" s="4"/>
      <c r="RN66" s="4"/>
      <c r="RO66" s="4"/>
      <c r="RP66" s="4"/>
      <c r="RQ66" s="4"/>
      <c r="RR66" s="4"/>
      <c r="RS66" s="4"/>
      <c r="RT66" s="4"/>
      <c r="RU66" s="4"/>
      <c r="RV66" s="4"/>
      <c r="RW66" s="4"/>
      <c r="RX66" s="4"/>
      <c r="RY66" s="4"/>
      <c r="RZ66" s="4"/>
      <c r="SA66" s="4"/>
      <c r="SB66" s="4"/>
      <c r="SC66" s="4"/>
      <c r="SD66" s="4"/>
      <c r="SE66" s="4"/>
      <c r="SF66" s="4"/>
      <c r="SG66" s="4"/>
      <c r="SH66" s="4"/>
      <c r="SI66" s="4"/>
      <c r="SJ66" s="4"/>
      <c r="SK66" s="4"/>
      <c r="SL66" s="4"/>
      <c r="SM66" s="4"/>
      <c r="SN66" s="4"/>
      <c r="SO66" s="4"/>
      <c r="SP66" s="4"/>
      <c r="SQ66" s="4"/>
      <c r="SR66" s="4"/>
      <c r="SS66" s="4"/>
      <c r="ST66" s="4"/>
      <c r="SU66" s="4"/>
      <c r="SV66" s="4"/>
      <c r="SW66" s="4"/>
      <c r="SX66" s="4"/>
      <c r="SY66" s="4"/>
      <c r="SZ66" s="4"/>
      <c r="TA66" s="4"/>
      <c r="TB66" s="4"/>
      <c r="TC66" s="4"/>
      <c r="TD66" s="4"/>
      <c r="TE66" s="4"/>
      <c r="TF66" s="4"/>
      <c r="TG66" s="4"/>
      <c r="TH66" s="4"/>
      <c r="TI66" s="4"/>
      <c r="TJ66" s="4"/>
      <c r="TK66" s="4"/>
      <c r="TL66" s="4"/>
      <c r="TM66" s="4"/>
      <c r="TN66" s="4"/>
      <c r="TO66" s="4"/>
      <c r="TP66" s="4"/>
      <c r="TQ66" s="4"/>
      <c r="TR66" s="4"/>
      <c r="TS66" s="4"/>
      <c r="TT66" s="4"/>
      <c r="TU66" s="4"/>
      <c r="TV66" s="4"/>
      <c r="TW66" s="4"/>
      <c r="TX66" s="4"/>
      <c r="TY66" s="4"/>
      <c r="TZ66" s="4"/>
      <c r="UA66" s="4"/>
      <c r="UB66" s="4"/>
      <c r="UC66" s="4"/>
      <c r="UD66" s="4"/>
      <c r="UE66" s="4"/>
      <c r="UF66" s="4"/>
      <c r="UG66" s="4"/>
      <c r="UH66" s="4"/>
      <c r="UI66" s="4"/>
      <c r="UJ66" s="4"/>
      <c r="UK66" s="4"/>
      <c r="UL66" s="4"/>
      <c r="UM66" s="4"/>
      <c r="UN66" s="4"/>
      <c r="UO66" s="4"/>
      <c r="UP66" s="4"/>
      <c r="UQ66" s="4"/>
      <c r="UR66" s="4"/>
      <c r="US66" s="4"/>
      <c r="UT66" s="4"/>
      <c r="UU66" s="4"/>
      <c r="UV66" s="4"/>
      <c r="UW66" s="4"/>
      <c r="UX66" s="4"/>
      <c r="UY66" s="4"/>
      <c r="UZ66" s="4"/>
      <c r="VA66" s="4"/>
      <c r="VB66" s="4"/>
      <c r="VC66" s="4"/>
      <c r="VD66" s="4"/>
      <c r="VE66" s="4"/>
      <c r="VF66" s="4"/>
      <c r="VG66" s="4"/>
      <c r="VH66" s="4"/>
      <c r="VI66" s="4"/>
      <c r="VJ66" s="4"/>
      <c r="VK66" s="4"/>
      <c r="VL66" s="4"/>
      <c r="VM66" s="4"/>
      <c r="VN66" s="4"/>
      <c r="VO66" s="4"/>
      <c r="VP66" s="4"/>
      <c r="VQ66" s="4"/>
      <c r="VR66" s="4"/>
      <c r="VS66" s="4"/>
      <c r="VT66" s="4"/>
      <c r="VU66" s="4"/>
      <c r="VV66" s="4"/>
      <c r="VW66" s="4"/>
      <c r="VX66" s="4"/>
      <c r="VY66" s="4"/>
      <c r="VZ66" s="4"/>
      <c r="WA66" s="4"/>
      <c r="WB66" s="4"/>
      <c r="WC66" s="4"/>
      <c r="WD66" s="4"/>
      <c r="WE66" s="4"/>
      <c r="WF66" s="4"/>
      <c r="WG66" s="4"/>
      <c r="WH66" s="4"/>
      <c r="WI66" s="4"/>
      <c r="WJ66" s="4"/>
      <c r="WK66" s="4"/>
      <c r="WL66" s="4"/>
      <c r="WM66" s="4"/>
      <c r="WN66" s="4"/>
      <c r="WO66" s="4"/>
      <c r="WP66" s="4"/>
      <c r="WQ66" s="4"/>
      <c r="WR66" s="4"/>
      <c r="WS66" s="4"/>
      <c r="WT66" s="4"/>
      <c r="WU66" s="4"/>
      <c r="WV66" s="4"/>
      <c r="WW66" s="4"/>
      <c r="WX66" s="4"/>
      <c r="WY66" s="4"/>
      <c r="WZ66" s="4"/>
      <c r="XA66" s="4"/>
      <c r="XB66" s="4"/>
      <c r="XC66" s="4"/>
      <c r="XD66" s="4"/>
      <c r="XE66" s="4"/>
      <c r="XF66" s="4"/>
      <c r="XG66" s="4"/>
      <c r="XH66" s="4"/>
      <c r="XI66" s="4"/>
      <c r="XJ66" s="4"/>
      <c r="XK66" s="4"/>
      <c r="XL66" s="4"/>
      <c r="XM66" s="4"/>
      <c r="XN66" s="4"/>
      <c r="XO66" s="4"/>
      <c r="XP66" s="4"/>
      <c r="XQ66" s="4"/>
      <c r="XR66" s="4"/>
      <c r="XS66" s="4"/>
      <c r="XT66" s="4"/>
      <c r="XU66" s="4"/>
      <c r="XV66" s="4"/>
      <c r="XW66" s="4"/>
      <c r="XX66" s="4"/>
      <c r="XY66" s="4"/>
      <c r="XZ66" s="4"/>
      <c r="YA66" s="4"/>
      <c r="YB66" s="4"/>
      <c r="YC66" s="4"/>
      <c r="YD66" s="4"/>
      <c r="YE66" s="4"/>
      <c r="YF66" s="4"/>
      <c r="YG66" s="4"/>
      <c r="YH66" s="4"/>
      <c r="YI66" s="4"/>
      <c r="YJ66" s="4"/>
      <c r="YK66" s="4"/>
      <c r="YL66" s="4"/>
      <c r="YM66" s="4"/>
      <c r="YN66" s="4"/>
      <c r="YO66" s="4"/>
      <c r="YP66" s="4"/>
      <c r="YQ66" s="4"/>
      <c r="YR66" s="4"/>
      <c r="YS66" s="4"/>
      <c r="YT66" s="4"/>
      <c r="YU66" s="4"/>
      <c r="YV66" s="4"/>
      <c r="YW66" s="4"/>
      <c r="YX66" s="4"/>
      <c r="YY66" s="4"/>
      <c r="YZ66" s="4"/>
      <c r="ZA66" s="4"/>
      <c r="ZB66" s="4"/>
      <c r="ZC66" s="4"/>
      <c r="ZD66" s="4"/>
      <c r="ZE66" s="4"/>
      <c r="ZF66" s="4"/>
      <c r="ZG66" s="4"/>
      <c r="ZH66" s="4"/>
      <c r="ZI66" s="4"/>
      <c r="ZJ66" s="4"/>
      <c r="ZK66" s="4"/>
      <c r="ZL66" s="4"/>
      <c r="ZM66" s="4"/>
      <c r="ZN66" s="4"/>
      <c r="ZO66" s="4"/>
      <c r="ZP66" s="4"/>
      <c r="ZQ66" s="4"/>
      <c r="ZR66" s="4"/>
      <c r="ZS66" s="4"/>
      <c r="ZT66" s="4"/>
      <c r="ZU66" s="4"/>
      <c r="ZV66" s="4"/>
      <c r="ZW66" s="4"/>
      <c r="ZX66" s="4"/>
      <c r="ZY66" s="4"/>
      <c r="ZZ66" s="4"/>
      <c r="AAA66" s="4"/>
      <c r="AAB66" s="4"/>
      <c r="AAC66" s="4"/>
      <c r="AAD66" s="4"/>
      <c r="AAE66" s="4"/>
      <c r="AAF66" s="4"/>
      <c r="AAG66" s="4"/>
      <c r="AAH66" s="4"/>
      <c r="AAI66" s="4"/>
      <c r="AAJ66" s="4"/>
      <c r="AAK66" s="4"/>
      <c r="AAL66" s="4"/>
      <c r="AAM66" s="4"/>
      <c r="AAN66" s="4"/>
      <c r="AAO66" s="4"/>
      <c r="AAP66" s="4"/>
      <c r="AAQ66" s="4"/>
      <c r="AAR66" s="4"/>
      <c r="AAS66" s="4"/>
      <c r="AAT66" s="4"/>
      <c r="AAU66" s="4"/>
      <c r="AAV66" s="4"/>
      <c r="AAW66" s="4"/>
      <c r="AAX66" s="4"/>
      <c r="AAY66" s="4"/>
      <c r="AAZ66" s="4"/>
      <c r="ABA66" s="4"/>
      <c r="ABB66" s="4"/>
      <c r="ABC66" s="4"/>
      <c r="ABD66" s="4"/>
      <c r="ABE66" s="4"/>
      <c r="ABF66" s="4"/>
      <c r="ABG66" s="4"/>
      <c r="ABH66" s="4"/>
      <c r="ABI66" s="4"/>
      <c r="ABJ66" s="4"/>
      <c r="ABK66" s="4"/>
      <c r="ABL66" s="4"/>
      <c r="ABM66" s="4"/>
      <c r="ABN66" s="4"/>
      <c r="ABO66" s="4"/>
      <c r="ABP66" s="4"/>
      <c r="ABQ66" s="4"/>
      <c r="ABR66" s="4"/>
      <c r="ABS66" s="4"/>
      <c r="ABT66" s="4"/>
      <c r="ABU66" s="4"/>
      <c r="ABV66" s="4"/>
      <c r="ABW66" s="4"/>
      <c r="ABX66" s="4"/>
      <c r="ABY66" s="4"/>
      <c r="ABZ66" s="4"/>
      <c r="ACA66" s="4"/>
      <c r="ACB66" s="4"/>
      <c r="ACC66" s="4"/>
      <c r="ACD66" s="4"/>
      <c r="ACE66" s="4"/>
      <c r="ACF66" s="4"/>
      <c r="ACG66" s="4"/>
      <c r="ACH66" s="4"/>
      <c r="ACI66" s="4"/>
      <c r="ACJ66" s="4"/>
      <c r="ACK66" s="4"/>
      <c r="ACL66" s="4"/>
      <c r="ACM66" s="4"/>
      <c r="ACN66" s="4"/>
      <c r="ACO66" s="4"/>
      <c r="ACP66" s="4"/>
      <c r="ACQ66" s="4"/>
      <c r="ACR66" s="4"/>
      <c r="ACS66" s="4"/>
      <c r="ACT66" s="4"/>
      <c r="ACU66" s="4"/>
      <c r="ACV66" s="4"/>
      <c r="ACW66" s="4"/>
      <c r="ACX66" s="4"/>
      <c r="ACY66" s="4"/>
      <c r="ACZ66" s="4"/>
      <c r="ADA66" s="4"/>
      <c r="ADB66" s="4"/>
      <c r="ADC66" s="4"/>
      <c r="ADD66" s="4"/>
      <c r="ADE66" s="4"/>
      <c r="ADF66" s="4"/>
      <c r="ADG66" s="4"/>
      <c r="ADH66" s="4"/>
      <c r="ADI66" s="4"/>
      <c r="ADJ66" s="4"/>
      <c r="ADK66" s="4"/>
      <c r="ADL66" s="4"/>
      <c r="ADM66" s="4"/>
      <c r="ADN66" s="4"/>
      <c r="ADO66" s="4"/>
      <c r="ADP66" s="4"/>
      <c r="ADQ66" s="4"/>
      <c r="ADR66" s="4"/>
      <c r="ADS66" s="4"/>
      <c r="ADT66" s="4"/>
      <c r="ADU66" s="4"/>
      <c r="ADV66" s="4"/>
      <c r="ADW66" s="4"/>
      <c r="ADX66" s="4"/>
      <c r="ADY66" s="4"/>
      <c r="ADZ66" s="4"/>
      <c r="AEA66" s="4"/>
      <c r="AEB66" s="4"/>
      <c r="AEC66" s="4"/>
      <c r="AED66" s="4"/>
      <c r="AEE66" s="4"/>
      <c r="AEF66" s="4"/>
      <c r="AEG66" s="4"/>
      <c r="AEH66" s="4"/>
      <c r="AEI66" s="4"/>
      <c r="AEJ66" s="4"/>
      <c r="AEK66" s="4"/>
      <c r="AEL66" s="4"/>
      <c r="AEM66" s="4"/>
      <c r="AEN66" s="4"/>
      <c r="AEO66" s="4"/>
      <c r="AEP66" s="4"/>
      <c r="AEQ66" s="4"/>
      <c r="AER66" s="4"/>
      <c r="AES66" s="4"/>
      <c r="AET66" s="4"/>
      <c r="AEU66" s="4"/>
      <c r="AEV66" s="4"/>
      <c r="AEW66" s="4"/>
      <c r="AEX66" s="4"/>
      <c r="AEY66" s="4"/>
      <c r="AEZ66" s="4"/>
      <c r="AFA66" s="4"/>
      <c r="AFB66" s="4"/>
      <c r="AFC66" s="4"/>
      <c r="AFD66" s="4"/>
      <c r="AFE66" s="4"/>
      <c r="AFF66" s="4"/>
      <c r="AFG66" s="4"/>
      <c r="AFH66" s="4"/>
      <c r="AFI66" s="4"/>
      <c r="AFJ66" s="4"/>
      <c r="AFK66" s="4"/>
      <c r="AFL66" s="4"/>
      <c r="AFM66" s="4"/>
      <c r="AFN66" s="4"/>
      <c r="AFO66" s="4"/>
      <c r="AFP66" s="4"/>
      <c r="AFQ66" s="4"/>
      <c r="AFR66" s="4"/>
      <c r="AFS66" s="4"/>
      <c r="AFT66" s="4"/>
      <c r="AFU66" s="4"/>
      <c r="AFV66" s="4"/>
      <c r="AFW66" s="4"/>
      <c r="AFX66" s="4"/>
      <c r="AFY66" s="4"/>
      <c r="AFZ66" s="4"/>
      <c r="AGA66" s="4"/>
      <c r="AGB66" s="4"/>
      <c r="AGC66" s="4"/>
      <c r="AGD66" s="4"/>
      <c r="AGE66" s="4"/>
      <c r="AGF66" s="4"/>
      <c r="AGG66" s="4"/>
      <c r="AGH66" s="4"/>
      <c r="AGI66" s="4"/>
      <c r="AGJ66" s="4"/>
      <c r="AGK66" s="4"/>
      <c r="AGL66" s="4"/>
      <c r="AGM66" s="4"/>
      <c r="AGN66" s="4"/>
      <c r="AGO66" s="4"/>
      <c r="AGP66" s="4"/>
      <c r="AGQ66" s="4"/>
      <c r="AGR66" s="4"/>
      <c r="AGS66" s="4"/>
      <c r="AGT66" s="4"/>
      <c r="AGU66" s="4"/>
      <c r="AGV66" s="4"/>
      <c r="AGW66" s="4"/>
      <c r="AGX66" s="4"/>
      <c r="AGY66" s="4"/>
      <c r="AGZ66" s="4"/>
      <c r="AHA66" s="4"/>
      <c r="AHB66" s="4"/>
      <c r="AHC66" s="4"/>
      <c r="AHD66" s="4"/>
      <c r="AHE66" s="4"/>
      <c r="AHF66" s="4"/>
      <c r="AHG66" s="4"/>
      <c r="AHH66" s="4"/>
      <c r="AHI66" s="4"/>
      <c r="AHJ66" s="4"/>
      <c r="AHK66" s="4"/>
      <c r="AHL66" s="4"/>
      <c r="AHM66" s="4"/>
      <c r="AHN66" s="4"/>
      <c r="AHO66" s="4"/>
      <c r="AHP66" s="4"/>
      <c r="AHQ66" s="4"/>
      <c r="AHR66" s="4"/>
      <c r="AHS66" s="4"/>
      <c r="AHT66" s="4"/>
      <c r="AHU66" s="4"/>
      <c r="AHV66" s="4"/>
      <c r="AHW66" s="4"/>
      <c r="AHX66" s="4"/>
      <c r="AHY66" s="4"/>
      <c r="AHZ66" s="4"/>
      <c r="AIA66" s="4"/>
      <c r="AIB66" s="4"/>
      <c r="AIC66" s="4"/>
      <c r="AID66" s="4"/>
      <c r="AIE66" s="4"/>
      <c r="AIF66" s="4"/>
      <c r="AIG66" s="4"/>
      <c r="AIH66" s="4"/>
      <c r="AII66" s="4"/>
      <c r="AIJ66" s="4"/>
      <c r="AIK66" s="4"/>
      <c r="AIL66" s="4"/>
      <c r="AIM66" s="4"/>
      <c r="AIN66" s="4"/>
      <c r="AIO66" s="4"/>
      <c r="AIP66" s="4"/>
      <c r="AIQ66" s="4"/>
      <c r="AIR66" s="4"/>
      <c r="AIS66" s="4"/>
      <c r="AIT66" s="4"/>
      <c r="AIU66" s="4"/>
      <c r="AIV66" s="4"/>
      <c r="AIW66" s="4"/>
      <c r="AIX66" s="4"/>
      <c r="AIY66" s="4"/>
      <c r="AIZ66" s="4"/>
      <c r="AJA66" s="4"/>
      <c r="AJB66" s="4"/>
      <c r="AJC66" s="4"/>
      <c r="AJD66" s="4"/>
      <c r="AJE66" s="4"/>
      <c r="AJF66" s="4"/>
      <c r="AJG66" s="4"/>
      <c r="AJH66" s="4"/>
      <c r="AJI66" s="4"/>
      <c r="AJJ66" s="4"/>
      <c r="AJK66" s="4"/>
      <c r="AJL66" s="4"/>
      <c r="AJM66" s="4"/>
      <c r="AJN66" s="4"/>
      <c r="AJO66" s="4"/>
      <c r="AJP66" s="4"/>
      <c r="AJQ66" s="4"/>
      <c r="AJR66" s="4"/>
      <c r="AJS66" s="4"/>
      <c r="AJT66" s="4"/>
      <c r="AJU66" s="4"/>
      <c r="AJV66" s="4"/>
      <c r="AJW66" s="4"/>
      <c r="AJX66" s="4"/>
      <c r="AJY66" s="4"/>
      <c r="AJZ66" s="4"/>
      <c r="AKA66" s="4"/>
      <c r="AKB66" s="4"/>
      <c r="AKC66" s="4"/>
      <c r="AKD66" s="4"/>
      <c r="AKE66" s="4"/>
      <c r="AKF66" s="4"/>
      <c r="AKG66" s="4"/>
      <c r="AKH66" s="4"/>
      <c r="AKI66" s="4"/>
      <c r="AKJ66" s="4"/>
      <c r="AKK66" s="4"/>
      <c r="AKL66" s="4"/>
      <c r="AKM66" s="4"/>
      <c r="AKN66" s="4"/>
      <c r="AKO66" s="4"/>
      <c r="AKP66" s="4"/>
      <c r="AKQ66" s="4"/>
      <c r="AKR66" s="4"/>
      <c r="AKS66" s="4"/>
      <c r="AKT66" s="4"/>
      <c r="AKU66" s="4"/>
      <c r="AKV66" s="4"/>
      <c r="AKW66" s="4"/>
      <c r="AKX66" s="4"/>
      <c r="AKY66" s="4"/>
      <c r="AKZ66" s="4"/>
      <c r="ALA66" s="4"/>
      <c r="ALB66" s="4"/>
      <c r="ALC66" s="4"/>
      <c r="ALD66" s="4"/>
      <c r="ALE66" s="4"/>
      <c r="ALF66" s="4"/>
      <c r="ALG66" s="4"/>
      <c r="ALH66" s="4"/>
      <c r="ALI66" s="4"/>
      <c r="ALJ66" s="4"/>
      <c r="ALK66" s="4"/>
      <c r="ALL66" s="4"/>
      <c r="ALM66" s="4"/>
      <c r="ALN66" s="4"/>
      <c r="ALO66" s="4"/>
      <c r="ALP66" s="4"/>
      <c r="ALQ66" s="4"/>
      <c r="ALR66" s="4"/>
      <c r="ALS66" s="4"/>
      <c r="ALT66" s="4"/>
      <c r="ALU66" s="4"/>
    </row>
    <row r="67" spans="1:1009" ht="21" customHeight="1" x14ac:dyDescent="0.3">
      <c r="A67" s="236" t="s">
        <v>3</v>
      </c>
      <c r="B67" s="237"/>
      <c r="C67" s="238"/>
      <c r="D67" s="14" t="s">
        <v>7</v>
      </c>
      <c r="E67" s="104" t="s">
        <v>43</v>
      </c>
      <c r="F67" s="105" t="s">
        <v>165</v>
      </c>
      <c r="G67" s="105" t="s">
        <v>166</v>
      </c>
      <c r="J67" s="187" t="str">
        <f>IF(E67&lt;&gt;"",$J$5,"")</f>
        <v>BENJAMINS</v>
      </c>
      <c r="K67" s="187"/>
      <c r="L67" s="187"/>
      <c r="M67" s="187" t="str">
        <f>IF(E67&lt;&gt;"",$M$5,"")</f>
        <v>FILLES</v>
      </c>
      <c r="N67" s="187"/>
      <c r="O67" s="187"/>
      <c r="P67" s="236" t="s">
        <v>3</v>
      </c>
      <c r="Q67" s="237"/>
      <c r="R67" s="238"/>
      <c r="S67" s="14" t="s">
        <v>7</v>
      </c>
      <c r="T67" s="32"/>
      <c r="U67" s="33"/>
      <c r="V67" s="48"/>
      <c r="Y67" s="187" t="str">
        <f>IF(T67&lt;&gt;"",$J$5,"")</f>
        <v/>
      </c>
      <c r="Z67" s="187"/>
      <c r="AA67" s="187"/>
      <c r="AB67" s="187" t="str">
        <f>IF(T67&lt;&gt;"",$M$5,"")</f>
        <v/>
      </c>
      <c r="AC67" s="187"/>
      <c r="AD67" s="187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  <c r="ALM67" s="3"/>
      <c r="ALN67" s="3"/>
      <c r="ALO67" s="3"/>
      <c r="ALP67" s="3"/>
      <c r="ALQ67" s="3"/>
      <c r="ALR67" s="3"/>
      <c r="ALS67" s="3"/>
      <c r="ALT67" s="3"/>
      <c r="ALU67" s="3"/>
    </row>
    <row r="68" spans="1:1009" ht="21" customHeight="1" x14ac:dyDescent="0.3">
      <c r="A68" s="239"/>
      <c r="B68" s="181"/>
      <c r="C68" s="182"/>
      <c r="D68" s="14" t="s">
        <v>8</v>
      </c>
      <c r="E68" s="104" t="s">
        <v>58</v>
      </c>
      <c r="F68" s="105" t="s">
        <v>167</v>
      </c>
      <c r="G68" s="105" t="s">
        <v>168</v>
      </c>
      <c r="J68" s="187"/>
      <c r="K68" s="187"/>
      <c r="L68" s="187"/>
      <c r="M68" s="187"/>
      <c r="N68" s="187"/>
      <c r="O68" s="187"/>
      <c r="P68" s="239"/>
      <c r="Q68" s="181"/>
      <c r="R68" s="182"/>
      <c r="S68" s="14" t="s">
        <v>8</v>
      </c>
      <c r="T68" s="32"/>
      <c r="U68" s="33"/>
      <c r="V68" s="48"/>
      <c r="Y68" s="187"/>
      <c r="Z68" s="187"/>
      <c r="AA68" s="187"/>
      <c r="AB68" s="187"/>
      <c r="AC68" s="187"/>
      <c r="AD68" s="187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  <c r="SZ68" s="3"/>
      <c r="TA68" s="3"/>
      <c r="TB68" s="3"/>
      <c r="TC68" s="3"/>
      <c r="TD68" s="3"/>
      <c r="TE68" s="3"/>
      <c r="TF68" s="3"/>
      <c r="TG68" s="3"/>
      <c r="TH68" s="3"/>
      <c r="TI68" s="3"/>
      <c r="TJ68" s="3"/>
      <c r="TK68" s="3"/>
      <c r="TL68" s="3"/>
      <c r="TM68" s="3"/>
      <c r="TN68" s="3"/>
      <c r="TO68" s="3"/>
      <c r="TP68" s="3"/>
      <c r="TQ68" s="3"/>
      <c r="TR68" s="3"/>
      <c r="TS68" s="3"/>
      <c r="TT68" s="3"/>
      <c r="TU68" s="3"/>
      <c r="TV68" s="3"/>
      <c r="TW68" s="3"/>
      <c r="TX68" s="3"/>
      <c r="TY68" s="3"/>
      <c r="TZ68" s="3"/>
      <c r="UA68" s="3"/>
      <c r="UB68" s="3"/>
      <c r="UC68" s="3"/>
      <c r="UD68" s="3"/>
      <c r="UE68" s="3"/>
      <c r="UF68" s="3"/>
      <c r="UG68" s="3"/>
      <c r="UH68" s="3"/>
      <c r="UI68" s="3"/>
      <c r="UJ68" s="3"/>
      <c r="UK68" s="3"/>
      <c r="UL68" s="3"/>
      <c r="UM68" s="3"/>
      <c r="UN68" s="3"/>
      <c r="UO68" s="3"/>
      <c r="UP68" s="3"/>
      <c r="UQ68" s="3"/>
      <c r="UR68" s="3"/>
      <c r="US68" s="3"/>
      <c r="UT68" s="3"/>
      <c r="UU68" s="3"/>
      <c r="UV68" s="3"/>
      <c r="UW68" s="3"/>
      <c r="UX68" s="3"/>
      <c r="UY68" s="3"/>
      <c r="UZ68" s="3"/>
      <c r="VA68" s="3"/>
      <c r="VB68" s="3"/>
      <c r="VC68" s="3"/>
      <c r="VD68" s="3"/>
      <c r="VE68" s="3"/>
      <c r="VF68" s="3"/>
      <c r="VG68" s="3"/>
      <c r="VH68" s="3"/>
      <c r="VI68" s="3"/>
      <c r="VJ68" s="3"/>
      <c r="VK68" s="3"/>
      <c r="VL68" s="3"/>
      <c r="VM68" s="3"/>
      <c r="VN68" s="3"/>
      <c r="VO68" s="3"/>
      <c r="VP68" s="3"/>
      <c r="VQ68" s="3"/>
      <c r="VR68" s="3"/>
      <c r="VS68" s="3"/>
      <c r="VT68" s="3"/>
      <c r="VU68" s="3"/>
      <c r="VV68" s="3"/>
      <c r="VW68" s="3"/>
      <c r="VX68" s="3"/>
      <c r="VY68" s="3"/>
      <c r="VZ68" s="3"/>
      <c r="WA68" s="3"/>
      <c r="WB68" s="3"/>
      <c r="WC68" s="3"/>
      <c r="WD68" s="3"/>
      <c r="WE68" s="3"/>
      <c r="WF68" s="3"/>
      <c r="WG68" s="3"/>
      <c r="WH68" s="3"/>
      <c r="WI68" s="3"/>
      <c r="WJ68" s="3"/>
      <c r="WK68" s="3"/>
      <c r="WL68" s="3"/>
      <c r="WM68" s="3"/>
      <c r="WN68" s="3"/>
      <c r="WO68" s="3"/>
      <c r="WP68" s="3"/>
      <c r="WQ68" s="3"/>
      <c r="WR68" s="3"/>
      <c r="WS68" s="3"/>
      <c r="WT68" s="3"/>
      <c r="WU68" s="3"/>
      <c r="WV68" s="3"/>
      <c r="WW68" s="3"/>
      <c r="WX68" s="3"/>
      <c r="WY68" s="3"/>
      <c r="WZ68" s="3"/>
      <c r="XA68" s="3"/>
      <c r="XB68" s="3"/>
      <c r="XC68" s="3"/>
      <c r="XD68" s="3"/>
      <c r="XE68" s="3"/>
      <c r="XF68" s="3"/>
      <c r="XG68" s="3"/>
      <c r="XH68" s="3"/>
      <c r="XI68" s="3"/>
      <c r="XJ68" s="3"/>
      <c r="XK68" s="3"/>
      <c r="XL68" s="3"/>
      <c r="XM68" s="3"/>
      <c r="XN68" s="3"/>
      <c r="XO68" s="3"/>
      <c r="XP68" s="3"/>
      <c r="XQ68" s="3"/>
      <c r="XR68" s="3"/>
      <c r="XS68" s="3"/>
      <c r="XT68" s="3"/>
      <c r="XU68" s="3"/>
      <c r="XV68" s="3"/>
      <c r="XW68" s="3"/>
      <c r="XX68" s="3"/>
      <c r="XY68" s="3"/>
      <c r="XZ68" s="3"/>
      <c r="YA68" s="3"/>
      <c r="YB68" s="3"/>
      <c r="YC68" s="3"/>
      <c r="YD68" s="3"/>
      <c r="YE68" s="3"/>
      <c r="YF68" s="3"/>
      <c r="YG68" s="3"/>
      <c r="YH68" s="3"/>
      <c r="YI68" s="3"/>
      <c r="YJ68" s="3"/>
      <c r="YK68" s="3"/>
      <c r="YL68" s="3"/>
      <c r="YM68" s="3"/>
      <c r="YN68" s="3"/>
      <c r="YO68" s="3"/>
      <c r="YP68" s="3"/>
      <c r="YQ68" s="3"/>
      <c r="YR68" s="3"/>
      <c r="YS68" s="3"/>
      <c r="YT68" s="3"/>
      <c r="YU68" s="3"/>
      <c r="YV68" s="3"/>
      <c r="YW68" s="3"/>
      <c r="YX68" s="3"/>
      <c r="YY68" s="3"/>
      <c r="YZ68" s="3"/>
      <c r="ZA68" s="3"/>
      <c r="ZB68" s="3"/>
      <c r="ZC68" s="3"/>
      <c r="ZD68" s="3"/>
      <c r="ZE68" s="3"/>
      <c r="ZF68" s="3"/>
      <c r="ZG68" s="3"/>
      <c r="ZH68" s="3"/>
      <c r="ZI68" s="3"/>
      <c r="ZJ68" s="3"/>
      <c r="ZK68" s="3"/>
      <c r="ZL68" s="3"/>
      <c r="ZM68" s="3"/>
      <c r="ZN68" s="3"/>
      <c r="ZO68" s="3"/>
      <c r="ZP68" s="3"/>
      <c r="ZQ68" s="3"/>
      <c r="ZR68" s="3"/>
      <c r="ZS68" s="3"/>
      <c r="ZT68" s="3"/>
      <c r="ZU68" s="3"/>
      <c r="ZV68" s="3"/>
      <c r="ZW68" s="3"/>
      <c r="ZX68" s="3"/>
      <c r="ZY68" s="3"/>
      <c r="ZZ68" s="3"/>
      <c r="AAA68" s="3"/>
      <c r="AAB68" s="3"/>
      <c r="AAC68" s="3"/>
      <c r="AAD68" s="3"/>
      <c r="AAE68" s="3"/>
      <c r="AAF68" s="3"/>
      <c r="AAG68" s="3"/>
      <c r="AAH68" s="3"/>
      <c r="AAI68" s="3"/>
      <c r="AAJ68" s="3"/>
      <c r="AAK68" s="3"/>
      <c r="AAL68" s="3"/>
      <c r="AAM68" s="3"/>
      <c r="AAN68" s="3"/>
      <c r="AAO68" s="3"/>
      <c r="AAP68" s="3"/>
      <c r="AAQ68" s="3"/>
      <c r="AAR68" s="3"/>
      <c r="AAS68" s="3"/>
      <c r="AAT68" s="3"/>
      <c r="AAU68" s="3"/>
      <c r="AAV68" s="3"/>
      <c r="AAW68" s="3"/>
      <c r="AAX68" s="3"/>
      <c r="AAY68" s="3"/>
      <c r="AAZ68" s="3"/>
      <c r="ABA68" s="3"/>
      <c r="ABB68" s="3"/>
      <c r="ABC68" s="3"/>
      <c r="ABD68" s="3"/>
      <c r="ABE68" s="3"/>
      <c r="ABF68" s="3"/>
      <c r="ABG68" s="3"/>
      <c r="ABH68" s="3"/>
      <c r="ABI68" s="3"/>
      <c r="ABJ68" s="3"/>
      <c r="ABK68" s="3"/>
      <c r="ABL68" s="3"/>
      <c r="ABM68" s="3"/>
      <c r="ABN68" s="3"/>
      <c r="ABO68" s="3"/>
      <c r="ABP68" s="3"/>
      <c r="ABQ68" s="3"/>
      <c r="ABR68" s="3"/>
      <c r="ABS68" s="3"/>
      <c r="ABT68" s="3"/>
      <c r="ABU68" s="3"/>
      <c r="ABV68" s="3"/>
      <c r="ABW68" s="3"/>
      <c r="ABX68" s="3"/>
      <c r="ABY68" s="3"/>
      <c r="ABZ68" s="3"/>
      <c r="ACA68" s="3"/>
      <c r="ACB68" s="3"/>
      <c r="ACC68" s="3"/>
      <c r="ACD68" s="3"/>
      <c r="ACE68" s="3"/>
      <c r="ACF68" s="3"/>
      <c r="ACG68" s="3"/>
      <c r="ACH68" s="3"/>
      <c r="ACI68" s="3"/>
      <c r="ACJ68" s="3"/>
      <c r="ACK68" s="3"/>
      <c r="ACL68" s="3"/>
      <c r="ACM68" s="3"/>
      <c r="ACN68" s="3"/>
      <c r="ACO68" s="3"/>
      <c r="ACP68" s="3"/>
      <c r="ACQ68" s="3"/>
      <c r="ACR68" s="3"/>
      <c r="ACS68" s="3"/>
      <c r="ACT68" s="3"/>
      <c r="ACU68" s="3"/>
      <c r="ACV68" s="3"/>
      <c r="ACW68" s="3"/>
      <c r="ACX68" s="3"/>
      <c r="ACY68" s="3"/>
      <c r="ACZ68" s="3"/>
      <c r="ADA68" s="3"/>
      <c r="ADB68" s="3"/>
      <c r="ADC68" s="3"/>
      <c r="ADD68" s="3"/>
      <c r="ADE68" s="3"/>
      <c r="ADF68" s="3"/>
      <c r="ADG68" s="3"/>
      <c r="ADH68" s="3"/>
      <c r="ADI68" s="3"/>
      <c r="ADJ68" s="3"/>
      <c r="ADK68" s="3"/>
      <c r="ADL68" s="3"/>
      <c r="ADM68" s="3"/>
      <c r="ADN68" s="3"/>
      <c r="ADO68" s="3"/>
      <c r="ADP68" s="3"/>
      <c r="ADQ68" s="3"/>
      <c r="ADR68" s="3"/>
      <c r="ADS68" s="3"/>
      <c r="ADT68" s="3"/>
      <c r="ADU68" s="3"/>
      <c r="ADV68" s="3"/>
      <c r="ADW68" s="3"/>
      <c r="ADX68" s="3"/>
      <c r="ADY68" s="3"/>
      <c r="ADZ68" s="3"/>
      <c r="AEA68" s="3"/>
      <c r="AEB68" s="3"/>
      <c r="AEC68" s="3"/>
      <c r="AED68" s="3"/>
      <c r="AEE68" s="3"/>
      <c r="AEF68" s="3"/>
      <c r="AEG68" s="3"/>
      <c r="AEH68" s="3"/>
      <c r="AEI68" s="3"/>
      <c r="AEJ68" s="3"/>
      <c r="AEK68" s="3"/>
      <c r="AEL68" s="3"/>
      <c r="AEM68" s="3"/>
      <c r="AEN68" s="3"/>
      <c r="AEO68" s="3"/>
      <c r="AEP68" s="3"/>
      <c r="AEQ68" s="3"/>
      <c r="AER68" s="3"/>
      <c r="AES68" s="3"/>
      <c r="AET68" s="3"/>
      <c r="AEU68" s="3"/>
      <c r="AEV68" s="3"/>
      <c r="AEW68" s="3"/>
      <c r="AEX68" s="3"/>
      <c r="AEY68" s="3"/>
      <c r="AEZ68" s="3"/>
      <c r="AFA68" s="3"/>
      <c r="AFB68" s="3"/>
      <c r="AFC68" s="3"/>
      <c r="AFD68" s="3"/>
      <c r="AFE68" s="3"/>
      <c r="AFF68" s="3"/>
      <c r="AFG68" s="3"/>
      <c r="AFH68" s="3"/>
      <c r="AFI68" s="3"/>
      <c r="AFJ68" s="3"/>
      <c r="AFK68" s="3"/>
      <c r="AFL68" s="3"/>
      <c r="AFM68" s="3"/>
      <c r="AFN68" s="3"/>
      <c r="AFO68" s="3"/>
      <c r="AFP68" s="3"/>
      <c r="AFQ68" s="3"/>
      <c r="AFR68" s="3"/>
      <c r="AFS68" s="3"/>
      <c r="AFT68" s="3"/>
      <c r="AFU68" s="3"/>
      <c r="AFV68" s="3"/>
      <c r="AFW68" s="3"/>
      <c r="AFX68" s="3"/>
      <c r="AFY68" s="3"/>
      <c r="AFZ68" s="3"/>
      <c r="AGA68" s="3"/>
      <c r="AGB68" s="3"/>
      <c r="AGC68" s="3"/>
      <c r="AGD68" s="3"/>
      <c r="AGE68" s="3"/>
      <c r="AGF68" s="3"/>
      <c r="AGG68" s="3"/>
      <c r="AGH68" s="3"/>
      <c r="AGI68" s="3"/>
      <c r="AGJ68" s="3"/>
      <c r="AGK68" s="3"/>
      <c r="AGL68" s="3"/>
      <c r="AGM68" s="3"/>
      <c r="AGN68" s="3"/>
      <c r="AGO68" s="3"/>
      <c r="AGP68" s="3"/>
      <c r="AGQ68" s="3"/>
      <c r="AGR68" s="3"/>
      <c r="AGS68" s="3"/>
      <c r="AGT68" s="3"/>
      <c r="AGU68" s="3"/>
      <c r="AGV68" s="3"/>
      <c r="AGW68" s="3"/>
      <c r="AGX68" s="3"/>
      <c r="AGY68" s="3"/>
      <c r="AGZ68" s="3"/>
      <c r="AHA68" s="3"/>
      <c r="AHB68" s="3"/>
      <c r="AHC68" s="3"/>
      <c r="AHD68" s="3"/>
      <c r="AHE68" s="3"/>
      <c r="AHF68" s="3"/>
      <c r="AHG68" s="3"/>
      <c r="AHH68" s="3"/>
      <c r="AHI68" s="3"/>
      <c r="AHJ68" s="3"/>
      <c r="AHK68" s="3"/>
      <c r="AHL68" s="3"/>
      <c r="AHM68" s="3"/>
      <c r="AHN68" s="3"/>
      <c r="AHO68" s="3"/>
      <c r="AHP68" s="3"/>
      <c r="AHQ68" s="3"/>
      <c r="AHR68" s="3"/>
      <c r="AHS68" s="3"/>
      <c r="AHT68" s="3"/>
      <c r="AHU68" s="3"/>
      <c r="AHV68" s="3"/>
      <c r="AHW68" s="3"/>
      <c r="AHX68" s="3"/>
      <c r="AHY68" s="3"/>
      <c r="AHZ68" s="3"/>
      <c r="AIA68" s="3"/>
      <c r="AIB68" s="3"/>
      <c r="AIC68" s="3"/>
      <c r="AID68" s="3"/>
      <c r="AIE68" s="3"/>
      <c r="AIF68" s="3"/>
      <c r="AIG68" s="3"/>
      <c r="AIH68" s="3"/>
      <c r="AII68" s="3"/>
      <c r="AIJ68" s="3"/>
      <c r="AIK68" s="3"/>
      <c r="AIL68" s="3"/>
      <c r="AIM68" s="3"/>
      <c r="AIN68" s="3"/>
      <c r="AIO68" s="3"/>
      <c r="AIP68" s="3"/>
      <c r="AIQ68" s="3"/>
      <c r="AIR68" s="3"/>
      <c r="AIS68" s="3"/>
      <c r="AIT68" s="3"/>
      <c r="AIU68" s="3"/>
      <c r="AIV68" s="3"/>
      <c r="AIW68" s="3"/>
      <c r="AIX68" s="3"/>
      <c r="AIY68" s="3"/>
      <c r="AIZ68" s="3"/>
      <c r="AJA68" s="3"/>
      <c r="AJB68" s="3"/>
      <c r="AJC68" s="3"/>
      <c r="AJD68" s="3"/>
      <c r="AJE68" s="3"/>
      <c r="AJF68" s="3"/>
      <c r="AJG68" s="3"/>
      <c r="AJH68" s="3"/>
      <c r="AJI68" s="3"/>
      <c r="AJJ68" s="3"/>
      <c r="AJK68" s="3"/>
      <c r="AJL68" s="3"/>
      <c r="AJM68" s="3"/>
      <c r="AJN68" s="3"/>
      <c r="AJO68" s="3"/>
      <c r="AJP68" s="3"/>
      <c r="AJQ68" s="3"/>
      <c r="AJR68" s="3"/>
      <c r="AJS68" s="3"/>
      <c r="AJT68" s="3"/>
      <c r="AJU68" s="3"/>
      <c r="AJV68" s="3"/>
      <c r="AJW68" s="3"/>
      <c r="AJX68" s="3"/>
      <c r="AJY68" s="3"/>
      <c r="AJZ68" s="3"/>
      <c r="AKA68" s="3"/>
      <c r="AKB68" s="3"/>
      <c r="AKC68" s="3"/>
      <c r="AKD68" s="3"/>
      <c r="AKE68" s="3"/>
      <c r="AKF68" s="3"/>
      <c r="AKG68" s="3"/>
      <c r="AKH68" s="3"/>
      <c r="AKI68" s="3"/>
      <c r="AKJ68" s="3"/>
      <c r="AKK68" s="3"/>
      <c r="AKL68" s="3"/>
      <c r="AKM68" s="3"/>
      <c r="AKN68" s="3"/>
      <c r="AKO68" s="3"/>
      <c r="AKP68" s="3"/>
      <c r="AKQ68" s="3"/>
      <c r="AKR68" s="3"/>
      <c r="AKS68" s="3"/>
      <c r="AKT68" s="3"/>
      <c r="AKU68" s="3"/>
      <c r="AKV68" s="3"/>
      <c r="AKW68" s="3"/>
      <c r="AKX68" s="3"/>
      <c r="AKY68" s="3"/>
      <c r="AKZ68" s="3"/>
      <c r="ALA68" s="3"/>
      <c r="ALB68" s="3"/>
      <c r="ALC68" s="3"/>
      <c r="ALD68" s="3"/>
      <c r="ALE68" s="3"/>
      <c r="ALF68" s="3"/>
      <c r="ALG68" s="3"/>
      <c r="ALH68" s="3"/>
      <c r="ALI68" s="3"/>
      <c r="ALJ68" s="3"/>
      <c r="ALK68" s="3"/>
      <c r="ALL68" s="3"/>
      <c r="ALM68" s="3"/>
      <c r="ALN68" s="3"/>
      <c r="ALO68" s="3"/>
      <c r="ALP68" s="3"/>
      <c r="ALQ68" s="3"/>
      <c r="ALR68" s="3"/>
      <c r="ALS68" s="3"/>
      <c r="ALT68" s="3"/>
      <c r="ALU68" s="3"/>
    </row>
    <row r="69" spans="1:1009" ht="21" customHeight="1" x14ac:dyDescent="0.3">
      <c r="A69" s="239"/>
      <c r="B69" s="181"/>
      <c r="C69" s="182"/>
      <c r="D69" s="14" t="s">
        <v>9</v>
      </c>
      <c r="E69" s="104" t="s">
        <v>0</v>
      </c>
      <c r="F69" s="105" t="s">
        <v>124</v>
      </c>
      <c r="G69" s="105" t="s">
        <v>169</v>
      </c>
      <c r="J69" s="186" t="s">
        <v>31</v>
      </c>
      <c r="K69" s="186"/>
      <c r="L69" s="186"/>
      <c r="M69" s="245">
        <f>IF(E67&lt;&gt;"",AB38+1,"")</f>
        <v>5</v>
      </c>
      <c r="P69" s="239"/>
      <c r="Q69" s="181"/>
      <c r="R69" s="182"/>
      <c r="S69" s="14" t="s">
        <v>9</v>
      </c>
      <c r="T69" s="32"/>
      <c r="U69" s="33"/>
      <c r="V69" s="48"/>
      <c r="Y69" s="186" t="s">
        <v>31</v>
      </c>
      <c r="Z69" s="186"/>
      <c r="AA69" s="186"/>
      <c r="AB69" s="245" t="str">
        <f>IF(T67&lt;&gt;"",M69+1,"")</f>
        <v/>
      </c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  <c r="SZ69" s="3"/>
      <c r="TA69" s="3"/>
      <c r="TB69" s="3"/>
      <c r="TC69" s="3"/>
      <c r="TD69" s="3"/>
      <c r="TE69" s="3"/>
      <c r="TF69" s="3"/>
      <c r="TG69" s="3"/>
      <c r="TH69" s="3"/>
      <c r="TI69" s="3"/>
      <c r="TJ69" s="3"/>
      <c r="TK69" s="3"/>
      <c r="TL69" s="3"/>
      <c r="TM69" s="3"/>
      <c r="TN69" s="3"/>
      <c r="TO69" s="3"/>
      <c r="TP69" s="3"/>
      <c r="TQ69" s="3"/>
      <c r="TR69" s="3"/>
      <c r="TS69" s="3"/>
      <c r="TT69" s="3"/>
      <c r="TU69" s="3"/>
      <c r="TV69" s="3"/>
      <c r="TW69" s="3"/>
      <c r="TX69" s="3"/>
      <c r="TY69" s="3"/>
      <c r="TZ69" s="3"/>
      <c r="UA69" s="3"/>
      <c r="UB69" s="3"/>
      <c r="UC69" s="3"/>
      <c r="UD69" s="3"/>
      <c r="UE69" s="3"/>
      <c r="UF69" s="3"/>
      <c r="UG69" s="3"/>
      <c r="UH69" s="3"/>
      <c r="UI69" s="3"/>
      <c r="UJ69" s="3"/>
      <c r="UK69" s="3"/>
      <c r="UL69" s="3"/>
      <c r="UM69" s="3"/>
      <c r="UN69" s="3"/>
      <c r="UO69" s="3"/>
      <c r="UP69" s="3"/>
      <c r="UQ69" s="3"/>
      <c r="UR69" s="3"/>
      <c r="US69" s="3"/>
      <c r="UT69" s="3"/>
      <c r="UU69" s="3"/>
      <c r="UV69" s="3"/>
      <c r="UW69" s="3"/>
      <c r="UX69" s="3"/>
      <c r="UY69" s="3"/>
      <c r="UZ69" s="3"/>
      <c r="VA69" s="3"/>
      <c r="VB69" s="3"/>
      <c r="VC69" s="3"/>
      <c r="VD69" s="3"/>
      <c r="VE69" s="3"/>
      <c r="VF69" s="3"/>
      <c r="VG69" s="3"/>
      <c r="VH69" s="3"/>
      <c r="VI69" s="3"/>
      <c r="VJ69" s="3"/>
      <c r="VK69" s="3"/>
      <c r="VL69" s="3"/>
      <c r="VM69" s="3"/>
      <c r="VN69" s="3"/>
      <c r="VO69" s="3"/>
      <c r="VP69" s="3"/>
      <c r="VQ69" s="3"/>
      <c r="VR69" s="3"/>
      <c r="VS69" s="3"/>
      <c r="VT69" s="3"/>
      <c r="VU69" s="3"/>
      <c r="VV69" s="3"/>
      <c r="VW69" s="3"/>
      <c r="VX69" s="3"/>
      <c r="VY69" s="3"/>
      <c r="VZ69" s="3"/>
      <c r="WA69" s="3"/>
      <c r="WB69" s="3"/>
      <c r="WC69" s="3"/>
      <c r="WD69" s="3"/>
      <c r="WE69" s="3"/>
      <c r="WF69" s="3"/>
      <c r="WG69" s="3"/>
      <c r="WH69" s="3"/>
      <c r="WI69" s="3"/>
      <c r="WJ69" s="3"/>
      <c r="WK69" s="3"/>
      <c r="WL69" s="3"/>
      <c r="WM69" s="3"/>
      <c r="WN69" s="3"/>
      <c r="WO69" s="3"/>
      <c r="WP69" s="3"/>
      <c r="WQ69" s="3"/>
      <c r="WR69" s="3"/>
      <c r="WS69" s="3"/>
      <c r="WT69" s="3"/>
      <c r="WU69" s="3"/>
      <c r="WV69" s="3"/>
      <c r="WW69" s="3"/>
      <c r="WX69" s="3"/>
      <c r="WY69" s="3"/>
      <c r="WZ69" s="3"/>
      <c r="XA69" s="3"/>
      <c r="XB69" s="3"/>
      <c r="XC69" s="3"/>
      <c r="XD69" s="3"/>
      <c r="XE69" s="3"/>
      <c r="XF69" s="3"/>
      <c r="XG69" s="3"/>
      <c r="XH69" s="3"/>
      <c r="XI69" s="3"/>
      <c r="XJ69" s="3"/>
      <c r="XK69" s="3"/>
      <c r="XL69" s="3"/>
      <c r="XM69" s="3"/>
      <c r="XN69" s="3"/>
      <c r="XO69" s="3"/>
      <c r="XP69" s="3"/>
      <c r="XQ69" s="3"/>
      <c r="XR69" s="3"/>
      <c r="XS69" s="3"/>
      <c r="XT69" s="3"/>
      <c r="XU69" s="3"/>
      <c r="XV69" s="3"/>
      <c r="XW69" s="3"/>
      <c r="XX69" s="3"/>
      <c r="XY69" s="3"/>
      <c r="XZ69" s="3"/>
      <c r="YA69" s="3"/>
      <c r="YB69" s="3"/>
      <c r="YC69" s="3"/>
      <c r="YD69" s="3"/>
      <c r="YE69" s="3"/>
      <c r="YF69" s="3"/>
      <c r="YG69" s="3"/>
      <c r="YH69" s="3"/>
      <c r="YI69" s="3"/>
      <c r="YJ69" s="3"/>
      <c r="YK69" s="3"/>
      <c r="YL69" s="3"/>
      <c r="YM69" s="3"/>
      <c r="YN69" s="3"/>
      <c r="YO69" s="3"/>
      <c r="YP69" s="3"/>
      <c r="YQ69" s="3"/>
      <c r="YR69" s="3"/>
      <c r="YS69" s="3"/>
      <c r="YT69" s="3"/>
      <c r="YU69" s="3"/>
      <c r="YV69" s="3"/>
      <c r="YW69" s="3"/>
      <c r="YX69" s="3"/>
      <c r="YY69" s="3"/>
      <c r="YZ69" s="3"/>
      <c r="ZA69" s="3"/>
      <c r="ZB69" s="3"/>
      <c r="ZC69" s="3"/>
      <c r="ZD69" s="3"/>
      <c r="ZE69" s="3"/>
      <c r="ZF69" s="3"/>
      <c r="ZG69" s="3"/>
      <c r="ZH69" s="3"/>
      <c r="ZI69" s="3"/>
      <c r="ZJ69" s="3"/>
      <c r="ZK69" s="3"/>
      <c r="ZL69" s="3"/>
      <c r="ZM69" s="3"/>
      <c r="ZN69" s="3"/>
      <c r="ZO69" s="3"/>
      <c r="ZP69" s="3"/>
      <c r="ZQ69" s="3"/>
      <c r="ZR69" s="3"/>
      <c r="ZS69" s="3"/>
      <c r="ZT69" s="3"/>
      <c r="ZU69" s="3"/>
      <c r="ZV69" s="3"/>
      <c r="ZW69" s="3"/>
      <c r="ZX69" s="3"/>
      <c r="ZY69" s="3"/>
      <c r="ZZ69" s="3"/>
      <c r="AAA69" s="3"/>
      <c r="AAB69" s="3"/>
      <c r="AAC69" s="3"/>
      <c r="AAD69" s="3"/>
      <c r="AAE69" s="3"/>
      <c r="AAF69" s="3"/>
      <c r="AAG69" s="3"/>
      <c r="AAH69" s="3"/>
      <c r="AAI69" s="3"/>
      <c r="AAJ69" s="3"/>
      <c r="AAK69" s="3"/>
      <c r="AAL69" s="3"/>
      <c r="AAM69" s="3"/>
      <c r="AAN69" s="3"/>
      <c r="AAO69" s="3"/>
      <c r="AAP69" s="3"/>
      <c r="AAQ69" s="3"/>
      <c r="AAR69" s="3"/>
      <c r="AAS69" s="3"/>
      <c r="AAT69" s="3"/>
      <c r="AAU69" s="3"/>
      <c r="AAV69" s="3"/>
      <c r="AAW69" s="3"/>
      <c r="AAX69" s="3"/>
      <c r="AAY69" s="3"/>
      <c r="AAZ69" s="3"/>
      <c r="ABA69" s="3"/>
      <c r="ABB69" s="3"/>
      <c r="ABC69" s="3"/>
      <c r="ABD69" s="3"/>
      <c r="ABE69" s="3"/>
      <c r="ABF69" s="3"/>
      <c r="ABG69" s="3"/>
      <c r="ABH69" s="3"/>
      <c r="ABI69" s="3"/>
      <c r="ABJ69" s="3"/>
      <c r="ABK69" s="3"/>
      <c r="ABL69" s="3"/>
      <c r="ABM69" s="3"/>
      <c r="ABN69" s="3"/>
      <c r="ABO69" s="3"/>
      <c r="ABP69" s="3"/>
      <c r="ABQ69" s="3"/>
      <c r="ABR69" s="3"/>
      <c r="ABS69" s="3"/>
      <c r="ABT69" s="3"/>
      <c r="ABU69" s="3"/>
      <c r="ABV69" s="3"/>
      <c r="ABW69" s="3"/>
      <c r="ABX69" s="3"/>
      <c r="ABY69" s="3"/>
      <c r="ABZ69" s="3"/>
      <c r="ACA69" s="3"/>
      <c r="ACB69" s="3"/>
      <c r="ACC69" s="3"/>
      <c r="ACD69" s="3"/>
      <c r="ACE69" s="3"/>
      <c r="ACF69" s="3"/>
      <c r="ACG69" s="3"/>
      <c r="ACH69" s="3"/>
      <c r="ACI69" s="3"/>
      <c r="ACJ69" s="3"/>
      <c r="ACK69" s="3"/>
      <c r="ACL69" s="3"/>
      <c r="ACM69" s="3"/>
      <c r="ACN69" s="3"/>
      <c r="ACO69" s="3"/>
      <c r="ACP69" s="3"/>
      <c r="ACQ69" s="3"/>
      <c r="ACR69" s="3"/>
      <c r="ACS69" s="3"/>
      <c r="ACT69" s="3"/>
      <c r="ACU69" s="3"/>
      <c r="ACV69" s="3"/>
      <c r="ACW69" s="3"/>
      <c r="ACX69" s="3"/>
      <c r="ACY69" s="3"/>
      <c r="ACZ69" s="3"/>
      <c r="ADA69" s="3"/>
      <c r="ADB69" s="3"/>
      <c r="ADC69" s="3"/>
      <c r="ADD69" s="3"/>
      <c r="ADE69" s="3"/>
      <c r="ADF69" s="3"/>
      <c r="ADG69" s="3"/>
      <c r="ADH69" s="3"/>
      <c r="ADI69" s="3"/>
      <c r="ADJ69" s="3"/>
      <c r="ADK69" s="3"/>
      <c r="ADL69" s="3"/>
      <c r="ADM69" s="3"/>
      <c r="ADN69" s="3"/>
      <c r="ADO69" s="3"/>
      <c r="ADP69" s="3"/>
      <c r="ADQ69" s="3"/>
      <c r="ADR69" s="3"/>
      <c r="ADS69" s="3"/>
      <c r="ADT69" s="3"/>
      <c r="ADU69" s="3"/>
      <c r="ADV69" s="3"/>
      <c r="ADW69" s="3"/>
      <c r="ADX69" s="3"/>
      <c r="ADY69" s="3"/>
      <c r="ADZ69" s="3"/>
      <c r="AEA69" s="3"/>
      <c r="AEB69" s="3"/>
      <c r="AEC69" s="3"/>
      <c r="AED69" s="3"/>
      <c r="AEE69" s="3"/>
      <c r="AEF69" s="3"/>
      <c r="AEG69" s="3"/>
      <c r="AEH69" s="3"/>
      <c r="AEI69" s="3"/>
      <c r="AEJ69" s="3"/>
      <c r="AEK69" s="3"/>
      <c r="AEL69" s="3"/>
      <c r="AEM69" s="3"/>
      <c r="AEN69" s="3"/>
      <c r="AEO69" s="3"/>
      <c r="AEP69" s="3"/>
      <c r="AEQ69" s="3"/>
      <c r="AER69" s="3"/>
      <c r="AES69" s="3"/>
      <c r="AET69" s="3"/>
      <c r="AEU69" s="3"/>
      <c r="AEV69" s="3"/>
      <c r="AEW69" s="3"/>
      <c r="AEX69" s="3"/>
      <c r="AEY69" s="3"/>
      <c r="AEZ69" s="3"/>
      <c r="AFA69" s="3"/>
      <c r="AFB69" s="3"/>
      <c r="AFC69" s="3"/>
      <c r="AFD69" s="3"/>
      <c r="AFE69" s="3"/>
      <c r="AFF69" s="3"/>
      <c r="AFG69" s="3"/>
      <c r="AFH69" s="3"/>
      <c r="AFI69" s="3"/>
      <c r="AFJ69" s="3"/>
      <c r="AFK69" s="3"/>
      <c r="AFL69" s="3"/>
      <c r="AFM69" s="3"/>
      <c r="AFN69" s="3"/>
      <c r="AFO69" s="3"/>
      <c r="AFP69" s="3"/>
      <c r="AFQ69" s="3"/>
      <c r="AFR69" s="3"/>
      <c r="AFS69" s="3"/>
      <c r="AFT69" s="3"/>
      <c r="AFU69" s="3"/>
      <c r="AFV69" s="3"/>
      <c r="AFW69" s="3"/>
      <c r="AFX69" s="3"/>
      <c r="AFY69" s="3"/>
      <c r="AFZ69" s="3"/>
      <c r="AGA69" s="3"/>
      <c r="AGB69" s="3"/>
      <c r="AGC69" s="3"/>
      <c r="AGD69" s="3"/>
      <c r="AGE69" s="3"/>
      <c r="AGF69" s="3"/>
      <c r="AGG69" s="3"/>
      <c r="AGH69" s="3"/>
      <c r="AGI69" s="3"/>
      <c r="AGJ69" s="3"/>
      <c r="AGK69" s="3"/>
      <c r="AGL69" s="3"/>
      <c r="AGM69" s="3"/>
      <c r="AGN69" s="3"/>
      <c r="AGO69" s="3"/>
      <c r="AGP69" s="3"/>
      <c r="AGQ69" s="3"/>
      <c r="AGR69" s="3"/>
      <c r="AGS69" s="3"/>
      <c r="AGT69" s="3"/>
      <c r="AGU69" s="3"/>
      <c r="AGV69" s="3"/>
      <c r="AGW69" s="3"/>
      <c r="AGX69" s="3"/>
      <c r="AGY69" s="3"/>
      <c r="AGZ69" s="3"/>
      <c r="AHA69" s="3"/>
      <c r="AHB69" s="3"/>
      <c r="AHC69" s="3"/>
      <c r="AHD69" s="3"/>
      <c r="AHE69" s="3"/>
      <c r="AHF69" s="3"/>
      <c r="AHG69" s="3"/>
      <c r="AHH69" s="3"/>
      <c r="AHI69" s="3"/>
      <c r="AHJ69" s="3"/>
      <c r="AHK69" s="3"/>
      <c r="AHL69" s="3"/>
      <c r="AHM69" s="3"/>
      <c r="AHN69" s="3"/>
      <c r="AHO69" s="3"/>
      <c r="AHP69" s="3"/>
      <c r="AHQ69" s="3"/>
      <c r="AHR69" s="3"/>
      <c r="AHS69" s="3"/>
      <c r="AHT69" s="3"/>
      <c r="AHU69" s="3"/>
      <c r="AHV69" s="3"/>
      <c r="AHW69" s="3"/>
      <c r="AHX69" s="3"/>
      <c r="AHY69" s="3"/>
      <c r="AHZ69" s="3"/>
      <c r="AIA69" s="3"/>
      <c r="AIB69" s="3"/>
      <c r="AIC69" s="3"/>
      <c r="AID69" s="3"/>
      <c r="AIE69" s="3"/>
      <c r="AIF69" s="3"/>
      <c r="AIG69" s="3"/>
      <c r="AIH69" s="3"/>
      <c r="AII69" s="3"/>
      <c r="AIJ69" s="3"/>
      <c r="AIK69" s="3"/>
      <c r="AIL69" s="3"/>
      <c r="AIM69" s="3"/>
      <c r="AIN69" s="3"/>
      <c r="AIO69" s="3"/>
      <c r="AIP69" s="3"/>
      <c r="AIQ69" s="3"/>
      <c r="AIR69" s="3"/>
      <c r="AIS69" s="3"/>
      <c r="AIT69" s="3"/>
      <c r="AIU69" s="3"/>
      <c r="AIV69" s="3"/>
      <c r="AIW69" s="3"/>
      <c r="AIX69" s="3"/>
      <c r="AIY69" s="3"/>
      <c r="AIZ69" s="3"/>
      <c r="AJA69" s="3"/>
      <c r="AJB69" s="3"/>
      <c r="AJC69" s="3"/>
      <c r="AJD69" s="3"/>
      <c r="AJE69" s="3"/>
      <c r="AJF69" s="3"/>
      <c r="AJG69" s="3"/>
      <c r="AJH69" s="3"/>
      <c r="AJI69" s="3"/>
      <c r="AJJ69" s="3"/>
      <c r="AJK69" s="3"/>
      <c r="AJL69" s="3"/>
      <c r="AJM69" s="3"/>
      <c r="AJN69" s="3"/>
      <c r="AJO69" s="3"/>
      <c r="AJP69" s="3"/>
      <c r="AJQ69" s="3"/>
      <c r="AJR69" s="3"/>
      <c r="AJS69" s="3"/>
      <c r="AJT69" s="3"/>
      <c r="AJU69" s="3"/>
      <c r="AJV69" s="3"/>
      <c r="AJW69" s="3"/>
      <c r="AJX69" s="3"/>
      <c r="AJY69" s="3"/>
      <c r="AJZ69" s="3"/>
      <c r="AKA69" s="3"/>
      <c r="AKB69" s="3"/>
      <c r="AKC69" s="3"/>
      <c r="AKD69" s="3"/>
      <c r="AKE69" s="3"/>
      <c r="AKF69" s="3"/>
      <c r="AKG69" s="3"/>
      <c r="AKH69" s="3"/>
      <c r="AKI69" s="3"/>
      <c r="AKJ69" s="3"/>
      <c r="AKK69" s="3"/>
      <c r="AKL69" s="3"/>
      <c r="AKM69" s="3"/>
      <c r="AKN69" s="3"/>
      <c r="AKO69" s="3"/>
      <c r="AKP69" s="3"/>
      <c r="AKQ69" s="3"/>
      <c r="AKR69" s="3"/>
      <c r="AKS69" s="3"/>
      <c r="AKT69" s="3"/>
      <c r="AKU69" s="3"/>
      <c r="AKV69" s="3"/>
      <c r="AKW69" s="3"/>
      <c r="AKX69" s="3"/>
      <c r="AKY69" s="3"/>
      <c r="AKZ69" s="3"/>
      <c r="ALA69" s="3"/>
      <c r="ALB69" s="3"/>
      <c r="ALC69" s="3"/>
      <c r="ALD69" s="3"/>
      <c r="ALE69" s="3"/>
      <c r="ALF69" s="3"/>
      <c r="ALG69" s="3"/>
      <c r="ALH69" s="3"/>
      <c r="ALI69" s="3"/>
      <c r="ALJ69" s="3"/>
      <c r="ALK69" s="3"/>
      <c r="ALL69" s="3"/>
      <c r="ALM69" s="3"/>
      <c r="ALN69" s="3"/>
      <c r="ALO69" s="3"/>
      <c r="ALP69" s="3"/>
      <c r="ALQ69" s="3"/>
      <c r="ALR69" s="3"/>
      <c r="ALS69" s="3"/>
      <c r="ALT69" s="3"/>
      <c r="ALU69" s="3"/>
    </row>
    <row r="70" spans="1:1009" ht="21" customHeight="1" x14ac:dyDescent="0.3">
      <c r="A70" s="240"/>
      <c r="B70" s="241"/>
      <c r="C70" s="242"/>
      <c r="D70" s="14" t="s">
        <v>10</v>
      </c>
      <c r="E70" s="104" t="s">
        <v>132</v>
      </c>
      <c r="F70" s="105" t="s">
        <v>170</v>
      </c>
      <c r="G70" s="105" t="s">
        <v>171</v>
      </c>
      <c r="J70" s="186"/>
      <c r="K70" s="186"/>
      <c r="L70" s="186"/>
      <c r="M70" s="245"/>
      <c r="P70" s="240"/>
      <c r="Q70" s="241"/>
      <c r="R70" s="242"/>
      <c r="S70" s="14" t="s">
        <v>10</v>
      </c>
      <c r="T70" s="32"/>
      <c r="U70" s="33"/>
      <c r="V70" s="48"/>
      <c r="Y70" s="186"/>
      <c r="Z70" s="186"/>
      <c r="AA70" s="186"/>
      <c r="AB70" s="245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  <c r="QB70" s="3"/>
      <c r="QC70" s="3"/>
      <c r="QD70" s="3"/>
      <c r="QE70" s="3"/>
      <c r="QF70" s="3"/>
      <c r="QG70" s="3"/>
      <c r="QH70" s="3"/>
      <c r="QI70" s="3"/>
      <c r="QJ70" s="3"/>
      <c r="QK70" s="3"/>
      <c r="QL70" s="3"/>
      <c r="QM70" s="3"/>
      <c r="QN70" s="3"/>
      <c r="QO70" s="3"/>
      <c r="QP70" s="3"/>
      <c r="QQ70" s="3"/>
      <c r="QR70" s="3"/>
      <c r="QS70" s="3"/>
      <c r="QT70" s="3"/>
      <c r="QU70" s="3"/>
      <c r="QV70" s="3"/>
      <c r="QW70" s="3"/>
      <c r="QX70" s="3"/>
      <c r="QY70" s="3"/>
      <c r="QZ70" s="3"/>
      <c r="RA70" s="3"/>
      <c r="RB70" s="3"/>
      <c r="RC70" s="3"/>
      <c r="RD70" s="3"/>
      <c r="RE70" s="3"/>
      <c r="RF70" s="3"/>
      <c r="RG70" s="3"/>
      <c r="RH70" s="3"/>
      <c r="RI70" s="3"/>
      <c r="RJ70" s="3"/>
      <c r="RK70" s="3"/>
      <c r="RL70" s="3"/>
      <c r="RM70" s="3"/>
      <c r="RN70" s="3"/>
      <c r="RO70" s="3"/>
      <c r="RP70" s="3"/>
      <c r="RQ70" s="3"/>
      <c r="RR70" s="3"/>
      <c r="RS70" s="3"/>
      <c r="RT70" s="3"/>
      <c r="RU70" s="3"/>
      <c r="RV70" s="3"/>
      <c r="RW70" s="3"/>
      <c r="RX70" s="3"/>
      <c r="RY70" s="3"/>
      <c r="RZ70" s="3"/>
      <c r="SA70" s="3"/>
      <c r="SB70" s="3"/>
      <c r="SC70" s="3"/>
      <c r="SD70" s="3"/>
      <c r="SE70" s="3"/>
      <c r="SF70" s="3"/>
      <c r="SG70" s="3"/>
      <c r="SH70" s="3"/>
      <c r="SI70" s="3"/>
      <c r="SJ70" s="3"/>
      <c r="SK70" s="3"/>
      <c r="SL70" s="3"/>
      <c r="SM70" s="3"/>
      <c r="SN70" s="3"/>
      <c r="SO70" s="3"/>
      <c r="SP70" s="3"/>
      <c r="SQ70" s="3"/>
      <c r="SR70" s="3"/>
      <c r="SS70" s="3"/>
      <c r="ST70" s="3"/>
      <c r="SU70" s="3"/>
      <c r="SV70" s="3"/>
      <c r="SW70" s="3"/>
      <c r="SX70" s="3"/>
      <c r="SY70" s="3"/>
      <c r="SZ70" s="3"/>
      <c r="TA70" s="3"/>
      <c r="TB70" s="3"/>
      <c r="TC70" s="3"/>
      <c r="TD70" s="3"/>
      <c r="TE70" s="3"/>
      <c r="TF70" s="3"/>
      <c r="TG70" s="3"/>
      <c r="TH70" s="3"/>
      <c r="TI70" s="3"/>
      <c r="TJ70" s="3"/>
      <c r="TK70" s="3"/>
      <c r="TL70" s="3"/>
      <c r="TM70" s="3"/>
      <c r="TN70" s="3"/>
      <c r="TO70" s="3"/>
      <c r="TP70" s="3"/>
      <c r="TQ70" s="3"/>
      <c r="TR70" s="3"/>
      <c r="TS70" s="3"/>
      <c r="TT70" s="3"/>
      <c r="TU70" s="3"/>
      <c r="TV70" s="3"/>
      <c r="TW70" s="3"/>
      <c r="TX70" s="3"/>
      <c r="TY70" s="3"/>
      <c r="TZ70" s="3"/>
      <c r="UA70" s="3"/>
      <c r="UB70" s="3"/>
      <c r="UC70" s="3"/>
      <c r="UD70" s="3"/>
      <c r="UE70" s="3"/>
      <c r="UF70" s="3"/>
      <c r="UG70" s="3"/>
      <c r="UH70" s="3"/>
      <c r="UI70" s="3"/>
      <c r="UJ70" s="3"/>
      <c r="UK70" s="3"/>
      <c r="UL70" s="3"/>
      <c r="UM70" s="3"/>
      <c r="UN70" s="3"/>
      <c r="UO70" s="3"/>
      <c r="UP70" s="3"/>
      <c r="UQ70" s="3"/>
      <c r="UR70" s="3"/>
      <c r="US70" s="3"/>
      <c r="UT70" s="3"/>
      <c r="UU70" s="3"/>
      <c r="UV70" s="3"/>
      <c r="UW70" s="3"/>
      <c r="UX70" s="3"/>
      <c r="UY70" s="3"/>
      <c r="UZ70" s="3"/>
      <c r="VA70" s="3"/>
      <c r="VB70" s="3"/>
      <c r="VC70" s="3"/>
      <c r="VD70" s="3"/>
      <c r="VE70" s="3"/>
      <c r="VF70" s="3"/>
      <c r="VG70" s="3"/>
      <c r="VH70" s="3"/>
      <c r="VI70" s="3"/>
      <c r="VJ70" s="3"/>
      <c r="VK70" s="3"/>
      <c r="VL70" s="3"/>
      <c r="VM70" s="3"/>
      <c r="VN70" s="3"/>
      <c r="VO70" s="3"/>
      <c r="VP70" s="3"/>
      <c r="VQ70" s="3"/>
      <c r="VR70" s="3"/>
      <c r="VS70" s="3"/>
      <c r="VT70" s="3"/>
      <c r="VU70" s="3"/>
      <c r="VV70" s="3"/>
      <c r="VW70" s="3"/>
      <c r="VX70" s="3"/>
      <c r="VY70" s="3"/>
      <c r="VZ70" s="3"/>
      <c r="WA70" s="3"/>
      <c r="WB70" s="3"/>
      <c r="WC70" s="3"/>
      <c r="WD70" s="3"/>
      <c r="WE70" s="3"/>
      <c r="WF70" s="3"/>
      <c r="WG70" s="3"/>
      <c r="WH70" s="3"/>
      <c r="WI70" s="3"/>
      <c r="WJ70" s="3"/>
      <c r="WK70" s="3"/>
      <c r="WL70" s="3"/>
      <c r="WM70" s="3"/>
      <c r="WN70" s="3"/>
      <c r="WO70" s="3"/>
      <c r="WP70" s="3"/>
      <c r="WQ70" s="3"/>
      <c r="WR70" s="3"/>
      <c r="WS70" s="3"/>
      <c r="WT70" s="3"/>
      <c r="WU70" s="3"/>
      <c r="WV70" s="3"/>
      <c r="WW70" s="3"/>
      <c r="WX70" s="3"/>
      <c r="WY70" s="3"/>
      <c r="WZ70" s="3"/>
      <c r="XA70" s="3"/>
      <c r="XB70" s="3"/>
      <c r="XC70" s="3"/>
      <c r="XD70" s="3"/>
      <c r="XE70" s="3"/>
      <c r="XF70" s="3"/>
      <c r="XG70" s="3"/>
      <c r="XH70" s="3"/>
      <c r="XI70" s="3"/>
      <c r="XJ70" s="3"/>
      <c r="XK70" s="3"/>
      <c r="XL70" s="3"/>
      <c r="XM70" s="3"/>
      <c r="XN70" s="3"/>
      <c r="XO70" s="3"/>
      <c r="XP70" s="3"/>
      <c r="XQ70" s="3"/>
      <c r="XR70" s="3"/>
      <c r="XS70" s="3"/>
      <c r="XT70" s="3"/>
      <c r="XU70" s="3"/>
      <c r="XV70" s="3"/>
      <c r="XW70" s="3"/>
      <c r="XX70" s="3"/>
      <c r="XY70" s="3"/>
      <c r="XZ70" s="3"/>
      <c r="YA70" s="3"/>
      <c r="YB70" s="3"/>
      <c r="YC70" s="3"/>
      <c r="YD70" s="3"/>
      <c r="YE70" s="3"/>
      <c r="YF70" s="3"/>
      <c r="YG70" s="3"/>
      <c r="YH70" s="3"/>
      <c r="YI70" s="3"/>
      <c r="YJ70" s="3"/>
      <c r="YK70" s="3"/>
      <c r="YL70" s="3"/>
      <c r="YM70" s="3"/>
      <c r="YN70" s="3"/>
      <c r="YO70" s="3"/>
      <c r="YP70" s="3"/>
      <c r="YQ70" s="3"/>
      <c r="YR70" s="3"/>
      <c r="YS70" s="3"/>
      <c r="YT70" s="3"/>
      <c r="YU70" s="3"/>
      <c r="YV70" s="3"/>
      <c r="YW70" s="3"/>
      <c r="YX70" s="3"/>
      <c r="YY70" s="3"/>
      <c r="YZ70" s="3"/>
      <c r="ZA70" s="3"/>
      <c r="ZB70" s="3"/>
      <c r="ZC70" s="3"/>
      <c r="ZD70" s="3"/>
      <c r="ZE70" s="3"/>
      <c r="ZF70" s="3"/>
      <c r="ZG70" s="3"/>
      <c r="ZH70" s="3"/>
      <c r="ZI70" s="3"/>
      <c r="ZJ70" s="3"/>
      <c r="ZK70" s="3"/>
      <c r="ZL70" s="3"/>
      <c r="ZM70" s="3"/>
      <c r="ZN70" s="3"/>
      <c r="ZO70" s="3"/>
      <c r="ZP70" s="3"/>
      <c r="ZQ70" s="3"/>
      <c r="ZR70" s="3"/>
      <c r="ZS70" s="3"/>
      <c r="ZT70" s="3"/>
      <c r="ZU70" s="3"/>
      <c r="ZV70" s="3"/>
      <c r="ZW70" s="3"/>
      <c r="ZX70" s="3"/>
      <c r="ZY70" s="3"/>
      <c r="ZZ70" s="3"/>
      <c r="AAA70" s="3"/>
      <c r="AAB70" s="3"/>
      <c r="AAC70" s="3"/>
      <c r="AAD70" s="3"/>
      <c r="AAE70" s="3"/>
      <c r="AAF70" s="3"/>
      <c r="AAG70" s="3"/>
      <c r="AAH70" s="3"/>
      <c r="AAI70" s="3"/>
      <c r="AAJ70" s="3"/>
      <c r="AAK70" s="3"/>
      <c r="AAL70" s="3"/>
      <c r="AAM70" s="3"/>
      <c r="AAN70" s="3"/>
      <c r="AAO70" s="3"/>
      <c r="AAP70" s="3"/>
      <c r="AAQ70" s="3"/>
      <c r="AAR70" s="3"/>
      <c r="AAS70" s="3"/>
      <c r="AAT70" s="3"/>
      <c r="AAU70" s="3"/>
      <c r="AAV70" s="3"/>
      <c r="AAW70" s="3"/>
      <c r="AAX70" s="3"/>
      <c r="AAY70" s="3"/>
      <c r="AAZ70" s="3"/>
      <c r="ABA70" s="3"/>
      <c r="ABB70" s="3"/>
      <c r="ABC70" s="3"/>
      <c r="ABD70" s="3"/>
      <c r="ABE70" s="3"/>
      <c r="ABF70" s="3"/>
      <c r="ABG70" s="3"/>
      <c r="ABH70" s="3"/>
      <c r="ABI70" s="3"/>
      <c r="ABJ70" s="3"/>
      <c r="ABK70" s="3"/>
      <c r="ABL70" s="3"/>
      <c r="ABM70" s="3"/>
      <c r="ABN70" s="3"/>
      <c r="ABO70" s="3"/>
      <c r="ABP70" s="3"/>
      <c r="ABQ70" s="3"/>
      <c r="ABR70" s="3"/>
      <c r="ABS70" s="3"/>
      <c r="ABT70" s="3"/>
      <c r="ABU70" s="3"/>
      <c r="ABV70" s="3"/>
      <c r="ABW70" s="3"/>
      <c r="ABX70" s="3"/>
      <c r="ABY70" s="3"/>
      <c r="ABZ70" s="3"/>
      <c r="ACA70" s="3"/>
      <c r="ACB70" s="3"/>
      <c r="ACC70" s="3"/>
      <c r="ACD70" s="3"/>
      <c r="ACE70" s="3"/>
      <c r="ACF70" s="3"/>
      <c r="ACG70" s="3"/>
      <c r="ACH70" s="3"/>
      <c r="ACI70" s="3"/>
      <c r="ACJ70" s="3"/>
      <c r="ACK70" s="3"/>
      <c r="ACL70" s="3"/>
      <c r="ACM70" s="3"/>
      <c r="ACN70" s="3"/>
      <c r="ACO70" s="3"/>
      <c r="ACP70" s="3"/>
      <c r="ACQ70" s="3"/>
      <c r="ACR70" s="3"/>
      <c r="ACS70" s="3"/>
      <c r="ACT70" s="3"/>
      <c r="ACU70" s="3"/>
      <c r="ACV70" s="3"/>
      <c r="ACW70" s="3"/>
      <c r="ACX70" s="3"/>
      <c r="ACY70" s="3"/>
      <c r="ACZ70" s="3"/>
      <c r="ADA70" s="3"/>
      <c r="ADB70" s="3"/>
      <c r="ADC70" s="3"/>
      <c r="ADD70" s="3"/>
      <c r="ADE70" s="3"/>
      <c r="ADF70" s="3"/>
      <c r="ADG70" s="3"/>
      <c r="ADH70" s="3"/>
      <c r="ADI70" s="3"/>
      <c r="ADJ70" s="3"/>
      <c r="ADK70" s="3"/>
      <c r="ADL70" s="3"/>
      <c r="ADM70" s="3"/>
      <c r="ADN70" s="3"/>
      <c r="ADO70" s="3"/>
      <c r="ADP70" s="3"/>
      <c r="ADQ70" s="3"/>
      <c r="ADR70" s="3"/>
      <c r="ADS70" s="3"/>
      <c r="ADT70" s="3"/>
      <c r="ADU70" s="3"/>
      <c r="ADV70" s="3"/>
      <c r="ADW70" s="3"/>
      <c r="ADX70" s="3"/>
      <c r="ADY70" s="3"/>
      <c r="ADZ70" s="3"/>
      <c r="AEA70" s="3"/>
      <c r="AEB70" s="3"/>
      <c r="AEC70" s="3"/>
      <c r="AED70" s="3"/>
      <c r="AEE70" s="3"/>
      <c r="AEF70" s="3"/>
      <c r="AEG70" s="3"/>
      <c r="AEH70" s="3"/>
      <c r="AEI70" s="3"/>
      <c r="AEJ70" s="3"/>
      <c r="AEK70" s="3"/>
      <c r="AEL70" s="3"/>
      <c r="AEM70" s="3"/>
      <c r="AEN70" s="3"/>
      <c r="AEO70" s="3"/>
      <c r="AEP70" s="3"/>
      <c r="AEQ70" s="3"/>
      <c r="AER70" s="3"/>
      <c r="AES70" s="3"/>
      <c r="AET70" s="3"/>
      <c r="AEU70" s="3"/>
      <c r="AEV70" s="3"/>
      <c r="AEW70" s="3"/>
      <c r="AEX70" s="3"/>
      <c r="AEY70" s="3"/>
      <c r="AEZ70" s="3"/>
      <c r="AFA70" s="3"/>
      <c r="AFB70" s="3"/>
      <c r="AFC70" s="3"/>
      <c r="AFD70" s="3"/>
      <c r="AFE70" s="3"/>
      <c r="AFF70" s="3"/>
      <c r="AFG70" s="3"/>
      <c r="AFH70" s="3"/>
      <c r="AFI70" s="3"/>
      <c r="AFJ70" s="3"/>
      <c r="AFK70" s="3"/>
      <c r="AFL70" s="3"/>
      <c r="AFM70" s="3"/>
      <c r="AFN70" s="3"/>
      <c r="AFO70" s="3"/>
      <c r="AFP70" s="3"/>
      <c r="AFQ70" s="3"/>
      <c r="AFR70" s="3"/>
      <c r="AFS70" s="3"/>
      <c r="AFT70" s="3"/>
      <c r="AFU70" s="3"/>
      <c r="AFV70" s="3"/>
      <c r="AFW70" s="3"/>
      <c r="AFX70" s="3"/>
      <c r="AFY70" s="3"/>
      <c r="AFZ70" s="3"/>
      <c r="AGA70" s="3"/>
      <c r="AGB70" s="3"/>
      <c r="AGC70" s="3"/>
      <c r="AGD70" s="3"/>
      <c r="AGE70" s="3"/>
      <c r="AGF70" s="3"/>
      <c r="AGG70" s="3"/>
      <c r="AGH70" s="3"/>
      <c r="AGI70" s="3"/>
      <c r="AGJ70" s="3"/>
      <c r="AGK70" s="3"/>
      <c r="AGL70" s="3"/>
      <c r="AGM70" s="3"/>
      <c r="AGN70" s="3"/>
      <c r="AGO70" s="3"/>
      <c r="AGP70" s="3"/>
      <c r="AGQ70" s="3"/>
      <c r="AGR70" s="3"/>
      <c r="AGS70" s="3"/>
      <c r="AGT70" s="3"/>
      <c r="AGU70" s="3"/>
      <c r="AGV70" s="3"/>
      <c r="AGW70" s="3"/>
      <c r="AGX70" s="3"/>
      <c r="AGY70" s="3"/>
      <c r="AGZ70" s="3"/>
      <c r="AHA70" s="3"/>
      <c r="AHB70" s="3"/>
      <c r="AHC70" s="3"/>
      <c r="AHD70" s="3"/>
      <c r="AHE70" s="3"/>
      <c r="AHF70" s="3"/>
      <c r="AHG70" s="3"/>
      <c r="AHH70" s="3"/>
      <c r="AHI70" s="3"/>
      <c r="AHJ70" s="3"/>
      <c r="AHK70" s="3"/>
      <c r="AHL70" s="3"/>
      <c r="AHM70" s="3"/>
      <c r="AHN70" s="3"/>
      <c r="AHO70" s="3"/>
      <c r="AHP70" s="3"/>
      <c r="AHQ70" s="3"/>
      <c r="AHR70" s="3"/>
      <c r="AHS70" s="3"/>
      <c r="AHT70" s="3"/>
      <c r="AHU70" s="3"/>
      <c r="AHV70" s="3"/>
      <c r="AHW70" s="3"/>
      <c r="AHX70" s="3"/>
      <c r="AHY70" s="3"/>
      <c r="AHZ70" s="3"/>
      <c r="AIA70" s="3"/>
      <c r="AIB70" s="3"/>
      <c r="AIC70" s="3"/>
      <c r="AID70" s="3"/>
      <c r="AIE70" s="3"/>
      <c r="AIF70" s="3"/>
      <c r="AIG70" s="3"/>
      <c r="AIH70" s="3"/>
      <c r="AII70" s="3"/>
      <c r="AIJ70" s="3"/>
      <c r="AIK70" s="3"/>
      <c r="AIL70" s="3"/>
      <c r="AIM70" s="3"/>
      <c r="AIN70" s="3"/>
      <c r="AIO70" s="3"/>
      <c r="AIP70" s="3"/>
      <c r="AIQ70" s="3"/>
      <c r="AIR70" s="3"/>
      <c r="AIS70" s="3"/>
      <c r="AIT70" s="3"/>
      <c r="AIU70" s="3"/>
      <c r="AIV70" s="3"/>
      <c r="AIW70" s="3"/>
      <c r="AIX70" s="3"/>
      <c r="AIY70" s="3"/>
      <c r="AIZ70" s="3"/>
      <c r="AJA70" s="3"/>
      <c r="AJB70" s="3"/>
      <c r="AJC70" s="3"/>
      <c r="AJD70" s="3"/>
      <c r="AJE70" s="3"/>
      <c r="AJF70" s="3"/>
      <c r="AJG70" s="3"/>
      <c r="AJH70" s="3"/>
      <c r="AJI70" s="3"/>
      <c r="AJJ70" s="3"/>
      <c r="AJK70" s="3"/>
      <c r="AJL70" s="3"/>
      <c r="AJM70" s="3"/>
      <c r="AJN70" s="3"/>
      <c r="AJO70" s="3"/>
      <c r="AJP70" s="3"/>
      <c r="AJQ70" s="3"/>
      <c r="AJR70" s="3"/>
      <c r="AJS70" s="3"/>
      <c r="AJT70" s="3"/>
      <c r="AJU70" s="3"/>
      <c r="AJV70" s="3"/>
      <c r="AJW70" s="3"/>
      <c r="AJX70" s="3"/>
      <c r="AJY70" s="3"/>
      <c r="AJZ70" s="3"/>
      <c r="AKA70" s="3"/>
      <c r="AKB70" s="3"/>
      <c r="AKC70" s="3"/>
      <c r="AKD70" s="3"/>
      <c r="AKE70" s="3"/>
      <c r="AKF70" s="3"/>
      <c r="AKG70" s="3"/>
      <c r="AKH70" s="3"/>
      <c r="AKI70" s="3"/>
      <c r="AKJ70" s="3"/>
      <c r="AKK70" s="3"/>
      <c r="AKL70" s="3"/>
      <c r="AKM70" s="3"/>
      <c r="AKN70" s="3"/>
      <c r="AKO70" s="3"/>
      <c r="AKP70" s="3"/>
      <c r="AKQ70" s="3"/>
      <c r="AKR70" s="3"/>
      <c r="AKS70" s="3"/>
      <c r="AKT70" s="3"/>
      <c r="AKU70" s="3"/>
      <c r="AKV70" s="3"/>
      <c r="AKW70" s="3"/>
      <c r="AKX70" s="3"/>
      <c r="AKY70" s="3"/>
      <c r="AKZ70" s="3"/>
      <c r="ALA70" s="3"/>
      <c r="ALB70" s="3"/>
      <c r="ALC70" s="3"/>
      <c r="ALD70" s="3"/>
      <c r="ALE70" s="3"/>
      <c r="ALF70" s="3"/>
      <c r="ALG70" s="3"/>
      <c r="ALH70" s="3"/>
      <c r="ALI70" s="3"/>
      <c r="ALJ70" s="3"/>
      <c r="ALK70" s="3"/>
      <c r="ALL70" s="3"/>
      <c r="ALM70" s="3"/>
      <c r="ALN70" s="3"/>
      <c r="ALO70" s="3"/>
      <c r="ALP70" s="3"/>
      <c r="ALQ70" s="3"/>
      <c r="ALR70" s="3"/>
      <c r="ALS70" s="3"/>
      <c r="ALT70" s="3"/>
      <c r="ALU70" s="3"/>
    </row>
    <row r="71" spans="1:1009" ht="6" customHeight="1" thickBot="1" x14ac:dyDescent="0.35">
      <c r="A71" s="67"/>
      <c r="B71" s="20"/>
      <c r="O71" s="66"/>
      <c r="P71" s="3"/>
      <c r="Q71" s="20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3"/>
      <c r="RR71" s="3"/>
      <c r="RS71" s="3"/>
      <c r="RT71" s="3"/>
      <c r="RU71" s="3"/>
      <c r="RV71" s="3"/>
      <c r="RW71" s="3"/>
      <c r="RX71" s="3"/>
      <c r="RY71" s="3"/>
      <c r="RZ71" s="3"/>
      <c r="SA71" s="3"/>
      <c r="SB71" s="3"/>
      <c r="SC71" s="3"/>
      <c r="SD71" s="3"/>
      <c r="SE71" s="3"/>
      <c r="SF71" s="3"/>
      <c r="SG71" s="3"/>
      <c r="SH71" s="3"/>
      <c r="SI71" s="3"/>
      <c r="SJ71" s="3"/>
      <c r="SK71" s="3"/>
      <c r="SL71" s="3"/>
      <c r="SM71" s="3"/>
      <c r="SN71" s="3"/>
      <c r="SO71" s="3"/>
      <c r="SP71" s="3"/>
      <c r="SQ71" s="3"/>
      <c r="SR71" s="3"/>
      <c r="SS71" s="3"/>
      <c r="ST71" s="3"/>
      <c r="SU71" s="3"/>
      <c r="SV71" s="3"/>
      <c r="SW71" s="3"/>
      <c r="SX71" s="3"/>
      <c r="SY71" s="3"/>
      <c r="SZ71" s="3"/>
      <c r="TA71" s="3"/>
      <c r="TB71" s="3"/>
      <c r="TC71" s="3"/>
      <c r="TD71" s="3"/>
      <c r="TE71" s="3"/>
      <c r="TF71" s="3"/>
      <c r="TG71" s="3"/>
      <c r="TH71" s="3"/>
      <c r="TI71" s="3"/>
      <c r="TJ71" s="3"/>
      <c r="TK71" s="3"/>
      <c r="TL71" s="3"/>
      <c r="TM71" s="3"/>
      <c r="TN71" s="3"/>
      <c r="TO71" s="3"/>
      <c r="TP71" s="3"/>
      <c r="TQ71" s="3"/>
      <c r="TR71" s="3"/>
      <c r="TS71" s="3"/>
      <c r="TT71" s="3"/>
      <c r="TU71" s="3"/>
      <c r="TV71" s="3"/>
      <c r="TW71" s="3"/>
      <c r="TX71" s="3"/>
      <c r="TY71" s="3"/>
      <c r="TZ71" s="3"/>
      <c r="UA71" s="3"/>
      <c r="UB71" s="3"/>
      <c r="UC71" s="3"/>
      <c r="UD71" s="3"/>
      <c r="UE71" s="3"/>
      <c r="UF71" s="3"/>
      <c r="UG71" s="3"/>
      <c r="UH71" s="3"/>
      <c r="UI71" s="3"/>
      <c r="UJ71" s="3"/>
      <c r="UK71" s="3"/>
      <c r="UL71" s="3"/>
      <c r="UM71" s="3"/>
      <c r="UN71" s="3"/>
      <c r="UO71" s="3"/>
      <c r="UP71" s="3"/>
      <c r="UQ71" s="3"/>
      <c r="UR71" s="3"/>
      <c r="US71" s="3"/>
      <c r="UT71" s="3"/>
      <c r="UU71" s="3"/>
      <c r="UV71" s="3"/>
      <c r="UW71" s="3"/>
      <c r="UX71" s="3"/>
      <c r="UY71" s="3"/>
      <c r="UZ71" s="3"/>
      <c r="VA71" s="3"/>
      <c r="VB71" s="3"/>
      <c r="VC71" s="3"/>
      <c r="VD71" s="3"/>
      <c r="VE71" s="3"/>
      <c r="VF71" s="3"/>
      <c r="VG71" s="3"/>
      <c r="VH71" s="3"/>
      <c r="VI71" s="3"/>
      <c r="VJ71" s="3"/>
      <c r="VK71" s="3"/>
      <c r="VL71" s="3"/>
      <c r="VM71" s="3"/>
      <c r="VN71" s="3"/>
      <c r="VO71" s="3"/>
      <c r="VP71" s="3"/>
      <c r="VQ71" s="3"/>
      <c r="VR71" s="3"/>
      <c r="VS71" s="3"/>
      <c r="VT71" s="3"/>
      <c r="VU71" s="3"/>
      <c r="VV71" s="3"/>
      <c r="VW71" s="3"/>
      <c r="VX71" s="3"/>
      <c r="VY71" s="3"/>
      <c r="VZ71" s="3"/>
      <c r="WA71" s="3"/>
      <c r="WB71" s="3"/>
      <c r="WC71" s="3"/>
      <c r="WD71" s="3"/>
      <c r="WE71" s="3"/>
      <c r="WF71" s="3"/>
      <c r="WG71" s="3"/>
      <c r="WH71" s="3"/>
      <c r="WI71" s="3"/>
      <c r="WJ71" s="3"/>
      <c r="WK71" s="3"/>
      <c r="WL71" s="3"/>
      <c r="WM71" s="3"/>
      <c r="WN71" s="3"/>
      <c r="WO71" s="3"/>
      <c r="WP71" s="3"/>
      <c r="WQ71" s="3"/>
      <c r="WR71" s="3"/>
      <c r="WS71" s="3"/>
      <c r="WT71" s="3"/>
      <c r="WU71" s="3"/>
      <c r="WV71" s="3"/>
      <c r="WW71" s="3"/>
      <c r="WX71" s="3"/>
      <c r="WY71" s="3"/>
      <c r="WZ71" s="3"/>
      <c r="XA71" s="3"/>
      <c r="XB71" s="3"/>
      <c r="XC71" s="3"/>
      <c r="XD71" s="3"/>
      <c r="XE71" s="3"/>
      <c r="XF71" s="3"/>
      <c r="XG71" s="3"/>
      <c r="XH71" s="3"/>
      <c r="XI71" s="3"/>
      <c r="XJ71" s="3"/>
      <c r="XK71" s="3"/>
      <c r="XL71" s="3"/>
      <c r="XM71" s="3"/>
      <c r="XN71" s="3"/>
      <c r="XO71" s="3"/>
      <c r="XP71" s="3"/>
      <c r="XQ71" s="3"/>
      <c r="XR71" s="3"/>
      <c r="XS71" s="3"/>
      <c r="XT71" s="3"/>
      <c r="XU71" s="3"/>
      <c r="XV71" s="3"/>
      <c r="XW71" s="3"/>
      <c r="XX71" s="3"/>
      <c r="XY71" s="3"/>
      <c r="XZ71" s="3"/>
      <c r="YA71" s="3"/>
      <c r="YB71" s="3"/>
      <c r="YC71" s="3"/>
      <c r="YD71" s="3"/>
      <c r="YE71" s="3"/>
      <c r="YF71" s="3"/>
      <c r="YG71" s="3"/>
      <c r="YH71" s="3"/>
      <c r="YI71" s="3"/>
      <c r="YJ71" s="3"/>
      <c r="YK71" s="3"/>
      <c r="YL71" s="3"/>
      <c r="YM71" s="3"/>
      <c r="YN71" s="3"/>
      <c r="YO71" s="3"/>
      <c r="YP71" s="3"/>
      <c r="YQ71" s="3"/>
      <c r="YR71" s="3"/>
      <c r="YS71" s="3"/>
      <c r="YT71" s="3"/>
      <c r="YU71" s="3"/>
      <c r="YV71" s="3"/>
      <c r="YW71" s="3"/>
      <c r="YX71" s="3"/>
      <c r="YY71" s="3"/>
      <c r="YZ71" s="3"/>
      <c r="ZA71" s="3"/>
      <c r="ZB71" s="3"/>
      <c r="ZC71" s="3"/>
      <c r="ZD71" s="3"/>
      <c r="ZE71" s="3"/>
      <c r="ZF71" s="3"/>
      <c r="ZG71" s="3"/>
      <c r="ZH71" s="3"/>
      <c r="ZI71" s="3"/>
      <c r="ZJ71" s="3"/>
      <c r="ZK71" s="3"/>
      <c r="ZL71" s="3"/>
      <c r="ZM71" s="3"/>
      <c r="ZN71" s="3"/>
      <c r="ZO71" s="3"/>
      <c r="ZP71" s="3"/>
      <c r="ZQ71" s="3"/>
      <c r="ZR71" s="3"/>
      <c r="ZS71" s="3"/>
      <c r="ZT71" s="3"/>
      <c r="ZU71" s="3"/>
      <c r="ZV71" s="3"/>
      <c r="ZW71" s="3"/>
      <c r="ZX71" s="3"/>
      <c r="ZY71" s="3"/>
      <c r="ZZ71" s="3"/>
      <c r="AAA71" s="3"/>
      <c r="AAB71" s="3"/>
      <c r="AAC71" s="3"/>
      <c r="AAD71" s="3"/>
      <c r="AAE71" s="3"/>
      <c r="AAF71" s="3"/>
      <c r="AAG71" s="3"/>
      <c r="AAH71" s="3"/>
      <c r="AAI71" s="3"/>
      <c r="AAJ71" s="3"/>
      <c r="AAK71" s="3"/>
      <c r="AAL71" s="3"/>
      <c r="AAM71" s="3"/>
      <c r="AAN71" s="3"/>
      <c r="AAO71" s="3"/>
      <c r="AAP71" s="3"/>
      <c r="AAQ71" s="3"/>
      <c r="AAR71" s="3"/>
      <c r="AAS71" s="3"/>
      <c r="AAT71" s="3"/>
      <c r="AAU71" s="3"/>
      <c r="AAV71" s="3"/>
      <c r="AAW71" s="3"/>
      <c r="AAX71" s="3"/>
      <c r="AAY71" s="3"/>
      <c r="AAZ71" s="3"/>
      <c r="ABA71" s="3"/>
      <c r="ABB71" s="3"/>
      <c r="ABC71" s="3"/>
      <c r="ABD71" s="3"/>
      <c r="ABE71" s="3"/>
      <c r="ABF71" s="3"/>
      <c r="ABG71" s="3"/>
      <c r="ABH71" s="3"/>
      <c r="ABI71" s="3"/>
      <c r="ABJ71" s="3"/>
      <c r="ABK71" s="3"/>
      <c r="ABL71" s="3"/>
      <c r="ABM71" s="3"/>
      <c r="ABN71" s="3"/>
      <c r="ABO71" s="3"/>
      <c r="ABP71" s="3"/>
      <c r="ABQ71" s="3"/>
      <c r="ABR71" s="3"/>
      <c r="ABS71" s="3"/>
      <c r="ABT71" s="3"/>
      <c r="ABU71" s="3"/>
      <c r="ABV71" s="3"/>
      <c r="ABW71" s="3"/>
      <c r="ABX71" s="3"/>
      <c r="ABY71" s="3"/>
      <c r="ABZ71" s="3"/>
      <c r="ACA71" s="3"/>
      <c r="ACB71" s="3"/>
      <c r="ACC71" s="3"/>
      <c r="ACD71" s="3"/>
      <c r="ACE71" s="3"/>
      <c r="ACF71" s="3"/>
      <c r="ACG71" s="3"/>
      <c r="ACH71" s="3"/>
      <c r="ACI71" s="3"/>
      <c r="ACJ71" s="3"/>
      <c r="ACK71" s="3"/>
      <c r="ACL71" s="3"/>
      <c r="ACM71" s="3"/>
      <c r="ACN71" s="3"/>
      <c r="ACO71" s="3"/>
      <c r="ACP71" s="3"/>
      <c r="ACQ71" s="3"/>
      <c r="ACR71" s="3"/>
      <c r="ACS71" s="3"/>
      <c r="ACT71" s="3"/>
      <c r="ACU71" s="3"/>
      <c r="ACV71" s="3"/>
      <c r="ACW71" s="3"/>
      <c r="ACX71" s="3"/>
      <c r="ACY71" s="3"/>
      <c r="ACZ71" s="3"/>
      <c r="ADA71" s="3"/>
      <c r="ADB71" s="3"/>
      <c r="ADC71" s="3"/>
      <c r="ADD71" s="3"/>
      <c r="ADE71" s="3"/>
      <c r="ADF71" s="3"/>
      <c r="ADG71" s="3"/>
      <c r="ADH71" s="3"/>
      <c r="ADI71" s="3"/>
      <c r="ADJ71" s="3"/>
      <c r="ADK71" s="3"/>
      <c r="ADL71" s="3"/>
      <c r="ADM71" s="3"/>
      <c r="ADN71" s="3"/>
      <c r="ADO71" s="3"/>
      <c r="ADP71" s="3"/>
      <c r="ADQ71" s="3"/>
      <c r="ADR71" s="3"/>
      <c r="ADS71" s="3"/>
      <c r="ADT71" s="3"/>
      <c r="ADU71" s="3"/>
      <c r="ADV71" s="3"/>
      <c r="ADW71" s="3"/>
      <c r="ADX71" s="3"/>
      <c r="ADY71" s="3"/>
      <c r="ADZ71" s="3"/>
      <c r="AEA71" s="3"/>
      <c r="AEB71" s="3"/>
      <c r="AEC71" s="3"/>
      <c r="AED71" s="3"/>
      <c r="AEE71" s="3"/>
      <c r="AEF71" s="3"/>
      <c r="AEG71" s="3"/>
      <c r="AEH71" s="3"/>
      <c r="AEI71" s="3"/>
      <c r="AEJ71" s="3"/>
      <c r="AEK71" s="3"/>
      <c r="AEL71" s="3"/>
      <c r="AEM71" s="3"/>
      <c r="AEN71" s="3"/>
      <c r="AEO71" s="3"/>
      <c r="AEP71" s="3"/>
      <c r="AEQ71" s="3"/>
      <c r="AER71" s="3"/>
      <c r="AES71" s="3"/>
      <c r="AET71" s="3"/>
      <c r="AEU71" s="3"/>
      <c r="AEV71" s="3"/>
      <c r="AEW71" s="3"/>
      <c r="AEX71" s="3"/>
      <c r="AEY71" s="3"/>
      <c r="AEZ71" s="3"/>
      <c r="AFA71" s="3"/>
      <c r="AFB71" s="3"/>
      <c r="AFC71" s="3"/>
      <c r="AFD71" s="3"/>
      <c r="AFE71" s="3"/>
      <c r="AFF71" s="3"/>
      <c r="AFG71" s="3"/>
      <c r="AFH71" s="3"/>
      <c r="AFI71" s="3"/>
      <c r="AFJ71" s="3"/>
      <c r="AFK71" s="3"/>
      <c r="AFL71" s="3"/>
      <c r="AFM71" s="3"/>
      <c r="AFN71" s="3"/>
      <c r="AFO71" s="3"/>
      <c r="AFP71" s="3"/>
      <c r="AFQ71" s="3"/>
      <c r="AFR71" s="3"/>
      <c r="AFS71" s="3"/>
      <c r="AFT71" s="3"/>
      <c r="AFU71" s="3"/>
      <c r="AFV71" s="3"/>
      <c r="AFW71" s="3"/>
      <c r="AFX71" s="3"/>
      <c r="AFY71" s="3"/>
      <c r="AFZ71" s="3"/>
      <c r="AGA71" s="3"/>
      <c r="AGB71" s="3"/>
      <c r="AGC71" s="3"/>
      <c r="AGD71" s="3"/>
      <c r="AGE71" s="3"/>
      <c r="AGF71" s="3"/>
      <c r="AGG71" s="3"/>
      <c r="AGH71" s="3"/>
      <c r="AGI71" s="3"/>
      <c r="AGJ71" s="3"/>
      <c r="AGK71" s="3"/>
      <c r="AGL71" s="3"/>
      <c r="AGM71" s="3"/>
      <c r="AGN71" s="3"/>
      <c r="AGO71" s="3"/>
      <c r="AGP71" s="3"/>
      <c r="AGQ71" s="3"/>
      <c r="AGR71" s="3"/>
      <c r="AGS71" s="3"/>
      <c r="AGT71" s="3"/>
      <c r="AGU71" s="3"/>
      <c r="AGV71" s="3"/>
      <c r="AGW71" s="3"/>
      <c r="AGX71" s="3"/>
      <c r="AGY71" s="3"/>
      <c r="AGZ71" s="3"/>
      <c r="AHA71" s="3"/>
      <c r="AHB71" s="3"/>
      <c r="AHC71" s="3"/>
      <c r="AHD71" s="3"/>
      <c r="AHE71" s="3"/>
      <c r="AHF71" s="3"/>
      <c r="AHG71" s="3"/>
      <c r="AHH71" s="3"/>
      <c r="AHI71" s="3"/>
      <c r="AHJ71" s="3"/>
      <c r="AHK71" s="3"/>
      <c r="AHL71" s="3"/>
      <c r="AHM71" s="3"/>
      <c r="AHN71" s="3"/>
      <c r="AHO71" s="3"/>
      <c r="AHP71" s="3"/>
      <c r="AHQ71" s="3"/>
      <c r="AHR71" s="3"/>
      <c r="AHS71" s="3"/>
      <c r="AHT71" s="3"/>
      <c r="AHU71" s="3"/>
      <c r="AHV71" s="3"/>
      <c r="AHW71" s="3"/>
      <c r="AHX71" s="3"/>
      <c r="AHY71" s="3"/>
      <c r="AHZ71" s="3"/>
      <c r="AIA71" s="3"/>
      <c r="AIB71" s="3"/>
      <c r="AIC71" s="3"/>
      <c r="AID71" s="3"/>
      <c r="AIE71" s="3"/>
      <c r="AIF71" s="3"/>
      <c r="AIG71" s="3"/>
      <c r="AIH71" s="3"/>
      <c r="AII71" s="3"/>
      <c r="AIJ71" s="3"/>
      <c r="AIK71" s="3"/>
      <c r="AIL71" s="3"/>
      <c r="AIM71" s="3"/>
      <c r="AIN71" s="3"/>
      <c r="AIO71" s="3"/>
      <c r="AIP71" s="3"/>
      <c r="AIQ71" s="3"/>
      <c r="AIR71" s="3"/>
      <c r="AIS71" s="3"/>
      <c r="AIT71" s="3"/>
      <c r="AIU71" s="3"/>
      <c r="AIV71" s="3"/>
      <c r="AIW71" s="3"/>
      <c r="AIX71" s="3"/>
      <c r="AIY71" s="3"/>
      <c r="AIZ71" s="3"/>
      <c r="AJA71" s="3"/>
      <c r="AJB71" s="3"/>
      <c r="AJC71" s="3"/>
      <c r="AJD71" s="3"/>
      <c r="AJE71" s="3"/>
      <c r="AJF71" s="3"/>
      <c r="AJG71" s="3"/>
      <c r="AJH71" s="3"/>
      <c r="AJI71" s="3"/>
      <c r="AJJ71" s="3"/>
      <c r="AJK71" s="3"/>
      <c r="AJL71" s="3"/>
      <c r="AJM71" s="3"/>
      <c r="AJN71" s="3"/>
      <c r="AJO71" s="3"/>
      <c r="AJP71" s="3"/>
      <c r="AJQ71" s="3"/>
      <c r="AJR71" s="3"/>
      <c r="AJS71" s="3"/>
      <c r="AJT71" s="3"/>
      <c r="AJU71" s="3"/>
      <c r="AJV71" s="3"/>
      <c r="AJW71" s="3"/>
      <c r="AJX71" s="3"/>
      <c r="AJY71" s="3"/>
      <c r="AJZ71" s="3"/>
      <c r="AKA71" s="3"/>
      <c r="AKB71" s="3"/>
      <c r="AKC71" s="3"/>
      <c r="AKD71" s="3"/>
      <c r="AKE71" s="3"/>
      <c r="AKF71" s="3"/>
      <c r="AKG71" s="3"/>
      <c r="AKH71" s="3"/>
      <c r="AKI71" s="3"/>
      <c r="AKJ71" s="3"/>
      <c r="AKK71" s="3"/>
      <c r="AKL71" s="3"/>
      <c r="AKM71" s="3"/>
      <c r="AKN71" s="3"/>
      <c r="AKO71" s="3"/>
      <c r="AKP71" s="3"/>
      <c r="AKQ71" s="3"/>
      <c r="AKR71" s="3"/>
      <c r="AKS71" s="3"/>
      <c r="AKT71" s="3"/>
      <c r="AKU71" s="3"/>
      <c r="AKV71" s="3"/>
      <c r="AKW71" s="3"/>
      <c r="AKX71" s="3"/>
      <c r="AKY71" s="3"/>
      <c r="AKZ71" s="3"/>
      <c r="ALA71" s="3"/>
      <c r="ALB71" s="3"/>
      <c r="ALC71" s="3"/>
      <c r="ALD71" s="3"/>
      <c r="ALE71" s="3"/>
      <c r="ALF71" s="3"/>
      <c r="ALG71" s="3"/>
      <c r="ALH71" s="3"/>
      <c r="ALI71" s="3"/>
      <c r="ALJ71" s="3"/>
      <c r="ALK71" s="3"/>
      <c r="ALL71" s="3"/>
      <c r="ALM71" s="3"/>
      <c r="ALN71" s="3"/>
      <c r="ALO71" s="3"/>
      <c r="ALP71" s="3"/>
      <c r="ALQ71" s="3"/>
      <c r="ALR71" s="3"/>
      <c r="ALS71" s="3"/>
      <c r="ALT71" s="3"/>
      <c r="ALU71" s="3"/>
    </row>
    <row r="72" spans="1:1009" ht="21" customHeight="1" x14ac:dyDescent="0.3">
      <c r="A72" s="168" t="s">
        <v>45</v>
      </c>
      <c r="B72" s="169"/>
      <c r="C72" s="169"/>
      <c r="D72" s="169"/>
      <c r="E72" s="169"/>
      <c r="F72" s="170"/>
      <c r="G72" s="50" t="str">
        <f>IF(AND(E67&lt;&gt;"",E68&lt;&gt;""),$G$10,"")</f>
        <v>Gagné  1 / Perdu 0</v>
      </c>
      <c r="H72" s="140" t="s">
        <v>50</v>
      </c>
      <c r="I72" s="141"/>
      <c r="J72" s="141"/>
      <c r="K72" s="141"/>
      <c r="L72" s="141"/>
      <c r="M72" s="141"/>
      <c r="N72" s="142"/>
      <c r="O72" s="51" t="str">
        <f>IF(AND(E70&lt;&gt;"",H73&lt;&gt;""),"G= 1 / P= 0","")</f>
        <v>G= 1 / P= 0</v>
      </c>
      <c r="P72" s="168" t="str">
        <f>IF(AB69&lt;&gt;"",$A$10,"")</f>
        <v/>
      </c>
      <c r="Q72" s="169"/>
      <c r="R72" s="169"/>
      <c r="S72" s="169"/>
      <c r="T72" s="169"/>
      <c r="U72" s="170"/>
      <c r="V72" s="50" t="str">
        <f>IF(AB69&lt;&gt;"",$G$72,"")</f>
        <v/>
      </c>
      <c r="W72" s="140" t="str">
        <f>IF(AB69&lt;&gt;"",$H$10,"")</f>
        <v/>
      </c>
      <c r="X72" s="141"/>
      <c r="Y72" s="141"/>
      <c r="Z72" s="141"/>
      <c r="AA72" s="141"/>
      <c r="AB72" s="141"/>
      <c r="AC72" s="142"/>
      <c r="AD72" s="51" t="str">
        <f>IF(AND(T70&lt;&gt;"",W73&lt;&gt;""),$O$10,"")</f>
        <v/>
      </c>
    </row>
    <row r="73" spans="1:1009" ht="21" customHeight="1" x14ac:dyDescent="0.3">
      <c r="A73" s="249">
        <v>1</v>
      </c>
      <c r="B73" s="226" t="str">
        <f>IF(AND($A$11&lt;&gt;"",E67&lt;&gt;""),"COMBAT","" )</f>
        <v>COMBAT</v>
      </c>
      <c r="C73" s="227"/>
      <c r="D73" s="34" t="s">
        <v>7</v>
      </c>
      <c r="E73" s="114" t="str">
        <f>IF(AND(F67&lt;&gt;"",F68&lt;&gt;""),F67&amp;"  "&amp;G67,"")</f>
        <v>DE SA   CHLOÉ</v>
      </c>
      <c r="F73" s="114"/>
      <c r="G73" s="44"/>
      <c r="H73" s="228">
        <f>IF(AND(E69&lt;&gt;"",E70&lt;&gt;""),A73+1,"")</f>
        <v>2</v>
      </c>
      <c r="I73" s="43" t="str">
        <f>IF(AND(E69&lt;&gt;"",E70&lt;&gt;""),"COMBAT","")</f>
        <v>COMBAT</v>
      </c>
      <c r="J73" s="45" t="s">
        <v>9</v>
      </c>
      <c r="K73" s="146" t="str">
        <f>IF(AND(E69&lt;&gt;"",E70&lt;&gt;""),F69&amp;"  "&amp;G69,"")</f>
        <v>LYAM  ANFELE</v>
      </c>
      <c r="L73" s="147"/>
      <c r="M73" s="147"/>
      <c r="N73" s="148"/>
      <c r="O73" s="52"/>
      <c r="P73" s="249">
        <v>1</v>
      </c>
      <c r="Q73" s="226" t="str">
        <f>IF(AND($A$11&lt;&gt;"",T67&lt;&gt;""),"COMBAT","" )</f>
        <v/>
      </c>
      <c r="R73" s="227"/>
      <c r="S73" s="34" t="s">
        <v>7</v>
      </c>
      <c r="T73" s="114" t="str">
        <f>IF(AND(U67&lt;&gt;"",U68&lt;&gt;""),U67&amp;"  "&amp;V67,"")</f>
        <v/>
      </c>
      <c r="U73" s="114"/>
      <c r="V73" s="44"/>
      <c r="W73" s="228" t="str">
        <f>IF(AND(T69&lt;&gt;"",T70&lt;&gt;""),P73+1,"")</f>
        <v/>
      </c>
      <c r="X73" s="43" t="str">
        <f>IF(AND(T69&lt;&gt;"",T70&lt;&gt;""),"COMBAT","")</f>
        <v/>
      </c>
      <c r="Y73" s="45" t="s">
        <v>9</v>
      </c>
      <c r="Z73" s="146" t="str">
        <f>IF(AND(T69&lt;&gt;"",T70&lt;&gt;""),U69&amp;"  "&amp;V69,"")</f>
        <v/>
      </c>
      <c r="AA73" s="147"/>
      <c r="AB73" s="147"/>
      <c r="AC73" s="148"/>
      <c r="AD73" s="52"/>
    </row>
    <row r="74" spans="1:1009" ht="21" customHeight="1" thickBot="1" x14ac:dyDescent="0.35">
      <c r="A74" s="250"/>
      <c r="B74" s="251" t="str">
        <f>IF(AND($A$11&lt;&gt;"",E68&lt;&gt;""),"CONTRE","" )</f>
        <v>CONTRE</v>
      </c>
      <c r="C74" s="252"/>
      <c r="D74" s="54" t="s">
        <v>8</v>
      </c>
      <c r="E74" s="115" t="str">
        <f>IF(AND(E68&lt;&gt;"",E67&lt;&gt;""),F68&amp;"  "&amp;G68,"")</f>
        <v>PEPIN BRUNEL  ROSE</v>
      </c>
      <c r="F74" s="115"/>
      <c r="G74" s="55"/>
      <c r="H74" s="229"/>
      <c r="I74" s="56" t="str">
        <f>IF(AND(E70&lt;&gt;"",E69&lt;&gt;""),"CONTRE","")</f>
        <v>CONTRE</v>
      </c>
      <c r="J74" s="54" t="s">
        <v>10</v>
      </c>
      <c r="K74" s="143" t="str">
        <f>IF(AND(E70&lt;&gt;"",E69&lt;&gt;""),F70&amp;"  "&amp;G70,"")</f>
        <v>BATSALA   LOWNA</v>
      </c>
      <c r="L74" s="144"/>
      <c r="M74" s="144"/>
      <c r="N74" s="145"/>
      <c r="O74" s="57"/>
      <c r="P74" s="250"/>
      <c r="Q74" s="251" t="str">
        <f>IF(AND($A$11&lt;&gt;"",T68&lt;&gt;""),"CONTRE","" )</f>
        <v/>
      </c>
      <c r="R74" s="252"/>
      <c r="S74" s="54" t="s">
        <v>8</v>
      </c>
      <c r="T74" s="115" t="str">
        <f>IF(AND(T68&lt;&gt;"",T67&lt;&gt;""),U68&amp;"  "&amp;V68,"")</f>
        <v/>
      </c>
      <c r="U74" s="115"/>
      <c r="V74" s="55"/>
      <c r="W74" s="229"/>
      <c r="X74" s="56" t="str">
        <f>IF(AND(T70&lt;&gt;"",T69&lt;&gt;""),"CONTRE","")</f>
        <v/>
      </c>
      <c r="Y74" s="54" t="s">
        <v>10</v>
      </c>
      <c r="Z74" s="143" t="str">
        <f>IF(AND(T70&lt;&gt;"",T69&lt;&gt;""),U70&amp;"  "&amp;V70,"")</f>
        <v/>
      </c>
      <c r="AA74" s="144"/>
      <c r="AB74" s="144"/>
      <c r="AC74" s="145"/>
      <c r="AD74" s="57"/>
    </row>
    <row r="75" spans="1:1009" ht="5.0999999999999996" customHeight="1" thickBot="1" x14ac:dyDescent="0.35">
      <c r="A75" s="59"/>
      <c r="B75" s="61"/>
      <c r="C75" s="61"/>
      <c r="D75" s="61"/>
      <c r="E75" s="62"/>
      <c r="F75" s="62"/>
      <c r="G75" s="64"/>
      <c r="H75" s="63"/>
      <c r="I75" s="60"/>
      <c r="J75" s="61"/>
      <c r="K75" s="62"/>
      <c r="L75" s="62"/>
      <c r="M75" s="62"/>
      <c r="N75" s="62"/>
      <c r="O75" s="65"/>
      <c r="P75" s="59"/>
      <c r="Q75" s="61"/>
      <c r="R75" s="61"/>
      <c r="S75" s="61"/>
      <c r="T75" s="62"/>
      <c r="U75" s="62"/>
      <c r="V75" s="64"/>
      <c r="W75" s="63"/>
      <c r="X75" s="60"/>
      <c r="Y75" s="61"/>
      <c r="Z75" s="62"/>
      <c r="AA75" s="62"/>
      <c r="AB75" s="62"/>
      <c r="AC75" s="62"/>
      <c r="AD75" s="65"/>
    </row>
    <row r="76" spans="1:1009" ht="21" customHeight="1" x14ac:dyDescent="0.3">
      <c r="A76" s="168" t="str">
        <f>IF(AND(E69&lt;&gt;"",E70&lt;&gt;""),"2 ème série de  Combats","")</f>
        <v>2 ème série de  Combats</v>
      </c>
      <c r="B76" s="169"/>
      <c r="C76" s="169"/>
      <c r="D76" s="169"/>
      <c r="E76" s="169"/>
      <c r="F76" s="170"/>
      <c r="G76" s="50" t="str">
        <f>IF(AND(E67&lt;&gt;"",E69&lt;&gt;""),$G$10,"")</f>
        <v>Gagné  1 / Perdu 0</v>
      </c>
      <c r="H76" s="141" t="str">
        <f>$H$10</f>
        <v>POUR LA MARQUE</v>
      </c>
      <c r="I76" s="141"/>
      <c r="J76" s="141"/>
      <c r="K76" s="141"/>
      <c r="L76" s="141"/>
      <c r="M76" s="141"/>
      <c r="N76" s="142"/>
      <c r="O76" s="51" t="str">
        <f>IF(AND(E69&lt;&gt;"",E70&gt;""),O72,"")</f>
        <v>G= 1 / P= 0</v>
      </c>
      <c r="P76" s="168" t="str">
        <f>IF(AB69&lt;&gt;"",$A$14,"")</f>
        <v/>
      </c>
      <c r="Q76" s="169"/>
      <c r="R76" s="169"/>
      <c r="S76" s="169"/>
      <c r="T76" s="169"/>
      <c r="U76" s="170"/>
      <c r="V76" s="50" t="str">
        <f>IF(AND(T67&lt;&gt;"",T69&lt;&gt;""),V72,"")</f>
        <v/>
      </c>
      <c r="W76" s="140" t="str">
        <f>IF(AB69&lt;&gt;"",$H$10,"")</f>
        <v/>
      </c>
      <c r="X76" s="141"/>
      <c r="Y76" s="141"/>
      <c r="Z76" s="141"/>
      <c r="AA76" s="141"/>
      <c r="AB76" s="141"/>
      <c r="AC76" s="142"/>
      <c r="AD76" s="51" t="str">
        <f>IF(AND(T68&lt;&gt;"",T70&lt;&gt;""),$O$10,"")</f>
        <v/>
      </c>
    </row>
    <row r="77" spans="1:1009" ht="21" customHeight="1" x14ac:dyDescent="0.3">
      <c r="A77" s="243">
        <f>IF(OR(K73="",H73=""),2,H73+1)</f>
        <v>3</v>
      </c>
      <c r="B77" s="226" t="str">
        <f>IF(AND(E67="",E69=""),"","COMBAT" )</f>
        <v>COMBAT</v>
      </c>
      <c r="C77" s="227"/>
      <c r="D77" s="36" t="s">
        <v>7</v>
      </c>
      <c r="E77" s="146" t="str">
        <f>IF(AND(E67&lt;&gt;"",E69&lt;&gt;""),F67&amp;"  "&amp;G67,"")</f>
        <v>DE SA   CHLOÉ</v>
      </c>
      <c r="F77" s="148"/>
      <c r="G77" s="46"/>
      <c r="H77" s="228">
        <f>IF(AND(E68&lt;&gt;"",E70&lt;&gt;""),A77+1,"")</f>
        <v>4</v>
      </c>
      <c r="I77" s="47" t="str">
        <f>IF(AND(E68&lt;&gt;"",E70&lt;&gt;""),"COMBAT","")</f>
        <v>COMBAT</v>
      </c>
      <c r="J77" s="45" t="s">
        <v>8</v>
      </c>
      <c r="K77" s="146" t="str">
        <f>IF(AND(E68&lt;&gt;"",E70&lt;&gt;""),F68&amp;"  "&amp;G68,"")</f>
        <v>PEPIN BRUNEL  ROSE</v>
      </c>
      <c r="L77" s="147"/>
      <c r="M77" s="230"/>
      <c r="N77" s="231"/>
      <c r="O77" s="52"/>
      <c r="P77" s="243">
        <f>IF(OR(Z73="",W73=""),2,W73+1)</f>
        <v>2</v>
      </c>
      <c r="Q77" s="226" t="str">
        <f>IF(AND(T67="",T69=""),"","COMBAT" )</f>
        <v/>
      </c>
      <c r="R77" s="227"/>
      <c r="S77" s="36" t="s">
        <v>7</v>
      </c>
      <c r="T77" s="146" t="str">
        <f>IF(AND(T67&lt;&gt;"",T69&lt;&gt;""),U67&amp;"  "&amp;V67,"")</f>
        <v/>
      </c>
      <c r="U77" s="148"/>
      <c r="V77" s="46"/>
      <c r="W77" s="228" t="str">
        <f>IF(AND(T68&lt;&gt;"",T70&lt;&gt;""),P77+1,"")</f>
        <v/>
      </c>
      <c r="X77" s="47" t="str">
        <f>IF(AND(T68&lt;&gt;"",T70&lt;&gt;""),"COMBAT","")</f>
        <v/>
      </c>
      <c r="Y77" s="45" t="s">
        <v>8</v>
      </c>
      <c r="Z77" s="146" t="str">
        <f>IF(AND(T68&lt;&gt;"",T70&lt;&gt;""),U68&amp;"  "&amp;V68,"")</f>
        <v/>
      </c>
      <c r="AA77" s="147"/>
      <c r="AB77" s="230"/>
      <c r="AC77" s="231"/>
      <c r="AD77" s="52"/>
    </row>
    <row r="78" spans="1:1009" ht="21" customHeight="1" thickBot="1" x14ac:dyDescent="0.35">
      <c r="A78" s="244"/>
      <c r="B78" s="232" t="str">
        <f>IF(AND(E69="",E67=""),"","CONTRE")</f>
        <v>CONTRE</v>
      </c>
      <c r="C78" s="233"/>
      <c r="D78" s="53" t="s">
        <v>9</v>
      </c>
      <c r="E78" s="143" t="str">
        <f>IF(AND(E69&lt;&gt;"",E67&lt;&gt;""),F69&amp;"  "&amp;G69,"")</f>
        <v>LYAM  ANFELE</v>
      </c>
      <c r="F78" s="145"/>
      <c r="G78" s="55"/>
      <c r="H78" s="229"/>
      <c r="I78" s="58" t="str">
        <f>IF(AND(E70&lt;&gt;"",E69&lt;&gt;""),"CONTRE","")</f>
        <v>CONTRE</v>
      </c>
      <c r="J78" s="54" t="s">
        <v>10</v>
      </c>
      <c r="K78" s="143" t="str">
        <f>IF(AND(E70&lt;&gt;"",E68&lt;&gt;""),F70&amp;"  "&amp;G70,"")</f>
        <v>BATSALA   LOWNA</v>
      </c>
      <c r="L78" s="144"/>
      <c r="M78" s="144"/>
      <c r="N78" s="145"/>
      <c r="O78" s="57"/>
      <c r="P78" s="244"/>
      <c r="Q78" s="232" t="str">
        <f>IF(AND(T69="",T67=""),"","CONTRE")</f>
        <v/>
      </c>
      <c r="R78" s="233"/>
      <c r="S78" s="53" t="s">
        <v>9</v>
      </c>
      <c r="T78" s="143" t="str">
        <f>IF(AND(T69&lt;&gt;"",T67&lt;&gt;""),U69&amp;"  "&amp;V69,"")</f>
        <v/>
      </c>
      <c r="U78" s="145"/>
      <c r="V78" s="55"/>
      <c r="W78" s="229"/>
      <c r="X78" s="58" t="str">
        <f>IF(AND(T70&lt;&gt;"",T69&lt;&gt;""),"CONTRE","")</f>
        <v/>
      </c>
      <c r="Y78" s="54" t="s">
        <v>10</v>
      </c>
      <c r="Z78" s="143" t="str">
        <f>IF(AND(T70&lt;&gt;"",T68&lt;&gt;""),U70&amp;"  "&amp;V70,"")</f>
        <v/>
      </c>
      <c r="AA78" s="144"/>
      <c r="AB78" s="144"/>
      <c r="AC78" s="145"/>
      <c r="AD78" s="57"/>
    </row>
    <row r="79" spans="1:1009" ht="5.0999999999999996" customHeight="1" thickBot="1" x14ac:dyDescent="0.35">
      <c r="A79" s="59"/>
      <c r="B79" s="60"/>
      <c r="C79" s="60"/>
      <c r="D79" s="61"/>
      <c r="E79" s="62"/>
      <c r="F79" s="62"/>
      <c r="G79" s="64"/>
      <c r="H79" s="63"/>
      <c r="I79" s="60"/>
      <c r="J79" s="61"/>
      <c r="K79" s="62"/>
      <c r="L79" s="62"/>
      <c r="M79" s="62"/>
      <c r="N79" s="62"/>
      <c r="O79" s="65"/>
      <c r="P79" s="59"/>
      <c r="Q79" s="60"/>
      <c r="R79" s="60"/>
      <c r="S79" s="61"/>
      <c r="T79" s="62"/>
      <c r="U79" s="62"/>
      <c r="V79" s="64"/>
      <c r="W79" s="63"/>
      <c r="X79" s="60"/>
      <c r="Y79" s="61"/>
      <c r="Z79" s="62"/>
      <c r="AA79" s="62"/>
      <c r="AB79" s="62"/>
      <c r="AC79" s="62"/>
      <c r="AD79" s="65"/>
    </row>
    <row r="80" spans="1:1009" ht="21" customHeight="1" x14ac:dyDescent="0.3">
      <c r="A80" s="168" t="str">
        <f>IF(AND(E69&lt;&gt;"",E70&lt;&gt;""),"3 ème série de  Combats","")</f>
        <v>3 ème série de  Combats</v>
      </c>
      <c r="B80" s="169"/>
      <c r="C80" s="169"/>
      <c r="D80" s="169"/>
      <c r="E80" s="169"/>
      <c r="F80" s="170"/>
      <c r="G80" s="50" t="str">
        <f>IF(AND(E67&lt;&gt;"",E70&lt;&gt;""),$G$10,"")</f>
        <v>Gagné  1 / Perdu 0</v>
      </c>
      <c r="H80" s="140" t="str">
        <f>$H$10</f>
        <v>POUR LA MARQUE</v>
      </c>
      <c r="I80" s="141"/>
      <c r="J80" s="141"/>
      <c r="K80" s="141"/>
      <c r="L80" s="141"/>
      <c r="M80" s="141"/>
      <c r="N80" s="142"/>
      <c r="O80" s="51" t="str">
        <f>IF(AND(E68&lt;&gt;"",E69&lt;&gt;""),"G=1 / P=0","")</f>
        <v>G=1 / P=0</v>
      </c>
      <c r="P80" s="168" t="str">
        <f>IF(AB69&lt;&gt;"",$A$18,"")</f>
        <v/>
      </c>
      <c r="Q80" s="169"/>
      <c r="R80" s="169"/>
      <c r="S80" s="169"/>
      <c r="T80" s="169"/>
      <c r="U80" s="170"/>
      <c r="V80" s="50" t="str">
        <f>IF(AND(T69&lt;&gt;"",T70&lt;&gt;""),V72,"")</f>
        <v/>
      </c>
      <c r="W80" s="140" t="str">
        <f>IF(AB69&lt;&gt;"",$H$10,"")</f>
        <v/>
      </c>
      <c r="X80" s="141"/>
      <c r="Y80" s="141"/>
      <c r="Z80" s="141"/>
      <c r="AA80" s="141"/>
      <c r="AB80" s="141"/>
      <c r="AC80" s="142"/>
      <c r="AD80" s="51" t="str">
        <f>IF(AND(T68&lt;&gt;"",T69&lt;&gt;""),$O$10,"")</f>
        <v/>
      </c>
    </row>
    <row r="81" spans="1:1009" ht="21" customHeight="1" x14ac:dyDescent="0.3">
      <c r="A81" s="243">
        <f>IF(AND(E67&lt;&gt;"",E70&lt;&gt;""),H77+1,"")</f>
        <v>5</v>
      </c>
      <c r="B81" s="226" t="str">
        <f>IF(A81&lt;&gt;"","COMBAT","")</f>
        <v>COMBAT</v>
      </c>
      <c r="C81" s="227"/>
      <c r="D81" s="36" t="s">
        <v>7</v>
      </c>
      <c r="E81" s="146" t="str">
        <f>IF(AND(E67&lt;&gt;"",E70&lt;&gt;""),F67&amp;"  "&amp;G67,"")</f>
        <v>DE SA   CHLOÉ</v>
      </c>
      <c r="F81" s="148"/>
      <c r="G81" s="46"/>
      <c r="H81" s="228">
        <f>IF(AND(E68&lt;&gt;"",E69&lt;&gt;""),A81+1,"")</f>
        <v>6</v>
      </c>
      <c r="I81" s="43" t="str">
        <f>IF(AND(E68&lt;&gt;"",E69&lt;&gt;""),"COMBAT","" )</f>
        <v>COMBAT</v>
      </c>
      <c r="J81" s="34" t="s">
        <v>8</v>
      </c>
      <c r="K81" s="146" t="str">
        <f>IF(AND(E68&lt;&gt;"",E69&lt;&gt;""),F68&amp;"  "&amp;G68,"")</f>
        <v>PEPIN BRUNEL  ROSE</v>
      </c>
      <c r="L81" s="147"/>
      <c r="M81" s="230"/>
      <c r="N81" s="231"/>
      <c r="O81" s="52"/>
      <c r="P81" s="243" t="str">
        <f>IF(AND(T67&lt;&gt;"",T70&lt;&gt;""),W77+1,"")</f>
        <v/>
      </c>
      <c r="Q81" s="226" t="str">
        <f>IF(P81&lt;&gt;"","COMBAT","")</f>
        <v/>
      </c>
      <c r="R81" s="227"/>
      <c r="S81" s="36" t="s">
        <v>7</v>
      </c>
      <c r="T81" s="146" t="str">
        <f>IF(AND(T67&lt;&gt;"",T70&lt;&gt;""),U67&amp;"  "&amp;V67,"")</f>
        <v/>
      </c>
      <c r="U81" s="148"/>
      <c r="V81" s="46"/>
      <c r="W81" s="228" t="str">
        <f>IF(AND(T68&lt;&gt;"",T69&lt;&gt;""),P81+1,"")</f>
        <v/>
      </c>
      <c r="X81" s="43" t="str">
        <f>IF(AND(T68&lt;&gt;"",T69&lt;&gt;""),"COMBAT","" )</f>
        <v/>
      </c>
      <c r="Y81" s="34" t="s">
        <v>8</v>
      </c>
      <c r="Z81" s="146" t="str">
        <f>IF(AND(T68&lt;&gt;"",T69&lt;&gt;""),U68&amp;"  "&amp;V68,"")</f>
        <v/>
      </c>
      <c r="AA81" s="147"/>
      <c r="AB81" s="230"/>
      <c r="AC81" s="231"/>
      <c r="AD81" s="52"/>
    </row>
    <row r="82" spans="1:1009" ht="21" customHeight="1" thickBot="1" x14ac:dyDescent="0.35">
      <c r="A82" s="244"/>
      <c r="B82" s="232" t="str">
        <f>IF(A81&lt;&gt;"","CONTRE","")</f>
        <v>CONTRE</v>
      </c>
      <c r="C82" s="233"/>
      <c r="D82" s="53" t="s">
        <v>10</v>
      </c>
      <c r="E82" s="143" t="str">
        <f>IF(AND(E70&lt;&gt;"",E67&lt;&gt;""),F70&amp;"  "&amp;G70,"")</f>
        <v>BATSALA   LOWNA</v>
      </c>
      <c r="F82" s="145"/>
      <c r="G82" s="55"/>
      <c r="H82" s="229"/>
      <c r="I82" s="56" t="str">
        <f>IF(AND(E68&lt;&gt;"",E69&lt;&gt;""),"CONTRE","")</f>
        <v>CONTRE</v>
      </c>
      <c r="J82" s="54" t="s">
        <v>9</v>
      </c>
      <c r="K82" s="143" t="str">
        <f>IF(AND(E68&lt;&gt;"",E69&lt;&gt;""),F69&amp;"  "&amp;G69,"")</f>
        <v>LYAM  ANFELE</v>
      </c>
      <c r="L82" s="144"/>
      <c r="M82" s="234"/>
      <c r="N82" s="235"/>
      <c r="O82" s="57"/>
      <c r="P82" s="244"/>
      <c r="Q82" s="232" t="str">
        <f>IF(P81&lt;&gt;"","CONTRE","")</f>
        <v/>
      </c>
      <c r="R82" s="233"/>
      <c r="S82" s="53" t="s">
        <v>10</v>
      </c>
      <c r="T82" s="143" t="str">
        <f>IF(AND(T70&lt;&gt;"",T67&lt;&gt;""),U70&amp;"  "&amp;V70,"")</f>
        <v/>
      </c>
      <c r="U82" s="145"/>
      <c r="V82" s="55"/>
      <c r="W82" s="229"/>
      <c r="X82" s="56" t="str">
        <f>IF(AND(T68&lt;&gt;"",T69&lt;&gt;""),"CONTRE","")</f>
        <v/>
      </c>
      <c r="Y82" s="54" t="s">
        <v>9</v>
      </c>
      <c r="Z82" s="143" t="str">
        <f>IF(AND(T68&lt;&gt;"",T69&lt;&gt;""),U69&amp;"  "&amp;V69,"")</f>
        <v/>
      </c>
      <c r="AA82" s="144"/>
      <c r="AB82" s="234"/>
      <c r="AC82" s="235"/>
      <c r="AD82" s="57"/>
    </row>
    <row r="83" spans="1:1009" ht="5.0999999999999996" customHeight="1" x14ac:dyDescent="0.3">
      <c r="A83" s="16"/>
      <c r="B83" s="21"/>
      <c r="C83" s="21"/>
      <c r="D83" s="22"/>
      <c r="E83" s="17"/>
      <c r="F83" s="17"/>
      <c r="G83" s="22"/>
      <c r="H83" s="17"/>
      <c r="P83" s="16"/>
      <c r="Q83" s="21"/>
      <c r="R83" s="21"/>
      <c r="S83" s="22"/>
      <c r="T83" s="17"/>
      <c r="U83" s="17"/>
      <c r="V83" s="22"/>
      <c r="W83" s="17"/>
    </row>
    <row r="84" spans="1:1009" ht="21" customHeight="1" x14ac:dyDescent="0.3">
      <c r="A84" s="216" t="str">
        <f>IF(M69&lt;&gt;"",$A$22,"")</f>
        <v>Reporter ici                le Résultat              des combats</v>
      </c>
      <c r="B84" s="217"/>
      <c r="C84" s="217"/>
      <c r="D84" s="218"/>
      <c r="E84" s="137" t="s">
        <v>27</v>
      </c>
      <c r="F84" s="137"/>
      <c r="G84" s="13" t="s">
        <v>12</v>
      </c>
      <c r="H84" s="137" t="s">
        <v>13</v>
      </c>
      <c r="I84" s="137"/>
      <c r="J84" s="137"/>
      <c r="K84" s="223" t="s">
        <v>14</v>
      </c>
      <c r="L84" s="224"/>
      <c r="M84" s="225" t="s">
        <v>11</v>
      </c>
      <c r="N84" s="225"/>
      <c r="P84" s="216" t="str">
        <f>IF(AB69&lt;&gt;"",$A$22,"")</f>
        <v/>
      </c>
      <c r="Q84" s="217"/>
      <c r="R84" s="217"/>
      <c r="S84" s="218"/>
      <c r="T84" s="137" t="s">
        <v>27</v>
      </c>
      <c r="U84" s="137"/>
      <c r="V84" s="13" t="s">
        <v>12</v>
      </c>
      <c r="W84" s="137" t="s">
        <v>13</v>
      </c>
      <c r="X84" s="137"/>
      <c r="Y84" s="137"/>
      <c r="Z84" s="223" t="s">
        <v>14</v>
      </c>
      <c r="AA84" s="224"/>
      <c r="AB84" s="225" t="s">
        <v>11</v>
      </c>
      <c r="AC84" s="225"/>
    </row>
    <row r="85" spans="1:1009" ht="21" customHeight="1" x14ac:dyDescent="0.3">
      <c r="A85" s="219"/>
      <c r="B85" s="163"/>
      <c r="C85" s="163"/>
      <c r="D85" s="164"/>
      <c r="E85" s="97" t="str">
        <f>IF(E67&lt;&gt;"",D67&amp;"   "&amp;F67,"")</f>
        <v xml:space="preserve">A   DE SA </v>
      </c>
      <c r="F85" s="96" t="str">
        <f>IF(E67&lt;&gt;"",G67,"")</f>
        <v>CHLOÉ</v>
      </c>
      <c r="G85" s="31"/>
      <c r="H85" s="193"/>
      <c r="I85" s="193"/>
      <c r="J85" s="193"/>
      <c r="K85" s="193"/>
      <c r="L85" s="193"/>
      <c r="M85" s="193"/>
      <c r="N85" s="193"/>
      <c r="P85" s="219"/>
      <c r="Q85" s="163"/>
      <c r="R85" s="163"/>
      <c r="S85" s="164"/>
      <c r="T85" s="97" t="str">
        <f>IF(T67&lt;&gt;"",S67&amp;"   "&amp;U67,"")</f>
        <v/>
      </c>
      <c r="U85" s="96" t="str">
        <f>IF(T67&lt;&gt;"",V67,"")</f>
        <v/>
      </c>
      <c r="V85" s="31"/>
      <c r="W85" s="193"/>
      <c r="X85" s="193"/>
      <c r="Y85" s="193"/>
      <c r="Z85" s="193"/>
      <c r="AA85" s="193"/>
      <c r="AB85" s="193"/>
      <c r="AC85" s="193"/>
    </row>
    <row r="86" spans="1:1009" ht="21" customHeight="1" x14ac:dyDescent="0.3">
      <c r="A86" s="219"/>
      <c r="B86" s="163"/>
      <c r="C86" s="163"/>
      <c r="D86" s="164"/>
      <c r="E86" s="97" t="str">
        <f>IF(E68&lt;&gt;"",D68&amp;"   "&amp;F68,"")</f>
        <v>B   PEPIN BRUNEL</v>
      </c>
      <c r="F86" s="96" t="str">
        <f>IF(E68&lt;&gt;"",G68,"")</f>
        <v>ROSE</v>
      </c>
      <c r="G86" s="31"/>
      <c r="H86" s="215"/>
      <c r="I86" s="215"/>
      <c r="J86" s="215"/>
      <c r="K86" s="215"/>
      <c r="L86" s="215"/>
      <c r="M86" s="193"/>
      <c r="N86" s="193"/>
      <c r="P86" s="219"/>
      <c r="Q86" s="163"/>
      <c r="R86" s="163"/>
      <c r="S86" s="164"/>
      <c r="T86" s="97" t="str">
        <f>IF(T68&lt;&gt;"",S68&amp;"   "&amp;U68,"")</f>
        <v/>
      </c>
      <c r="U86" s="96" t="str">
        <f>IF(T68&lt;&gt;"",V68,"")</f>
        <v/>
      </c>
      <c r="V86" s="31"/>
      <c r="W86" s="215"/>
      <c r="X86" s="215"/>
      <c r="Y86" s="215"/>
      <c r="Z86" s="215"/>
      <c r="AA86" s="215"/>
      <c r="AB86" s="193"/>
      <c r="AC86" s="193"/>
    </row>
    <row r="87" spans="1:1009" ht="21" customHeight="1" x14ac:dyDescent="0.3">
      <c r="A87" s="219"/>
      <c r="B87" s="163"/>
      <c r="C87" s="163"/>
      <c r="D87" s="164"/>
      <c r="E87" s="97" t="str">
        <f>IF(E69&lt;&gt;"",D69&amp;"   "&amp;F69,"")</f>
        <v>C   LYAM</v>
      </c>
      <c r="F87" s="96" t="str">
        <f>IF(E69&lt;&gt;"",G69,"")</f>
        <v>ANFELE</v>
      </c>
      <c r="G87" s="31"/>
      <c r="H87" s="215"/>
      <c r="I87" s="215"/>
      <c r="J87" s="215"/>
      <c r="K87" s="215"/>
      <c r="L87" s="215"/>
      <c r="M87" s="193"/>
      <c r="N87" s="193"/>
      <c r="P87" s="219"/>
      <c r="Q87" s="163"/>
      <c r="R87" s="163"/>
      <c r="S87" s="164"/>
      <c r="T87" s="97" t="str">
        <f>IF(T69&lt;&gt;"",S69&amp;"   "&amp;U69,"")</f>
        <v/>
      </c>
      <c r="U87" s="96" t="str">
        <f>IF(T69&lt;&gt;"",V69,"")</f>
        <v/>
      </c>
      <c r="V87" s="31"/>
      <c r="W87" s="215"/>
      <c r="X87" s="215"/>
      <c r="Y87" s="215"/>
      <c r="Z87" s="215"/>
      <c r="AA87" s="215"/>
      <c r="AB87" s="193"/>
      <c r="AC87" s="193"/>
    </row>
    <row r="88" spans="1:1009" ht="21" customHeight="1" x14ac:dyDescent="0.3">
      <c r="A88" s="220"/>
      <c r="B88" s="221"/>
      <c r="C88" s="221"/>
      <c r="D88" s="222"/>
      <c r="E88" s="97" t="str">
        <f>IF(E70&lt;&gt;"",D70&amp;"   "&amp;F70,"")</f>
        <v xml:space="preserve">D   BATSALA </v>
      </c>
      <c r="F88" s="96" t="str">
        <f>IF(E70&lt;&gt;"",G70,"")</f>
        <v>LOWNA</v>
      </c>
      <c r="G88" s="31"/>
      <c r="H88" s="215"/>
      <c r="I88" s="215"/>
      <c r="J88" s="215"/>
      <c r="K88" s="193"/>
      <c r="L88" s="193"/>
      <c r="M88" s="193"/>
      <c r="N88" s="193"/>
      <c r="P88" s="220"/>
      <c r="Q88" s="221"/>
      <c r="R88" s="221"/>
      <c r="S88" s="222"/>
      <c r="T88" s="97" t="str">
        <f>IF(T70&lt;&gt;"",S70&amp;"   "&amp;U70,"")</f>
        <v/>
      </c>
      <c r="U88" s="96" t="str">
        <f>IF(T70&lt;&gt;"",V70,"")</f>
        <v/>
      </c>
      <c r="V88" s="31"/>
      <c r="W88" s="215"/>
      <c r="X88" s="215"/>
      <c r="Y88" s="215"/>
      <c r="Z88" s="193"/>
      <c r="AA88" s="193"/>
      <c r="AB88" s="193"/>
      <c r="AC88" s="193"/>
    </row>
    <row r="89" spans="1:1009" ht="5.0999999999999996" customHeight="1" x14ac:dyDescent="0.3">
      <c r="A89" s="27"/>
      <c r="B89" s="25"/>
      <c r="C89" s="26"/>
      <c r="D89" s="27"/>
      <c r="E89" s="40"/>
      <c r="G89" s="3"/>
      <c r="H89" s="3"/>
      <c r="I89" s="3"/>
      <c r="P89" s="27"/>
      <c r="Q89" s="25"/>
      <c r="R89" s="26"/>
      <c r="S89" s="27"/>
      <c r="T89" s="40"/>
      <c r="V89" s="3"/>
      <c r="W89" s="3"/>
      <c r="X89" s="3"/>
    </row>
    <row r="90" spans="1:1009" ht="24.9" customHeight="1" x14ac:dyDescent="0.3">
      <c r="A90" s="200" t="s">
        <v>32</v>
      </c>
      <c r="B90" s="201"/>
      <c r="C90" s="201"/>
      <c r="D90" s="202"/>
      <c r="E90" s="125" t="s">
        <v>29</v>
      </c>
      <c r="F90" s="126"/>
      <c r="G90" s="127"/>
      <c r="H90" s="41" t="s">
        <v>38</v>
      </c>
      <c r="I90" s="137"/>
      <c r="J90" s="137"/>
      <c r="K90" s="137"/>
      <c r="L90" s="137"/>
      <c r="M90" s="137"/>
      <c r="N90" s="137"/>
      <c r="O90" s="137"/>
      <c r="P90" s="200" t="s">
        <v>32</v>
      </c>
      <c r="Q90" s="201"/>
      <c r="R90" s="201"/>
      <c r="S90" s="202"/>
      <c r="T90" s="125" t="s">
        <v>29</v>
      </c>
      <c r="U90" s="126"/>
      <c r="V90" s="127"/>
      <c r="W90" s="41" t="s">
        <v>38</v>
      </c>
      <c r="X90" s="137"/>
      <c r="Y90" s="137"/>
      <c r="Z90" s="137"/>
      <c r="AA90" s="137"/>
      <c r="AB90" s="137"/>
      <c r="AC90" s="137"/>
      <c r="AD90" s="137"/>
    </row>
    <row r="91" spans="1:1009" ht="24.9" customHeight="1" x14ac:dyDescent="0.3">
      <c r="A91" s="203"/>
      <c r="B91" s="204"/>
      <c r="C91" s="204"/>
      <c r="D91" s="205"/>
      <c r="E91" s="128"/>
      <c r="F91" s="129"/>
      <c r="G91" s="130"/>
      <c r="H91" s="41" t="s">
        <v>39</v>
      </c>
      <c r="I91" s="137"/>
      <c r="J91" s="137"/>
      <c r="K91" s="137"/>
      <c r="L91" s="137"/>
      <c r="M91" s="137"/>
      <c r="N91" s="137"/>
      <c r="O91" s="137"/>
      <c r="P91" s="203"/>
      <c r="Q91" s="204"/>
      <c r="R91" s="204"/>
      <c r="S91" s="205"/>
      <c r="T91" s="128"/>
      <c r="U91" s="129"/>
      <c r="V91" s="130"/>
      <c r="W91" s="41" t="s">
        <v>39</v>
      </c>
      <c r="X91" s="137"/>
      <c r="Y91" s="137"/>
      <c r="Z91" s="137"/>
      <c r="AA91" s="137"/>
      <c r="AB91" s="137"/>
      <c r="AC91" s="137"/>
      <c r="AD91" s="137"/>
    </row>
    <row r="92" spans="1:1009" ht="18" customHeight="1" x14ac:dyDescent="0.3">
      <c r="A92" s="203"/>
      <c r="B92" s="204"/>
      <c r="C92" s="204"/>
      <c r="D92" s="205"/>
      <c r="E92" s="209" t="s">
        <v>30</v>
      </c>
      <c r="F92" s="210"/>
      <c r="G92" s="211"/>
      <c r="H92" s="139" t="s">
        <v>40</v>
      </c>
      <c r="I92" s="137"/>
      <c r="J92" s="137"/>
      <c r="K92" s="137"/>
      <c r="L92" s="149" t="s">
        <v>28</v>
      </c>
      <c r="M92" s="137"/>
      <c r="N92" s="137"/>
      <c r="O92" s="137"/>
      <c r="P92" s="203"/>
      <c r="Q92" s="204"/>
      <c r="R92" s="204"/>
      <c r="S92" s="205"/>
      <c r="T92" s="209" t="s">
        <v>30</v>
      </c>
      <c r="U92" s="210"/>
      <c r="V92" s="211"/>
      <c r="W92" s="139" t="s">
        <v>40</v>
      </c>
      <c r="X92" s="137"/>
      <c r="Y92" s="137"/>
      <c r="Z92" s="137"/>
      <c r="AA92" s="149" t="s">
        <v>28</v>
      </c>
      <c r="AB92" s="137"/>
      <c r="AC92" s="137"/>
      <c r="AD92" s="137"/>
    </row>
    <row r="93" spans="1:1009" ht="18" customHeight="1" x14ac:dyDescent="0.3">
      <c r="A93" s="206"/>
      <c r="B93" s="207"/>
      <c r="C93" s="207"/>
      <c r="D93" s="208"/>
      <c r="E93" s="212"/>
      <c r="F93" s="213"/>
      <c r="G93" s="214"/>
      <c r="H93" s="139"/>
      <c r="I93" s="137"/>
      <c r="J93" s="137"/>
      <c r="K93" s="137"/>
      <c r="L93" s="149"/>
      <c r="M93" s="137"/>
      <c r="N93" s="137"/>
      <c r="O93" s="137"/>
      <c r="P93" s="206"/>
      <c r="Q93" s="207"/>
      <c r="R93" s="207"/>
      <c r="S93" s="208"/>
      <c r="T93" s="212"/>
      <c r="U93" s="213"/>
      <c r="V93" s="214"/>
      <c r="W93" s="139"/>
      <c r="X93" s="137"/>
      <c r="Y93" s="137"/>
      <c r="Z93" s="137"/>
      <c r="AA93" s="149"/>
      <c r="AB93" s="137"/>
      <c r="AC93" s="137"/>
      <c r="AD93" s="137"/>
    </row>
    <row r="94" spans="1:1009" ht="23.25" customHeight="1" x14ac:dyDescent="0.45">
      <c r="B94" s="173" t="s">
        <v>0</v>
      </c>
      <c r="C94" s="173"/>
      <c r="D94" s="173"/>
      <c r="E94" s="188" t="s">
        <v>16</v>
      </c>
      <c r="F94" s="188"/>
      <c r="G94" s="188"/>
      <c r="H94" s="188"/>
      <c r="I94" s="173" t="s">
        <v>1</v>
      </c>
      <c r="J94" s="173"/>
      <c r="K94" s="173"/>
      <c r="L94" s="173"/>
      <c r="M94" s="173"/>
      <c r="N94" s="173"/>
      <c r="Q94" s="173" t="s">
        <v>0</v>
      </c>
      <c r="R94" s="173"/>
      <c r="S94" s="173"/>
      <c r="T94" s="188" t="s">
        <v>16</v>
      </c>
      <c r="U94" s="188"/>
      <c r="V94" s="188"/>
      <c r="W94" s="188"/>
      <c r="X94" s="173" t="s">
        <v>1</v>
      </c>
      <c r="Y94" s="173"/>
      <c r="Z94" s="173"/>
      <c r="AA94" s="173"/>
      <c r="AB94" s="173"/>
      <c r="AC94" s="173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  <c r="IW94" s="9"/>
      <c r="IX94" s="9"/>
      <c r="IY94" s="9"/>
      <c r="IZ94" s="9"/>
      <c r="JA94" s="9"/>
      <c r="JB94" s="9"/>
      <c r="JC94" s="9"/>
      <c r="JD94" s="9"/>
      <c r="JE94" s="9"/>
      <c r="JF94" s="9"/>
      <c r="JG94" s="9"/>
      <c r="JH94" s="9"/>
      <c r="JI94" s="9"/>
      <c r="JJ94" s="9"/>
      <c r="JK94" s="9"/>
      <c r="JL94" s="9"/>
      <c r="JM94" s="9"/>
      <c r="JN94" s="9"/>
      <c r="JO94" s="9"/>
      <c r="JP94" s="9"/>
      <c r="JQ94" s="9"/>
      <c r="JR94" s="9"/>
      <c r="JS94" s="9"/>
      <c r="JT94" s="9"/>
      <c r="JU94" s="9"/>
      <c r="JV94" s="9"/>
      <c r="JW94" s="9"/>
      <c r="JX94" s="9"/>
      <c r="JY94" s="9"/>
      <c r="JZ94" s="9"/>
      <c r="KA94" s="9"/>
      <c r="KB94" s="9"/>
      <c r="KC94" s="9"/>
      <c r="KD94" s="9"/>
      <c r="KE94" s="9"/>
      <c r="KF94" s="9"/>
      <c r="KG94" s="9"/>
      <c r="KH94" s="9"/>
      <c r="KI94" s="9"/>
      <c r="KJ94" s="9"/>
      <c r="KK94" s="9"/>
      <c r="KL94" s="9"/>
      <c r="KM94" s="9"/>
      <c r="KN94" s="9"/>
      <c r="KO94" s="9"/>
      <c r="KP94" s="9"/>
      <c r="KQ94" s="9"/>
      <c r="KR94" s="9"/>
      <c r="KS94" s="9"/>
      <c r="KT94" s="9"/>
      <c r="KU94" s="9"/>
      <c r="KV94" s="9"/>
      <c r="KW94" s="9"/>
      <c r="KX94" s="9"/>
      <c r="KY94" s="9"/>
      <c r="KZ94" s="9"/>
      <c r="LA94" s="9"/>
      <c r="LB94" s="9"/>
      <c r="LC94" s="9"/>
      <c r="LD94" s="9"/>
      <c r="LE94" s="9"/>
      <c r="LF94" s="9"/>
      <c r="LG94" s="9"/>
      <c r="LH94" s="9"/>
      <c r="LI94" s="9"/>
      <c r="LJ94" s="9"/>
      <c r="LK94" s="9"/>
      <c r="LL94" s="9"/>
      <c r="LM94" s="9"/>
      <c r="LN94" s="9"/>
      <c r="LO94" s="9"/>
      <c r="LP94" s="9"/>
      <c r="LQ94" s="9"/>
      <c r="LR94" s="9"/>
      <c r="LS94" s="9"/>
      <c r="LT94" s="9"/>
      <c r="LU94" s="9"/>
      <c r="LV94" s="9"/>
      <c r="LW94" s="9"/>
      <c r="LX94" s="9"/>
      <c r="LY94" s="9"/>
      <c r="LZ94" s="9"/>
      <c r="MA94" s="9"/>
      <c r="MB94" s="9"/>
      <c r="MC94" s="9"/>
      <c r="MD94" s="9"/>
      <c r="ME94" s="9"/>
      <c r="MF94" s="9"/>
      <c r="MG94" s="9"/>
      <c r="MH94" s="9"/>
      <c r="MI94" s="9"/>
      <c r="MJ94" s="9"/>
      <c r="MK94" s="9"/>
      <c r="ML94" s="9"/>
      <c r="MM94" s="9"/>
      <c r="MN94" s="9"/>
      <c r="MO94" s="9"/>
      <c r="MP94" s="9"/>
      <c r="MQ94" s="9"/>
      <c r="MR94" s="9"/>
      <c r="MS94" s="9"/>
      <c r="MT94" s="9"/>
      <c r="MU94" s="9"/>
      <c r="MV94" s="9"/>
      <c r="MW94" s="9"/>
      <c r="MX94" s="9"/>
      <c r="MY94" s="9"/>
      <c r="MZ94" s="9"/>
      <c r="NA94" s="9"/>
      <c r="NB94" s="9"/>
      <c r="NC94" s="9"/>
      <c r="ND94" s="9"/>
      <c r="NE94" s="9"/>
      <c r="NF94" s="9"/>
      <c r="NG94" s="9"/>
      <c r="NH94" s="9"/>
      <c r="NI94" s="9"/>
      <c r="NJ94" s="9"/>
      <c r="NK94" s="9"/>
      <c r="NL94" s="9"/>
      <c r="NM94" s="9"/>
      <c r="NN94" s="9"/>
      <c r="NO94" s="9"/>
      <c r="NP94" s="9"/>
      <c r="NQ94" s="9"/>
      <c r="NR94" s="9"/>
      <c r="NS94" s="9"/>
      <c r="NT94" s="9"/>
      <c r="NU94" s="9"/>
      <c r="NV94" s="9"/>
      <c r="NW94" s="9"/>
      <c r="NX94" s="9"/>
      <c r="NY94" s="9"/>
      <c r="NZ94" s="9"/>
      <c r="OA94" s="9"/>
      <c r="OB94" s="9"/>
      <c r="OC94" s="9"/>
      <c r="OD94" s="9"/>
      <c r="OE94" s="9"/>
      <c r="OF94" s="9"/>
      <c r="OG94" s="9"/>
      <c r="OH94" s="9"/>
      <c r="OI94" s="9"/>
      <c r="OJ94" s="9"/>
      <c r="OK94" s="9"/>
      <c r="OL94" s="9"/>
      <c r="OM94" s="9"/>
      <c r="ON94" s="9"/>
      <c r="OO94" s="9"/>
      <c r="OP94" s="9"/>
      <c r="OQ94" s="9"/>
      <c r="OR94" s="9"/>
      <c r="OS94" s="9"/>
      <c r="OT94" s="9"/>
      <c r="OU94" s="9"/>
      <c r="OV94" s="9"/>
      <c r="OW94" s="9"/>
      <c r="OX94" s="9"/>
      <c r="OY94" s="9"/>
      <c r="OZ94" s="9"/>
      <c r="PA94" s="9"/>
      <c r="PB94" s="9"/>
      <c r="PC94" s="9"/>
      <c r="PD94" s="9"/>
      <c r="PE94" s="9"/>
      <c r="PF94" s="9"/>
      <c r="PG94" s="9"/>
      <c r="PH94" s="9"/>
      <c r="PI94" s="9"/>
      <c r="PJ94" s="9"/>
      <c r="PK94" s="9"/>
      <c r="PL94" s="9"/>
      <c r="PM94" s="9"/>
      <c r="PN94" s="9"/>
      <c r="PO94" s="9"/>
      <c r="PP94" s="9"/>
      <c r="PQ94" s="9"/>
      <c r="PR94" s="9"/>
      <c r="PS94" s="9"/>
      <c r="PT94" s="9"/>
      <c r="PU94" s="9"/>
      <c r="PV94" s="9"/>
      <c r="PW94" s="9"/>
      <c r="PX94" s="9"/>
      <c r="PY94" s="9"/>
      <c r="PZ94" s="9"/>
      <c r="QA94" s="9"/>
      <c r="QB94" s="9"/>
      <c r="QC94" s="9"/>
      <c r="QD94" s="9"/>
      <c r="QE94" s="9"/>
      <c r="QF94" s="9"/>
      <c r="QG94" s="9"/>
      <c r="QH94" s="9"/>
      <c r="QI94" s="9"/>
      <c r="QJ94" s="9"/>
      <c r="QK94" s="9"/>
      <c r="QL94" s="9"/>
      <c r="QM94" s="9"/>
      <c r="QN94" s="9"/>
      <c r="QO94" s="9"/>
      <c r="QP94" s="9"/>
      <c r="QQ94" s="9"/>
      <c r="QR94" s="9"/>
      <c r="QS94" s="9"/>
      <c r="QT94" s="9"/>
      <c r="QU94" s="9"/>
      <c r="QV94" s="9"/>
      <c r="QW94" s="9"/>
      <c r="QX94" s="9"/>
      <c r="QY94" s="9"/>
      <c r="QZ94" s="9"/>
      <c r="RA94" s="9"/>
      <c r="RB94" s="9"/>
      <c r="RC94" s="9"/>
      <c r="RD94" s="9"/>
      <c r="RE94" s="9"/>
      <c r="RF94" s="9"/>
      <c r="RG94" s="9"/>
      <c r="RH94" s="9"/>
      <c r="RI94" s="9"/>
      <c r="RJ94" s="9"/>
      <c r="RK94" s="9"/>
      <c r="RL94" s="9"/>
      <c r="RM94" s="9"/>
      <c r="RN94" s="9"/>
      <c r="RO94" s="9"/>
      <c r="RP94" s="9"/>
      <c r="RQ94" s="9"/>
      <c r="RR94" s="9"/>
      <c r="RS94" s="9"/>
      <c r="RT94" s="9"/>
      <c r="RU94" s="9"/>
      <c r="RV94" s="9"/>
      <c r="RW94" s="9"/>
      <c r="RX94" s="9"/>
      <c r="RY94" s="9"/>
      <c r="RZ94" s="9"/>
      <c r="SA94" s="9"/>
      <c r="SB94" s="9"/>
      <c r="SC94" s="9"/>
      <c r="SD94" s="9"/>
      <c r="SE94" s="9"/>
      <c r="SF94" s="9"/>
      <c r="SG94" s="9"/>
      <c r="SH94" s="9"/>
      <c r="SI94" s="9"/>
      <c r="SJ94" s="9"/>
      <c r="SK94" s="9"/>
      <c r="SL94" s="9"/>
      <c r="SM94" s="9"/>
      <c r="SN94" s="9"/>
      <c r="SO94" s="9"/>
      <c r="SP94" s="9"/>
      <c r="SQ94" s="9"/>
      <c r="SR94" s="9"/>
      <c r="SS94" s="9"/>
      <c r="ST94" s="9"/>
      <c r="SU94" s="9"/>
      <c r="SV94" s="9"/>
      <c r="SW94" s="9"/>
      <c r="SX94" s="9"/>
      <c r="SY94" s="9"/>
      <c r="SZ94" s="9"/>
      <c r="TA94" s="9"/>
      <c r="TB94" s="9"/>
      <c r="TC94" s="9"/>
      <c r="TD94" s="9"/>
      <c r="TE94" s="9"/>
      <c r="TF94" s="9"/>
      <c r="TG94" s="9"/>
      <c r="TH94" s="9"/>
      <c r="TI94" s="9"/>
      <c r="TJ94" s="9"/>
      <c r="TK94" s="9"/>
      <c r="TL94" s="9"/>
      <c r="TM94" s="9"/>
      <c r="TN94" s="9"/>
      <c r="TO94" s="9"/>
      <c r="TP94" s="9"/>
      <c r="TQ94" s="9"/>
      <c r="TR94" s="9"/>
      <c r="TS94" s="9"/>
      <c r="TT94" s="9"/>
      <c r="TU94" s="9"/>
      <c r="TV94" s="9"/>
      <c r="TW94" s="9"/>
      <c r="TX94" s="9"/>
      <c r="TY94" s="9"/>
      <c r="TZ94" s="9"/>
      <c r="UA94" s="9"/>
      <c r="UB94" s="9"/>
      <c r="UC94" s="9"/>
      <c r="UD94" s="9"/>
      <c r="UE94" s="9"/>
      <c r="UF94" s="9"/>
      <c r="UG94" s="9"/>
      <c r="UH94" s="9"/>
      <c r="UI94" s="9"/>
      <c r="UJ94" s="9"/>
      <c r="UK94" s="9"/>
      <c r="UL94" s="9"/>
      <c r="UM94" s="9"/>
      <c r="UN94" s="9"/>
      <c r="UO94" s="9"/>
      <c r="UP94" s="9"/>
      <c r="UQ94" s="9"/>
      <c r="UR94" s="9"/>
      <c r="US94" s="9"/>
      <c r="UT94" s="9"/>
      <c r="UU94" s="9"/>
      <c r="UV94" s="9"/>
      <c r="UW94" s="9"/>
      <c r="UX94" s="9"/>
      <c r="UY94" s="9"/>
      <c r="UZ94" s="9"/>
      <c r="VA94" s="9"/>
      <c r="VB94" s="9"/>
      <c r="VC94" s="9"/>
      <c r="VD94" s="9"/>
      <c r="VE94" s="9"/>
      <c r="VF94" s="9"/>
      <c r="VG94" s="9"/>
      <c r="VH94" s="9"/>
      <c r="VI94" s="9"/>
      <c r="VJ94" s="9"/>
      <c r="VK94" s="9"/>
      <c r="VL94" s="9"/>
      <c r="VM94" s="9"/>
      <c r="VN94" s="9"/>
      <c r="VO94" s="9"/>
      <c r="VP94" s="9"/>
      <c r="VQ94" s="9"/>
      <c r="VR94" s="9"/>
      <c r="VS94" s="9"/>
      <c r="VT94" s="9"/>
      <c r="VU94" s="9"/>
      <c r="VV94" s="9"/>
      <c r="VW94" s="9"/>
      <c r="VX94" s="9"/>
      <c r="VY94" s="9"/>
      <c r="VZ94" s="9"/>
      <c r="WA94" s="9"/>
      <c r="WB94" s="9"/>
      <c r="WC94" s="9"/>
      <c r="WD94" s="9"/>
      <c r="WE94" s="9"/>
      <c r="WF94" s="9"/>
      <c r="WG94" s="9"/>
      <c r="WH94" s="9"/>
      <c r="WI94" s="9"/>
      <c r="WJ94" s="9"/>
      <c r="WK94" s="9"/>
      <c r="WL94" s="9"/>
      <c r="WM94" s="9"/>
      <c r="WN94" s="9"/>
      <c r="WO94" s="9"/>
      <c r="WP94" s="9"/>
      <c r="WQ94" s="9"/>
      <c r="WR94" s="9"/>
      <c r="WS94" s="9"/>
      <c r="WT94" s="9"/>
      <c r="WU94" s="9"/>
      <c r="WV94" s="9"/>
      <c r="WW94" s="9"/>
      <c r="WX94" s="9"/>
      <c r="WY94" s="9"/>
      <c r="WZ94" s="9"/>
      <c r="XA94" s="9"/>
      <c r="XB94" s="9"/>
      <c r="XC94" s="9"/>
      <c r="XD94" s="9"/>
      <c r="XE94" s="9"/>
      <c r="XF94" s="9"/>
      <c r="XG94" s="9"/>
      <c r="XH94" s="9"/>
      <c r="XI94" s="9"/>
      <c r="XJ94" s="9"/>
      <c r="XK94" s="9"/>
      <c r="XL94" s="9"/>
      <c r="XM94" s="9"/>
      <c r="XN94" s="9"/>
      <c r="XO94" s="9"/>
      <c r="XP94" s="9"/>
      <c r="XQ94" s="9"/>
      <c r="XR94" s="9"/>
      <c r="XS94" s="9"/>
      <c r="XT94" s="9"/>
      <c r="XU94" s="9"/>
      <c r="XV94" s="9"/>
      <c r="XW94" s="9"/>
      <c r="XX94" s="9"/>
      <c r="XY94" s="9"/>
      <c r="XZ94" s="9"/>
      <c r="YA94" s="9"/>
      <c r="YB94" s="9"/>
      <c r="YC94" s="9"/>
      <c r="YD94" s="9"/>
      <c r="YE94" s="9"/>
      <c r="YF94" s="9"/>
      <c r="YG94" s="9"/>
      <c r="YH94" s="9"/>
      <c r="YI94" s="9"/>
      <c r="YJ94" s="9"/>
      <c r="YK94" s="9"/>
      <c r="YL94" s="9"/>
      <c r="YM94" s="9"/>
      <c r="YN94" s="9"/>
      <c r="YO94" s="9"/>
      <c r="YP94" s="9"/>
      <c r="YQ94" s="9"/>
      <c r="YR94" s="9"/>
      <c r="YS94" s="9"/>
      <c r="YT94" s="9"/>
      <c r="YU94" s="9"/>
      <c r="YV94" s="9"/>
      <c r="YW94" s="9"/>
      <c r="YX94" s="9"/>
      <c r="YY94" s="9"/>
      <c r="YZ94" s="9"/>
      <c r="ZA94" s="9"/>
      <c r="ZB94" s="9"/>
      <c r="ZC94" s="9"/>
      <c r="ZD94" s="9"/>
      <c r="ZE94" s="9"/>
      <c r="ZF94" s="9"/>
      <c r="ZG94" s="9"/>
      <c r="ZH94" s="9"/>
      <c r="ZI94" s="9"/>
      <c r="ZJ94" s="9"/>
      <c r="ZK94" s="9"/>
      <c r="ZL94" s="9"/>
      <c r="ZM94" s="9"/>
      <c r="ZN94" s="9"/>
      <c r="ZO94" s="9"/>
      <c r="ZP94" s="9"/>
      <c r="ZQ94" s="9"/>
      <c r="ZR94" s="9"/>
      <c r="ZS94" s="9"/>
      <c r="ZT94" s="9"/>
      <c r="ZU94" s="9"/>
      <c r="ZV94" s="9"/>
      <c r="ZW94" s="9"/>
      <c r="ZX94" s="9"/>
      <c r="ZY94" s="9"/>
      <c r="ZZ94" s="9"/>
      <c r="AAA94" s="9"/>
      <c r="AAB94" s="9"/>
      <c r="AAC94" s="9"/>
      <c r="AAD94" s="9"/>
      <c r="AAE94" s="9"/>
      <c r="AAF94" s="9"/>
      <c r="AAG94" s="9"/>
      <c r="AAH94" s="9"/>
      <c r="AAI94" s="9"/>
      <c r="AAJ94" s="9"/>
      <c r="AAK94" s="9"/>
      <c r="AAL94" s="9"/>
      <c r="AAM94" s="9"/>
      <c r="AAN94" s="9"/>
      <c r="AAO94" s="9"/>
      <c r="AAP94" s="9"/>
      <c r="AAQ94" s="9"/>
      <c r="AAR94" s="9"/>
      <c r="AAS94" s="9"/>
      <c r="AAT94" s="9"/>
      <c r="AAU94" s="9"/>
      <c r="AAV94" s="9"/>
      <c r="AAW94" s="9"/>
      <c r="AAX94" s="9"/>
      <c r="AAY94" s="9"/>
      <c r="AAZ94" s="9"/>
      <c r="ABA94" s="9"/>
      <c r="ABB94" s="9"/>
      <c r="ABC94" s="9"/>
      <c r="ABD94" s="9"/>
      <c r="ABE94" s="9"/>
      <c r="ABF94" s="9"/>
      <c r="ABG94" s="9"/>
      <c r="ABH94" s="9"/>
      <c r="ABI94" s="9"/>
      <c r="ABJ94" s="9"/>
      <c r="ABK94" s="9"/>
      <c r="ABL94" s="9"/>
      <c r="ABM94" s="9"/>
      <c r="ABN94" s="9"/>
      <c r="ABO94" s="9"/>
      <c r="ABP94" s="9"/>
      <c r="ABQ94" s="9"/>
      <c r="ABR94" s="9"/>
      <c r="ABS94" s="9"/>
      <c r="ABT94" s="9"/>
      <c r="ABU94" s="9"/>
      <c r="ABV94" s="9"/>
      <c r="ABW94" s="9"/>
      <c r="ABX94" s="9"/>
      <c r="ABY94" s="9"/>
      <c r="ABZ94" s="9"/>
      <c r="ACA94" s="9"/>
      <c r="ACB94" s="9"/>
      <c r="ACC94" s="9"/>
      <c r="ACD94" s="9"/>
      <c r="ACE94" s="9"/>
      <c r="ACF94" s="9"/>
      <c r="ACG94" s="9"/>
      <c r="ACH94" s="9"/>
      <c r="ACI94" s="9"/>
      <c r="ACJ94" s="9"/>
      <c r="ACK94" s="9"/>
      <c r="ACL94" s="9"/>
      <c r="ACM94" s="9"/>
      <c r="ACN94" s="9"/>
      <c r="ACO94" s="9"/>
      <c r="ACP94" s="9"/>
      <c r="ACQ94" s="9"/>
      <c r="ACR94" s="9"/>
      <c r="ACS94" s="9"/>
      <c r="ACT94" s="9"/>
      <c r="ACU94" s="9"/>
      <c r="ACV94" s="9"/>
      <c r="ACW94" s="9"/>
      <c r="ACX94" s="9"/>
      <c r="ACY94" s="9"/>
      <c r="ACZ94" s="9"/>
      <c r="ADA94" s="9"/>
      <c r="ADB94" s="9"/>
      <c r="ADC94" s="9"/>
      <c r="ADD94" s="9"/>
      <c r="ADE94" s="9"/>
      <c r="ADF94" s="9"/>
      <c r="ADG94" s="9"/>
      <c r="ADH94" s="9"/>
      <c r="ADI94" s="9"/>
      <c r="ADJ94" s="9"/>
      <c r="ADK94" s="9"/>
      <c r="ADL94" s="9"/>
      <c r="ADM94" s="9"/>
      <c r="ADN94" s="9"/>
      <c r="ADO94" s="9"/>
      <c r="ADP94" s="9"/>
      <c r="ADQ94" s="9"/>
      <c r="ADR94" s="9"/>
      <c r="ADS94" s="9"/>
      <c r="ADT94" s="9"/>
      <c r="ADU94" s="9"/>
      <c r="ADV94" s="9"/>
      <c r="ADW94" s="9"/>
      <c r="ADX94" s="9"/>
      <c r="ADY94" s="9"/>
      <c r="ADZ94" s="9"/>
      <c r="AEA94" s="9"/>
      <c r="AEB94" s="9"/>
      <c r="AEC94" s="9"/>
      <c r="AED94" s="9"/>
      <c r="AEE94" s="9"/>
      <c r="AEF94" s="9"/>
      <c r="AEG94" s="9"/>
      <c r="AEH94" s="9"/>
      <c r="AEI94" s="9"/>
      <c r="AEJ94" s="9"/>
      <c r="AEK94" s="9"/>
      <c r="AEL94" s="9"/>
      <c r="AEM94" s="9"/>
      <c r="AEN94" s="9"/>
      <c r="AEO94" s="9"/>
      <c r="AEP94" s="9"/>
      <c r="AEQ94" s="9"/>
      <c r="AER94" s="9"/>
      <c r="AES94" s="9"/>
      <c r="AET94" s="9"/>
      <c r="AEU94" s="9"/>
      <c r="AEV94" s="9"/>
      <c r="AEW94" s="9"/>
      <c r="AEX94" s="9"/>
      <c r="AEY94" s="9"/>
      <c r="AEZ94" s="9"/>
      <c r="AFA94" s="9"/>
      <c r="AFB94" s="9"/>
      <c r="AFC94" s="9"/>
      <c r="AFD94" s="9"/>
      <c r="AFE94" s="9"/>
      <c r="AFF94" s="9"/>
      <c r="AFG94" s="9"/>
      <c r="AFH94" s="9"/>
      <c r="AFI94" s="9"/>
      <c r="AFJ94" s="9"/>
      <c r="AFK94" s="9"/>
      <c r="AFL94" s="9"/>
      <c r="AFM94" s="9"/>
      <c r="AFN94" s="9"/>
      <c r="AFO94" s="9"/>
      <c r="AFP94" s="9"/>
      <c r="AFQ94" s="9"/>
      <c r="AFR94" s="9"/>
      <c r="AFS94" s="9"/>
      <c r="AFT94" s="9"/>
      <c r="AFU94" s="9"/>
      <c r="AFV94" s="9"/>
      <c r="AFW94" s="9"/>
      <c r="AFX94" s="9"/>
      <c r="AFY94" s="9"/>
      <c r="AFZ94" s="9"/>
      <c r="AGA94" s="9"/>
      <c r="AGB94" s="9"/>
      <c r="AGC94" s="9"/>
      <c r="AGD94" s="9"/>
      <c r="AGE94" s="9"/>
      <c r="AGF94" s="9"/>
      <c r="AGG94" s="9"/>
      <c r="AGH94" s="9"/>
      <c r="AGI94" s="9"/>
      <c r="AGJ94" s="9"/>
      <c r="AGK94" s="9"/>
      <c r="AGL94" s="9"/>
      <c r="AGM94" s="9"/>
      <c r="AGN94" s="9"/>
      <c r="AGO94" s="9"/>
      <c r="AGP94" s="9"/>
      <c r="AGQ94" s="9"/>
      <c r="AGR94" s="9"/>
      <c r="AGS94" s="9"/>
      <c r="AGT94" s="9"/>
      <c r="AGU94" s="9"/>
      <c r="AGV94" s="9"/>
      <c r="AGW94" s="9"/>
      <c r="AGX94" s="9"/>
      <c r="AGY94" s="9"/>
      <c r="AGZ94" s="9"/>
      <c r="AHA94" s="9"/>
      <c r="AHB94" s="9"/>
      <c r="AHC94" s="9"/>
      <c r="AHD94" s="9"/>
      <c r="AHE94" s="9"/>
      <c r="AHF94" s="9"/>
      <c r="AHG94" s="9"/>
      <c r="AHH94" s="9"/>
      <c r="AHI94" s="9"/>
      <c r="AHJ94" s="9"/>
      <c r="AHK94" s="9"/>
      <c r="AHL94" s="9"/>
      <c r="AHM94" s="9"/>
      <c r="AHN94" s="9"/>
      <c r="AHO94" s="9"/>
      <c r="AHP94" s="9"/>
      <c r="AHQ94" s="9"/>
      <c r="AHR94" s="9"/>
      <c r="AHS94" s="9"/>
      <c r="AHT94" s="9"/>
      <c r="AHU94" s="9"/>
      <c r="AHV94" s="9"/>
      <c r="AHW94" s="9"/>
      <c r="AHX94" s="9"/>
      <c r="AHY94" s="9"/>
      <c r="AHZ94" s="9"/>
      <c r="AIA94" s="9"/>
      <c r="AIB94" s="9"/>
      <c r="AIC94" s="9"/>
      <c r="AID94" s="9"/>
      <c r="AIE94" s="9"/>
      <c r="AIF94" s="9"/>
      <c r="AIG94" s="9"/>
      <c r="AIH94" s="9"/>
      <c r="AII94" s="9"/>
      <c r="AIJ94" s="9"/>
      <c r="AIK94" s="9"/>
      <c r="AIL94" s="9"/>
      <c r="AIM94" s="9"/>
      <c r="AIN94" s="9"/>
      <c r="AIO94" s="9"/>
      <c r="AIP94" s="9"/>
      <c r="AIQ94" s="9"/>
      <c r="AIR94" s="9"/>
      <c r="AIS94" s="9"/>
      <c r="AIT94" s="9"/>
      <c r="AIU94" s="9"/>
      <c r="AIV94" s="9"/>
      <c r="AIW94" s="9"/>
      <c r="AIX94" s="9"/>
      <c r="AIY94" s="9"/>
      <c r="AIZ94" s="9"/>
      <c r="AJA94" s="9"/>
      <c r="AJB94" s="9"/>
      <c r="AJC94" s="9"/>
      <c r="AJD94" s="9"/>
      <c r="AJE94" s="9"/>
      <c r="AJF94" s="9"/>
      <c r="AJG94" s="9"/>
      <c r="AJH94" s="9"/>
      <c r="AJI94" s="9"/>
      <c r="AJJ94" s="9"/>
      <c r="AJK94" s="9"/>
      <c r="AJL94" s="9"/>
      <c r="AJM94" s="9"/>
      <c r="AJN94" s="9"/>
      <c r="AJO94" s="9"/>
      <c r="AJP94" s="9"/>
      <c r="AJQ94" s="9"/>
      <c r="AJR94" s="9"/>
      <c r="AJS94" s="9"/>
      <c r="AJT94" s="9"/>
      <c r="AJU94" s="9"/>
      <c r="AJV94" s="9"/>
      <c r="AJW94" s="9"/>
      <c r="AJX94" s="9"/>
      <c r="AJY94" s="9"/>
      <c r="AJZ94" s="9"/>
      <c r="AKA94" s="9"/>
      <c r="AKB94" s="9"/>
      <c r="AKC94" s="9"/>
      <c r="AKD94" s="9"/>
      <c r="AKE94" s="9"/>
      <c r="AKF94" s="9"/>
      <c r="AKG94" s="9"/>
      <c r="AKH94" s="9"/>
      <c r="AKI94" s="9"/>
      <c r="AKJ94" s="9"/>
      <c r="AKK94" s="9"/>
      <c r="AKL94" s="9"/>
      <c r="AKM94" s="9"/>
      <c r="AKN94" s="9"/>
      <c r="AKO94" s="9"/>
      <c r="AKP94" s="9"/>
      <c r="AKQ94" s="9"/>
      <c r="AKR94" s="9"/>
      <c r="AKS94" s="9"/>
      <c r="AKT94" s="9"/>
      <c r="AKU94" s="9"/>
      <c r="AKV94" s="9"/>
      <c r="AKW94" s="9"/>
      <c r="AKX94" s="9"/>
      <c r="AKY94" s="9"/>
      <c r="AKZ94" s="9"/>
      <c r="ALA94" s="9"/>
      <c r="ALB94" s="9"/>
      <c r="ALC94" s="9"/>
      <c r="ALD94" s="9"/>
      <c r="ALE94" s="9"/>
      <c r="ALF94" s="9"/>
      <c r="ALG94" s="9"/>
      <c r="ALH94" s="9"/>
      <c r="ALI94" s="9"/>
      <c r="ALJ94" s="9"/>
      <c r="ALK94" s="9"/>
      <c r="ALL94" s="9"/>
      <c r="ALM94" s="9"/>
      <c r="ALN94" s="9"/>
      <c r="ALO94" s="9"/>
      <c r="ALP94" s="9"/>
      <c r="ALQ94" s="9"/>
      <c r="ALR94" s="9"/>
      <c r="ALS94" s="9"/>
      <c r="ALT94" s="9"/>
      <c r="ALU94" s="9"/>
    </row>
    <row r="95" spans="1:1009" ht="5.0999999999999996" customHeight="1" x14ac:dyDescent="0.3">
      <c r="F95" s="7"/>
      <c r="G95" s="12"/>
      <c r="H95" s="12"/>
      <c r="U95" s="7"/>
      <c r="V95" s="12"/>
      <c r="W95" s="12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4"/>
      <c r="KJ95" s="4"/>
      <c r="KK95" s="4"/>
      <c r="KL95" s="4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4"/>
      <c r="LM95" s="4"/>
      <c r="LN95" s="4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4"/>
      <c r="MH95" s="4"/>
      <c r="MI95" s="4"/>
      <c r="MJ95" s="4"/>
      <c r="MK95" s="4"/>
      <c r="ML95" s="4"/>
      <c r="MM95" s="4"/>
      <c r="MN95" s="4"/>
      <c r="MO95" s="4"/>
      <c r="MP95" s="4"/>
      <c r="MQ95" s="4"/>
      <c r="MR95" s="4"/>
      <c r="MS95" s="4"/>
      <c r="MT95" s="4"/>
      <c r="MU95" s="4"/>
      <c r="MV95" s="4"/>
      <c r="MW95" s="4"/>
      <c r="MX95" s="4"/>
      <c r="MY95" s="4"/>
      <c r="MZ95" s="4"/>
      <c r="NA95" s="4"/>
      <c r="NB95" s="4"/>
      <c r="NC95" s="4"/>
      <c r="ND95" s="4"/>
      <c r="NE95" s="4"/>
      <c r="NF95" s="4"/>
      <c r="NG95" s="4"/>
      <c r="NH95" s="4"/>
      <c r="NI95" s="4"/>
      <c r="NJ95" s="4"/>
      <c r="NK95" s="4"/>
      <c r="NL95" s="4"/>
      <c r="NM95" s="4"/>
      <c r="NN95" s="4"/>
      <c r="NO95" s="4"/>
      <c r="NP95" s="4"/>
      <c r="NQ95" s="4"/>
      <c r="NR95" s="4"/>
      <c r="NS95" s="4"/>
      <c r="NT95" s="4"/>
      <c r="NU95" s="4"/>
      <c r="NV95" s="4"/>
      <c r="NW95" s="4"/>
      <c r="NX95" s="4"/>
      <c r="NY95" s="4"/>
      <c r="NZ95" s="4"/>
      <c r="OA95" s="4"/>
      <c r="OB95" s="4"/>
      <c r="OC95" s="4"/>
      <c r="OD95" s="4"/>
      <c r="OE95" s="4"/>
      <c r="OF95" s="4"/>
      <c r="OG95" s="4"/>
      <c r="OH95" s="4"/>
      <c r="OI95" s="4"/>
      <c r="OJ95" s="4"/>
      <c r="OK95" s="4"/>
      <c r="OL95" s="4"/>
      <c r="OM95" s="4"/>
      <c r="ON95" s="4"/>
      <c r="OO95" s="4"/>
      <c r="OP95" s="4"/>
      <c r="OQ95" s="4"/>
      <c r="OR95" s="4"/>
      <c r="OS95" s="4"/>
      <c r="OT95" s="4"/>
      <c r="OU95" s="4"/>
      <c r="OV95" s="4"/>
      <c r="OW95" s="4"/>
      <c r="OX95" s="4"/>
      <c r="OY95" s="4"/>
      <c r="OZ95" s="4"/>
      <c r="PA95" s="4"/>
      <c r="PB95" s="4"/>
      <c r="PC95" s="4"/>
      <c r="PD95" s="4"/>
      <c r="PE95" s="4"/>
      <c r="PF95" s="4"/>
      <c r="PG95" s="4"/>
      <c r="PH95" s="4"/>
      <c r="PI95" s="4"/>
      <c r="PJ95" s="4"/>
      <c r="PK95" s="4"/>
      <c r="PL95" s="4"/>
      <c r="PM95" s="4"/>
      <c r="PN95" s="4"/>
      <c r="PO95" s="4"/>
      <c r="PP95" s="4"/>
      <c r="PQ95" s="4"/>
      <c r="PR95" s="4"/>
      <c r="PS95" s="4"/>
      <c r="PT95" s="4"/>
      <c r="PU95" s="4"/>
      <c r="PV95" s="4"/>
      <c r="PW95" s="4"/>
      <c r="PX95" s="4"/>
      <c r="PY95" s="4"/>
      <c r="PZ95" s="4"/>
      <c r="QA95" s="4"/>
      <c r="QB95" s="4"/>
      <c r="QC95" s="4"/>
      <c r="QD95" s="4"/>
      <c r="QE95" s="4"/>
      <c r="QF95" s="4"/>
      <c r="QG95" s="4"/>
      <c r="QH95" s="4"/>
      <c r="QI95" s="4"/>
      <c r="QJ95" s="4"/>
      <c r="QK95" s="4"/>
      <c r="QL95" s="4"/>
      <c r="QM95" s="4"/>
      <c r="QN95" s="4"/>
      <c r="QO95" s="4"/>
      <c r="QP95" s="4"/>
      <c r="QQ95" s="4"/>
      <c r="QR95" s="4"/>
      <c r="QS95" s="4"/>
      <c r="QT95" s="4"/>
      <c r="QU95" s="4"/>
      <c r="QV95" s="4"/>
      <c r="QW95" s="4"/>
      <c r="QX95" s="4"/>
      <c r="QY95" s="4"/>
      <c r="QZ95" s="4"/>
      <c r="RA95" s="4"/>
      <c r="RB95" s="4"/>
      <c r="RC95" s="4"/>
      <c r="RD95" s="4"/>
      <c r="RE95" s="4"/>
      <c r="RF95" s="4"/>
      <c r="RG95" s="4"/>
      <c r="RH95" s="4"/>
      <c r="RI95" s="4"/>
      <c r="RJ95" s="4"/>
      <c r="RK95" s="4"/>
      <c r="RL95" s="4"/>
      <c r="RM95" s="4"/>
      <c r="RN95" s="4"/>
      <c r="RO95" s="4"/>
      <c r="RP95" s="4"/>
      <c r="RQ95" s="4"/>
      <c r="RR95" s="4"/>
      <c r="RS95" s="4"/>
      <c r="RT95" s="4"/>
      <c r="RU95" s="4"/>
      <c r="RV95" s="4"/>
      <c r="RW95" s="4"/>
      <c r="RX95" s="4"/>
      <c r="RY95" s="4"/>
      <c r="RZ95" s="4"/>
      <c r="SA95" s="4"/>
      <c r="SB95" s="4"/>
      <c r="SC95" s="4"/>
      <c r="SD95" s="4"/>
      <c r="SE95" s="4"/>
      <c r="SF95" s="4"/>
      <c r="SG95" s="4"/>
      <c r="SH95" s="4"/>
      <c r="SI95" s="4"/>
      <c r="SJ95" s="4"/>
      <c r="SK95" s="4"/>
      <c r="SL95" s="4"/>
      <c r="SM95" s="4"/>
      <c r="SN95" s="4"/>
      <c r="SO95" s="4"/>
      <c r="SP95" s="4"/>
      <c r="SQ95" s="4"/>
      <c r="SR95" s="4"/>
      <c r="SS95" s="4"/>
      <c r="ST95" s="4"/>
      <c r="SU95" s="4"/>
      <c r="SV95" s="4"/>
      <c r="SW95" s="4"/>
      <c r="SX95" s="4"/>
      <c r="SY95" s="4"/>
      <c r="SZ95" s="4"/>
      <c r="TA95" s="4"/>
      <c r="TB95" s="4"/>
      <c r="TC95" s="4"/>
      <c r="TD95" s="4"/>
      <c r="TE95" s="4"/>
      <c r="TF95" s="4"/>
      <c r="TG95" s="4"/>
      <c r="TH95" s="4"/>
      <c r="TI95" s="4"/>
      <c r="TJ95" s="4"/>
      <c r="TK95" s="4"/>
      <c r="TL95" s="4"/>
      <c r="TM95" s="4"/>
      <c r="TN95" s="4"/>
      <c r="TO95" s="4"/>
      <c r="TP95" s="4"/>
      <c r="TQ95" s="4"/>
      <c r="TR95" s="4"/>
      <c r="TS95" s="4"/>
      <c r="TT95" s="4"/>
      <c r="TU95" s="4"/>
      <c r="TV95" s="4"/>
      <c r="TW95" s="4"/>
      <c r="TX95" s="4"/>
      <c r="TY95" s="4"/>
      <c r="TZ95" s="4"/>
      <c r="UA95" s="4"/>
      <c r="UB95" s="4"/>
      <c r="UC95" s="4"/>
      <c r="UD95" s="4"/>
      <c r="UE95" s="4"/>
      <c r="UF95" s="4"/>
      <c r="UG95" s="4"/>
      <c r="UH95" s="4"/>
      <c r="UI95" s="4"/>
      <c r="UJ95" s="4"/>
      <c r="UK95" s="4"/>
      <c r="UL95" s="4"/>
      <c r="UM95" s="4"/>
      <c r="UN95" s="4"/>
      <c r="UO95" s="4"/>
      <c r="UP95" s="4"/>
      <c r="UQ95" s="4"/>
      <c r="UR95" s="4"/>
      <c r="US95" s="4"/>
      <c r="UT95" s="4"/>
      <c r="UU95" s="4"/>
      <c r="UV95" s="4"/>
      <c r="UW95" s="4"/>
      <c r="UX95" s="4"/>
      <c r="UY95" s="4"/>
      <c r="UZ95" s="4"/>
      <c r="VA95" s="4"/>
      <c r="VB95" s="4"/>
      <c r="VC95" s="4"/>
      <c r="VD95" s="4"/>
      <c r="VE95" s="4"/>
      <c r="VF95" s="4"/>
      <c r="VG95" s="4"/>
      <c r="VH95" s="4"/>
      <c r="VI95" s="4"/>
      <c r="VJ95" s="4"/>
      <c r="VK95" s="4"/>
      <c r="VL95" s="4"/>
      <c r="VM95" s="4"/>
      <c r="VN95" s="4"/>
      <c r="VO95" s="4"/>
      <c r="VP95" s="4"/>
      <c r="VQ95" s="4"/>
      <c r="VR95" s="4"/>
      <c r="VS95" s="4"/>
      <c r="VT95" s="4"/>
      <c r="VU95" s="4"/>
      <c r="VV95" s="4"/>
      <c r="VW95" s="4"/>
      <c r="VX95" s="4"/>
      <c r="VY95" s="4"/>
      <c r="VZ95" s="4"/>
      <c r="WA95" s="4"/>
      <c r="WB95" s="4"/>
      <c r="WC95" s="4"/>
      <c r="WD95" s="4"/>
      <c r="WE95" s="4"/>
      <c r="WF95" s="4"/>
      <c r="WG95" s="4"/>
      <c r="WH95" s="4"/>
      <c r="WI95" s="4"/>
      <c r="WJ95" s="4"/>
      <c r="WK95" s="4"/>
      <c r="WL95" s="4"/>
      <c r="WM95" s="4"/>
      <c r="WN95" s="4"/>
      <c r="WO95" s="4"/>
      <c r="WP95" s="4"/>
      <c r="WQ95" s="4"/>
      <c r="WR95" s="4"/>
      <c r="WS95" s="4"/>
      <c r="WT95" s="4"/>
      <c r="WU95" s="4"/>
      <c r="WV95" s="4"/>
      <c r="WW95" s="4"/>
      <c r="WX95" s="4"/>
      <c r="WY95" s="4"/>
      <c r="WZ95" s="4"/>
      <c r="XA95" s="4"/>
      <c r="XB95" s="4"/>
      <c r="XC95" s="4"/>
      <c r="XD95" s="4"/>
      <c r="XE95" s="4"/>
      <c r="XF95" s="4"/>
      <c r="XG95" s="4"/>
      <c r="XH95" s="4"/>
      <c r="XI95" s="4"/>
      <c r="XJ95" s="4"/>
      <c r="XK95" s="4"/>
      <c r="XL95" s="4"/>
      <c r="XM95" s="4"/>
      <c r="XN95" s="4"/>
      <c r="XO95" s="4"/>
      <c r="XP95" s="4"/>
      <c r="XQ95" s="4"/>
      <c r="XR95" s="4"/>
      <c r="XS95" s="4"/>
      <c r="XT95" s="4"/>
      <c r="XU95" s="4"/>
      <c r="XV95" s="4"/>
      <c r="XW95" s="4"/>
      <c r="XX95" s="4"/>
      <c r="XY95" s="4"/>
      <c r="XZ95" s="4"/>
      <c r="YA95" s="4"/>
      <c r="YB95" s="4"/>
      <c r="YC95" s="4"/>
      <c r="YD95" s="4"/>
      <c r="YE95" s="4"/>
      <c r="YF95" s="4"/>
      <c r="YG95" s="4"/>
      <c r="YH95" s="4"/>
      <c r="YI95" s="4"/>
      <c r="YJ95" s="4"/>
      <c r="YK95" s="4"/>
      <c r="YL95" s="4"/>
      <c r="YM95" s="4"/>
      <c r="YN95" s="4"/>
      <c r="YO95" s="4"/>
      <c r="YP95" s="4"/>
      <c r="YQ95" s="4"/>
      <c r="YR95" s="4"/>
      <c r="YS95" s="4"/>
      <c r="YT95" s="4"/>
      <c r="YU95" s="4"/>
      <c r="YV95" s="4"/>
      <c r="YW95" s="4"/>
      <c r="YX95" s="4"/>
      <c r="YY95" s="4"/>
      <c r="YZ95" s="4"/>
      <c r="ZA95" s="4"/>
      <c r="ZB95" s="4"/>
      <c r="ZC95" s="4"/>
      <c r="ZD95" s="4"/>
      <c r="ZE95" s="4"/>
      <c r="ZF95" s="4"/>
      <c r="ZG95" s="4"/>
      <c r="ZH95" s="4"/>
      <c r="ZI95" s="4"/>
      <c r="ZJ95" s="4"/>
      <c r="ZK95" s="4"/>
      <c r="ZL95" s="4"/>
      <c r="ZM95" s="4"/>
      <c r="ZN95" s="4"/>
      <c r="ZO95" s="4"/>
      <c r="ZP95" s="4"/>
      <c r="ZQ95" s="4"/>
      <c r="ZR95" s="4"/>
      <c r="ZS95" s="4"/>
      <c r="ZT95" s="4"/>
      <c r="ZU95" s="4"/>
      <c r="ZV95" s="4"/>
      <c r="ZW95" s="4"/>
      <c r="ZX95" s="4"/>
      <c r="ZY95" s="4"/>
      <c r="ZZ95" s="4"/>
      <c r="AAA95" s="4"/>
      <c r="AAB95" s="4"/>
      <c r="AAC95" s="4"/>
      <c r="AAD95" s="4"/>
      <c r="AAE95" s="4"/>
      <c r="AAF95" s="4"/>
      <c r="AAG95" s="4"/>
      <c r="AAH95" s="4"/>
      <c r="AAI95" s="4"/>
      <c r="AAJ95" s="4"/>
      <c r="AAK95" s="4"/>
      <c r="AAL95" s="4"/>
      <c r="AAM95" s="4"/>
      <c r="AAN95" s="4"/>
      <c r="AAO95" s="4"/>
      <c r="AAP95" s="4"/>
      <c r="AAQ95" s="4"/>
      <c r="AAR95" s="4"/>
      <c r="AAS95" s="4"/>
      <c r="AAT95" s="4"/>
      <c r="AAU95" s="4"/>
      <c r="AAV95" s="4"/>
      <c r="AAW95" s="4"/>
      <c r="AAX95" s="4"/>
      <c r="AAY95" s="4"/>
      <c r="AAZ95" s="4"/>
      <c r="ABA95" s="4"/>
      <c r="ABB95" s="4"/>
      <c r="ABC95" s="4"/>
      <c r="ABD95" s="4"/>
      <c r="ABE95" s="4"/>
      <c r="ABF95" s="4"/>
      <c r="ABG95" s="4"/>
      <c r="ABH95" s="4"/>
      <c r="ABI95" s="4"/>
      <c r="ABJ95" s="4"/>
      <c r="ABK95" s="4"/>
      <c r="ABL95" s="4"/>
      <c r="ABM95" s="4"/>
      <c r="ABN95" s="4"/>
      <c r="ABO95" s="4"/>
      <c r="ABP95" s="4"/>
      <c r="ABQ95" s="4"/>
      <c r="ABR95" s="4"/>
      <c r="ABS95" s="4"/>
      <c r="ABT95" s="4"/>
      <c r="ABU95" s="4"/>
      <c r="ABV95" s="4"/>
      <c r="ABW95" s="4"/>
      <c r="ABX95" s="4"/>
      <c r="ABY95" s="4"/>
      <c r="ABZ95" s="4"/>
      <c r="ACA95" s="4"/>
      <c r="ACB95" s="4"/>
      <c r="ACC95" s="4"/>
      <c r="ACD95" s="4"/>
      <c r="ACE95" s="4"/>
      <c r="ACF95" s="4"/>
      <c r="ACG95" s="4"/>
      <c r="ACH95" s="4"/>
      <c r="ACI95" s="4"/>
      <c r="ACJ95" s="4"/>
      <c r="ACK95" s="4"/>
      <c r="ACL95" s="4"/>
      <c r="ACM95" s="4"/>
      <c r="ACN95" s="4"/>
      <c r="ACO95" s="4"/>
      <c r="ACP95" s="4"/>
      <c r="ACQ95" s="4"/>
      <c r="ACR95" s="4"/>
      <c r="ACS95" s="4"/>
      <c r="ACT95" s="4"/>
      <c r="ACU95" s="4"/>
      <c r="ACV95" s="4"/>
      <c r="ACW95" s="4"/>
      <c r="ACX95" s="4"/>
      <c r="ACY95" s="4"/>
      <c r="ACZ95" s="4"/>
      <c r="ADA95" s="4"/>
      <c r="ADB95" s="4"/>
      <c r="ADC95" s="4"/>
      <c r="ADD95" s="4"/>
      <c r="ADE95" s="4"/>
      <c r="ADF95" s="4"/>
      <c r="ADG95" s="4"/>
      <c r="ADH95" s="4"/>
      <c r="ADI95" s="4"/>
      <c r="ADJ95" s="4"/>
      <c r="ADK95" s="4"/>
      <c r="ADL95" s="4"/>
      <c r="ADM95" s="4"/>
      <c r="ADN95" s="4"/>
      <c r="ADO95" s="4"/>
      <c r="ADP95" s="4"/>
      <c r="ADQ95" s="4"/>
      <c r="ADR95" s="4"/>
      <c r="ADS95" s="4"/>
      <c r="ADT95" s="4"/>
      <c r="ADU95" s="4"/>
      <c r="ADV95" s="4"/>
      <c r="ADW95" s="4"/>
      <c r="ADX95" s="4"/>
      <c r="ADY95" s="4"/>
      <c r="ADZ95" s="4"/>
      <c r="AEA95" s="4"/>
      <c r="AEB95" s="4"/>
      <c r="AEC95" s="4"/>
      <c r="AED95" s="4"/>
      <c r="AEE95" s="4"/>
      <c r="AEF95" s="4"/>
      <c r="AEG95" s="4"/>
      <c r="AEH95" s="4"/>
      <c r="AEI95" s="4"/>
      <c r="AEJ95" s="4"/>
      <c r="AEK95" s="4"/>
      <c r="AEL95" s="4"/>
      <c r="AEM95" s="4"/>
      <c r="AEN95" s="4"/>
      <c r="AEO95" s="4"/>
      <c r="AEP95" s="4"/>
      <c r="AEQ95" s="4"/>
      <c r="AER95" s="4"/>
      <c r="AES95" s="4"/>
      <c r="AET95" s="4"/>
      <c r="AEU95" s="4"/>
      <c r="AEV95" s="4"/>
      <c r="AEW95" s="4"/>
      <c r="AEX95" s="4"/>
      <c r="AEY95" s="4"/>
      <c r="AEZ95" s="4"/>
      <c r="AFA95" s="4"/>
      <c r="AFB95" s="4"/>
      <c r="AFC95" s="4"/>
      <c r="AFD95" s="4"/>
      <c r="AFE95" s="4"/>
      <c r="AFF95" s="4"/>
      <c r="AFG95" s="4"/>
      <c r="AFH95" s="4"/>
      <c r="AFI95" s="4"/>
      <c r="AFJ95" s="4"/>
      <c r="AFK95" s="4"/>
      <c r="AFL95" s="4"/>
      <c r="AFM95" s="4"/>
      <c r="AFN95" s="4"/>
      <c r="AFO95" s="4"/>
      <c r="AFP95" s="4"/>
      <c r="AFQ95" s="4"/>
      <c r="AFR95" s="4"/>
      <c r="AFS95" s="4"/>
      <c r="AFT95" s="4"/>
      <c r="AFU95" s="4"/>
      <c r="AFV95" s="4"/>
      <c r="AFW95" s="4"/>
      <c r="AFX95" s="4"/>
      <c r="AFY95" s="4"/>
      <c r="AFZ95" s="4"/>
      <c r="AGA95" s="4"/>
      <c r="AGB95" s="4"/>
      <c r="AGC95" s="4"/>
      <c r="AGD95" s="4"/>
      <c r="AGE95" s="4"/>
      <c r="AGF95" s="4"/>
      <c r="AGG95" s="4"/>
      <c r="AGH95" s="4"/>
      <c r="AGI95" s="4"/>
      <c r="AGJ95" s="4"/>
      <c r="AGK95" s="4"/>
      <c r="AGL95" s="4"/>
      <c r="AGM95" s="4"/>
      <c r="AGN95" s="4"/>
      <c r="AGO95" s="4"/>
      <c r="AGP95" s="4"/>
      <c r="AGQ95" s="4"/>
      <c r="AGR95" s="4"/>
      <c r="AGS95" s="4"/>
      <c r="AGT95" s="4"/>
      <c r="AGU95" s="4"/>
      <c r="AGV95" s="4"/>
      <c r="AGW95" s="4"/>
      <c r="AGX95" s="4"/>
      <c r="AGY95" s="4"/>
      <c r="AGZ95" s="4"/>
      <c r="AHA95" s="4"/>
      <c r="AHB95" s="4"/>
      <c r="AHC95" s="4"/>
      <c r="AHD95" s="4"/>
      <c r="AHE95" s="4"/>
      <c r="AHF95" s="4"/>
      <c r="AHG95" s="4"/>
      <c r="AHH95" s="4"/>
      <c r="AHI95" s="4"/>
      <c r="AHJ95" s="4"/>
      <c r="AHK95" s="4"/>
      <c r="AHL95" s="4"/>
      <c r="AHM95" s="4"/>
      <c r="AHN95" s="4"/>
      <c r="AHO95" s="4"/>
      <c r="AHP95" s="4"/>
      <c r="AHQ95" s="4"/>
      <c r="AHR95" s="4"/>
      <c r="AHS95" s="4"/>
      <c r="AHT95" s="4"/>
      <c r="AHU95" s="4"/>
      <c r="AHV95" s="4"/>
      <c r="AHW95" s="4"/>
      <c r="AHX95" s="4"/>
      <c r="AHY95" s="4"/>
      <c r="AHZ95" s="4"/>
      <c r="AIA95" s="4"/>
      <c r="AIB95" s="4"/>
      <c r="AIC95" s="4"/>
      <c r="AID95" s="4"/>
      <c r="AIE95" s="4"/>
      <c r="AIF95" s="4"/>
      <c r="AIG95" s="4"/>
      <c r="AIH95" s="4"/>
      <c r="AII95" s="4"/>
      <c r="AIJ95" s="4"/>
      <c r="AIK95" s="4"/>
      <c r="AIL95" s="4"/>
      <c r="AIM95" s="4"/>
      <c r="AIN95" s="4"/>
      <c r="AIO95" s="4"/>
      <c r="AIP95" s="4"/>
      <c r="AIQ95" s="4"/>
      <c r="AIR95" s="4"/>
      <c r="AIS95" s="4"/>
      <c r="AIT95" s="4"/>
      <c r="AIU95" s="4"/>
      <c r="AIV95" s="4"/>
      <c r="AIW95" s="4"/>
      <c r="AIX95" s="4"/>
      <c r="AIY95" s="4"/>
      <c r="AIZ95" s="4"/>
      <c r="AJA95" s="4"/>
      <c r="AJB95" s="4"/>
      <c r="AJC95" s="4"/>
      <c r="AJD95" s="4"/>
      <c r="AJE95" s="4"/>
      <c r="AJF95" s="4"/>
      <c r="AJG95" s="4"/>
      <c r="AJH95" s="4"/>
      <c r="AJI95" s="4"/>
      <c r="AJJ95" s="4"/>
      <c r="AJK95" s="4"/>
      <c r="AJL95" s="4"/>
      <c r="AJM95" s="4"/>
      <c r="AJN95" s="4"/>
      <c r="AJO95" s="4"/>
      <c r="AJP95" s="4"/>
      <c r="AJQ95" s="4"/>
      <c r="AJR95" s="4"/>
      <c r="AJS95" s="4"/>
      <c r="AJT95" s="4"/>
      <c r="AJU95" s="4"/>
      <c r="AJV95" s="4"/>
      <c r="AJW95" s="4"/>
      <c r="AJX95" s="4"/>
      <c r="AJY95" s="4"/>
      <c r="AJZ95" s="4"/>
      <c r="AKA95" s="4"/>
      <c r="AKB95" s="4"/>
      <c r="AKC95" s="4"/>
      <c r="AKD95" s="4"/>
      <c r="AKE95" s="4"/>
      <c r="AKF95" s="4"/>
      <c r="AKG95" s="4"/>
      <c r="AKH95" s="4"/>
      <c r="AKI95" s="4"/>
      <c r="AKJ95" s="4"/>
      <c r="AKK95" s="4"/>
      <c r="AKL95" s="4"/>
      <c r="AKM95" s="4"/>
      <c r="AKN95" s="4"/>
      <c r="AKO95" s="4"/>
      <c r="AKP95" s="4"/>
      <c r="AKQ95" s="4"/>
      <c r="AKR95" s="4"/>
      <c r="AKS95" s="4"/>
      <c r="AKT95" s="4"/>
      <c r="AKU95" s="4"/>
      <c r="AKV95" s="4"/>
      <c r="AKW95" s="4"/>
      <c r="AKX95" s="4"/>
      <c r="AKY95" s="4"/>
      <c r="AKZ95" s="4"/>
      <c r="ALA95" s="4"/>
      <c r="ALB95" s="4"/>
      <c r="ALC95" s="4"/>
      <c r="ALD95" s="4"/>
      <c r="ALE95" s="4"/>
      <c r="ALF95" s="4"/>
      <c r="ALG95" s="4"/>
      <c r="ALH95" s="4"/>
      <c r="ALI95" s="4"/>
      <c r="ALJ95" s="4"/>
      <c r="ALK95" s="4"/>
      <c r="ALL95" s="4"/>
      <c r="ALM95" s="4"/>
      <c r="ALN95" s="4"/>
      <c r="ALO95" s="4"/>
      <c r="ALP95" s="4"/>
      <c r="ALQ95" s="4"/>
      <c r="ALR95" s="4"/>
      <c r="ALS95" s="4"/>
      <c r="ALT95" s="4"/>
      <c r="ALU95" s="4"/>
    </row>
    <row r="96" spans="1:1009" ht="21" customHeight="1" x14ac:dyDescent="0.3">
      <c r="E96" s="1" t="s">
        <v>4</v>
      </c>
      <c r="F96" s="1" t="s">
        <v>5</v>
      </c>
      <c r="G96" s="1" t="s">
        <v>6</v>
      </c>
      <c r="J96" s="186" t="s">
        <v>2</v>
      </c>
      <c r="K96" s="186"/>
      <c r="L96" s="186"/>
      <c r="M96" s="186"/>
      <c r="N96" s="186"/>
      <c r="O96" s="186"/>
      <c r="T96" s="1" t="s">
        <v>4</v>
      </c>
      <c r="U96" s="1" t="s">
        <v>5</v>
      </c>
      <c r="V96" s="1" t="s">
        <v>6</v>
      </c>
      <c r="Y96" s="186" t="s">
        <v>2</v>
      </c>
      <c r="Z96" s="186"/>
      <c r="AA96" s="186"/>
      <c r="AB96" s="186"/>
      <c r="AC96" s="186"/>
      <c r="AD96" s="186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4"/>
      <c r="MP96" s="4"/>
      <c r="MQ96" s="4"/>
      <c r="MR96" s="4"/>
      <c r="MS96" s="4"/>
      <c r="MT96" s="4"/>
      <c r="MU96" s="4"/>
      <c r="MV96" s="4"/>
      <c r="MW96" s="4"/>
      <c r="MX96" s="4"/>
      <c r="MY96" s="4"/>
      <c r="MZ96" s="4"/>
      <c r="NA96" s="4"/>
      <c r="NB96" s="4"/>
      <c r="NC96" s="4"/>
      <c r="ND96" s="4"/>
      <c r="NE96" s="4"/>
      <c r="NF96" s="4"/>
      <c r="NG96" s="4"/>
      <c r="NH96" s="4"/>
      <c r="NI96" s="4"/>
      <c r="NJ96" s="4"/>
      <c r="NK96" s="4"/>
      <c r="NL96" s="4"/>
      <c r="NM96" s="4"/>
      <c r="NN96" s="4"/>
      <c r="NO96" s="4"/>
      <c r="NP96" s="4"/>
      <c r="NQ96" s="4"/>
      <c r="NR96" s="4"/>
      <c r="NS96" s="4"/>
      <c r="NT96" s="4"/>
      <c r="NU96" s="4"/>
      <c r="NV96" s="4"/>
      <c r="NW96" s="4"/>
      <c r="NX96" s="4"/>
      <c r="NY96" s="4"/>
      <c r="NZ96" s="4"/>
      <c r="OA96" s="4"/>
      <c r="OB96" s="4"/>
      <c r="OC96" s="4"/>
      <c r="OD96" s="4"/>
      <c r="OE96" s="4"/>
      <c r="OF96" s="4"/>
      <c r="OG96" s="4"/>
      <c r="OH96" s="4"/>
      <c r="OI96" s="4"/>
      <c r="OJ96" s="4"/>
      <c r="OK96" s="4"/>
      <c r="OL96" s="4"/>
      <c r="OM96" s="4"/>
      <c r="ON96" s="4"/>
      <c r="OO96" s="4"/>
      <c r="OP96" s="4"/>
      <c r="OQ96" s="4"/>
      <c r="OR96" s="4"/>
      <c r="OS96" s="4"/>
      <c r="OT96" s="4"/>
      <c r="OU96" s="4"/>
      <c r="OV96" s="4"/>
      <c r="OW96" s="4"/>
      <c r="OX96" s="4"/>
      <c r="OY96" s="4"/>
      <c r="OZ96" s="4"/>
      <c r="PA96" s="4"/>
      <c r="PB96" s="4"/>
      <c r="PC96" s="4"/>
      <c r="PD96" s="4"/>
      <c r="PE96" s="4"/>
      <c r="PF96" s="4"/>
      <c r="PG96" s="4"/>
      <c r="PH96" s="4"/>
      <c r="PI96" s="4"/>
      <c r="PJ96" s="4"/>
      <c r="PK96" s="4"/>
      <c r="PL96" s="4"/>
      <c r="PM96" s="4"/>
      <c r="PN96" s="4"/>
      <c r="PO96" s="4"/>
      <c r="PP96" s="4"/>
      <c r="PQ96" s="4"/>
      <c r="PR96" s="4"/>
      <c r="PS96" s="4"/>
      <c r="PT96" s="4"/>
      <c r="PU96" s="4"/>
      <c r="PV96" s="4"/>
      <c r="PW96" s="4"/>
      <c r="PX96" s="4"/>
      <c r="PY96" s="4"/>
      <c r="PZ96" s="4"/>
      <c r="QA96" s="4"/>
      <c r="QB96" s="4"/>
      <c r="QC96" s="4"/>
      <c r="QD96" s="4"/>
      <c r="QE96" s="4"/>
      <c r="QF96" s="4"/>
      <c r="QG96" s="4"/>
      <c r="QH96" s="4"/>
      <c r="QI96" s="4"/>
      <c r="QJ96" s="4"/>
      <c r="QK96" s="4"/>
      <c r="QL96" s="4"/>
      <c r="QM96" s="4"/>
      <c r="QN96" s="4"/>
      <c r="QO96" s="4"/>
      <c r="QP96" s="4"/>
      <c r="QQ96" s="4"/>
      <c r="QR96" s="4"/>
      <c r="QS96" s="4"/>
      <c r="QT96" s="4"/>
      <c r="QU96" s="4"/>
      <c r="QV96" s="4"/>
      <c r="QW96" s="4"/>
      <c r="QX96" s="4"/>
      <c r="QY96" s="4"/>
      <c r="QZ96" s="4"/>
      <c r="RA96" s="4"/>
      <c r="RB96" s="4"/>
      <c r="RC96" s="4"/>
      <c r="RD96" s="4"/>
      <c r="RE96" s="4"/>
      <c r="RF96" s="4"/>
      <c r="RG96" s="4"/>
      <c r="RH96" s="4"/>
      <c r="RI96" s="4"/>
      <c r="RJ96" s="4"/>
      <c r="RK96" s="4"/>
      <c r="RL96" s="4"/>
      <c r="RM96" s="4"/>
      <c r="RN96" s="4"/>
      <c r="RO96" s="4"/>
      <c r="RP96" s="4"/>
      <c r="RQ96" s="4"/>
      <c r="RR96" s="4"/>
      <c r="RS96" s="4"/>
      <c r="RT96" s="4"/>
      <c r="RU96" s="4"/>
      <c r="RV96" s="4"/>
      <c r="RW96" s="4"/>
      <c r="RX96" s="4"/>
      <c r="RY96" s="4"/>
      <c r="RZ96" s="4"/>
      <c r="SA96" s="4"/>
      <c r="SB96" s="4"/>
      <c r="SC96" s="4"/>
      <c r="SD96" s="4"/>
      <c r="SE96" s="4"/>
      <c r="SF96" s="4"/>
      <c r="SG96" s="4"/>
      <c r="SH96" s="4"/>
      <c r="SI96" s="4"/>
      <c r="SJ96" s="4"/>
      <c r="SK96" s="4"/>
      <c r="SL96" s="4"/>
      <c r="SM96" s="4"/>
      <c r="SN96" s="4"/>
      <c r="SO96" s="4"/>
      <c r="SP96" s="4"/>
      <c r="SQ96" s="4"/>
      <c r="SR96" s="4"/>
      <c r="SS96" s="4"/>
      <c r="ST96" s="4"/>
      <c r="SU96" s="4"/>
      <c r="SV96" s="4"/>
      <c r="SW96" s="4"/>
      <c r="SX96" s="4"/>
      <c r="SY96" s="4"/>
      <c r="SZ96" s="4"/>
      <c r="TA96" s="4"/>
      <c r="TB96" s="4"/>
      <c r="TC96" s="4"/>
      <c r="TD96" s="4"/>
      <c r="TE96" s="4"/>
      <c r="TF96" s="4"/>
      <c r="TG96" s="4"/>
      <c r="TH96" s="4"/>
      <c r="TI96" s="4"/>
      <c r="TJ96" s="4"/>
      <c r="TK96" s="4"/>
      <c r="TL96" s="4"/>
      <c r="TM96" s="4"/>
      <c r="TN96" s="4"/>
      <c r="TO96" s="4"/>
      <c r="TP96" s="4"/>
      <c r="TQ96" s="4"/>
      <c r="TR96" s="4"/>
      <c r="TS96" s="4"/>
      <c r="TT96" s="4"/>
      <c r="TU96" s="4"/>
      <c r="TV96" s="4"/>
      <c r="TW96" s="4"/>
      <c r="TX96" s="4"/>
      <c r="TY96" s="4"/>
      <c r="TZ96" s="4"/>
      <c r="UA96" s="4"/>
      <c r="UB96" s="4"/>
      <c r="UC96" s="4"/>
      <c r="UD96" s="4"/>
      <c r="UE96" s="4"/>
      <c r="UF96" s="4"/>
      <c r="UG96" s="4"/>
      <c r="UH96" s="4"/>
      <c r="UI96" s="4"/>
      <c r="UJ96" s="4"/>
      <c r="UK96" s="4"/>
      <c r="UL96" s="4"/>
      <c r="UM96" s="4"/>
      <c r="UN96" s="4"/>
      <c r="UO96" s="4"/>
      <c r="UP96" s="4"/>
      <c r="UQ96" s="4"/>
      <c r="UR96" s="4"/>
      <c r="US96" s="4"/>
      <c r="UT96" s="4"/>
      <c r="UU96" s="4"/>
      <c r="UV96" s="4"/>
      <c r="UW96" s="4"/>
      <c r="UX96" s="4"/>
      <c r="UY96" s="4"/>
      <c r="UZ96" s="4"/>
      <c r="VA96" s="4"/>
      <c r="VB96" s="4"/>
      <c r="VC96" s="4"/>
      <c r="VD96" s="4"/>
      <c r="VE96" s="4"/>
      <c r="VF96" s="4"/>
      <c r="VG96" s="4"/>
      <c r="VH96" s="4"/>
      <c r="VI96" s="4"/>
      <c r="VJ96" s="4"/>
      <c r="VK96" s="4"/>
      <c r="VL96" s="4"/>
      <c r="VM96" s="4"/>
      <c r="VN96" s="4"/>
      <c r="VO96" s="4"/>
      <c r="VP96" s="4"/>
      <c r="VQ96" s="4"/>
      <c r="VR96" s="4"/>
      <c r="VS96" s="4"/>
      <c r="VT96" s="4"/>
      <c r="VU96" s="4"/>
      <c r="VV96" s="4"/>
      <c r="VW96" s="4"/>
      <c r="VX96" s="4"/>
      <c r="VY96" s="4"/>
      <c r="VZ96" s="4"/>
      <c r="WA96" s="4"/>
      <c r="WB96" s="4"/>
      <c r="WC96" s="4"/>
      <c r="WD96" s="4"/>
      <c r="WE96" s="4"/>
      <c r="WF96" s="4"/>
      <c r="WG96" s="4"/>
      <c r="WH96" s="4"/>
      <c r="WI96" s="4"/>
      <c r="WJ96" s="4"/>
      <c r="WK96" s="4"/>
      <c r="WL96" s="4"/>
      <c r="WM96" s="4"/>
      <c r="WN96" s="4"/>
      <c r="WO96" s="4"/>
      <c r="WP96" s="4"/>
      <c r="WQ96" s="4"/>
      <c r="WR96" s="4"/>
      <c r="WS96" s="4"/>
      <c r="WT96" s="4"/>
      <c r="WU96" s="4"/>
      <c r="WV96" s="4"/>
      <c r="WW96" s="4"/>
      <c r="WX96" s="4"/>
      <c r="WY96" s="4"/>
      <c r="WZ96" s="4"/>
      <c r="XA96" s="4"/>
      <c r="XB96" s="4"/>
      <c r="XC96" s="4"/>
      <c r="XD96" s="4"/>
      <c r="XE96" s="4"/>
      <c r="XF96" s="4"/>
      <c r="XG96" s="4"/>
      <c r="XH96" s="4"/>
      <c r="XI96" s="4"/>
      <c r="XJ96" s="4"/>
      <c r="XK96" s="4"/>
      <c r="XL96" s="4"/>
      <c r="XM96" s="4"/>
      <c r="XN96" s="4"/>
      <c r="XO96" s="4"/>
      <c r="XP96" s="4"/>
      <c r="XQ96" s="4"/>
      <c r="XR96" s="4"/>
      <c r="XS96" s="4"/>
      <c r="XT96" s="4"/>
      <c r="XU96" s="4"/>
      <c r="XV96" s="4"/>
      <c r="XW96" s="4"/>
      <c r="XX96" s="4"/>
      <c r="XY96" s="4"/>
      <c r="XZ96" s="4"/>
      <c r="YA96" s="4"/>
      <c r="YB96" s="4"/>
      <c r="YC96" s="4"/>
      <c r="YD96" s="4"/>
      <c r="YE96" s="4"/>
      <c r="YF96" s="4"/>
      <c r="YG96" s="4"/>
      <c r="YH96" s="4"/>
      <c r="YI96" s="4"/>
      <c r="YJ96" s="4"/>
      <c r="YK96" s="4"/>
      <c r="YL96" s="4"/>
      <c r="YM96" s="4"/>
      <c r="YN96" s="4"/>
      <c r="YO96" s="4"/>
      <c r="YP96" s="4"/>
      <c r="YQ96" s="4"/>
      <c r="YR96" s="4"/>
      <c r="YS96" s="4"/>
      <c r="YT96" s="4"/>
      <c r="YU96" s="4"/>
      <c r="YV96" s="4"/>
      <c r="YW96" s="4"/>
      <c r="YX96" s="4"/>
      <c r="YY96" s="4"/>
      <c r="YZ96" s="4"/>
      <c r="ZA96" s="4"/>
      <c r="ZB96" s="4"/>
      <c r="ZC96" s="4"/>
      <c r="ZD96" s="4"/>
      <c r="ZE96" s="4"/>
      <c r="ZF96" s="4"/>
      <c r="ZG96" s="4"/>
      <c r="ZH96" s="4"/>
      <c r="ZI96" s="4"/>
      <c r="ZJ96" s="4"/>
      <c r="ZK96" s="4"/>
      <c r="ZL96" s="4"/>
      <c r="ZM96" s="4"/>
      <c r="ZN96" s="4"/>
      <c r="ZO96" s="4"/>
      <c r="ZP96" s="4"/>
      <c r="ZQ96" s="4"/>
      <c r="ZR96" s="4"/>
      <c r="ZS96" s="4"/>
      <c r="ZT96" s="4"/>
      <c r="ZU96" s="4"/>
      <c r="ZV96" s="4"/>
      <c r="ZW96" s="4"/>
      <c r="ZX96" s="4"/>
      <c r="ZY96" s="4"/>
      <c r="ZZ96" s="4"/>
      <c r="AAA96" s="4"/>
      <c r="AAB96" s="4"/>
      <c r="AAC96" s="4"/>
      <c r="AAD96" s="4"/>
      <c r="AAE96" s="4"/>
      <c r="AAF96" s="4"/>
      <c r="AAG96" s="4"/>
      <c r="AAH96" s="4"/>
      <c r="AAI96" s="4"/>
      <c r="AAJ96" s="4"/>
      <c r="AAK96" s="4"/>
      <c r="AAL96" s="4"/>
      <c r="AAM96" s="4"/>
      <c r="AAN96" s="4"/>
      <c r="AAO96" s="4"/>
      <c r="AAP96" s="4"/>
      <c r="AAQ96" s="4"/>
      <c r="AAR96" s="4"/>
      <c r="AAS96" s="4"/>
      <c r="AAT96" s="4"/>
      <c r="AAU96" s="4"/>
      <c r="AAV96" s="4"/>
      <c r="AAW96" s="4"/>
      <c r="AAX96" s="4"/>
      <c r="AAY96" s="4"/>
      <c r="AAZ96" s="4"/>
      <c r="ABA96" s="4"/>
      <c r="ABB96" s="4"/>
      <c r="ABC96" s="4"/>
      <c r="ABD96" s="4"/>
      <c r="ABE96" s="4"/>
      <c r="ABF96" s="4"/>
      <c r="ABG96" s="4"/>
      <c r="ABH96" s="4"/>
      <c r="ABI96" s="4"/>
      <c r="ABJ96" s="4"/>
      <c r="ABK96" s="4"/>
      <c r="ABL96" s="4"/>
      <c r="ABM96" s="4"/>
      <c r="ABN96" s="4"/>
      <c r="ABO96" s="4"/>
      <c r="ABP96" s="4"/>
      <c r="ABQ96" s="4"/>
      <c r="ABR96" s="4"/>
      <c r="ABS96" s="4"/>
      <c r="ABT96" s="4"/>
      <c r="ABU96" s="4"/>
      <c r="ABV96" s="4"/>
      <c r="ABW96" s="4"/>
      <c r="ABX96" s="4"/>
      <c r="ABY96" s="4"/>
      <c r="ABZ96" s="4"/>
      <c r="ACA96" s="4"/>
      <c r="ACB96" s="4"/>
      <c r="ACC96" s="4"/>
      <c r="ACD96" s="4"/>
      <c r="ACE96" s="4"/>
      <c r="ACF96" s="4"/>
      <c r="ACG96" s="4"/>
      <c r="ACH96" s="4"/>
      <c r="ACI96" s="4"/>
      <c r="ACJ96" s="4"/>
      <c r="ACK96" s="4"/>
      <c r="ACL96" s="4"/>
      <c r="ACM96" s="4"/>
      <c r="ACN96" s="4"/>
      <c r="ACO96" s="4"/>
      <c r="ACP96" s="4"/>
      <c r="ACQ96" s="4"/>
      <c r="ACR96" s="4"/>
      <c r="ACS96" s="4"/>
      <c r="ACT96" s="4"/>
      <c r="ACU96" s="4"/>
      <c r="ACV96" s="4"/>
      <c r="ACW96" s="4"/>
      <c r="ACX96" s="4"/>
      <c r="ACY96" s="4"/>
      <c r="ACZ96" s="4"/>
      <c r="ADA96" s="4"/>
      <c r="ADB96" s="4"/>
      <c r="ADC96" s="4"/>
      <c r="ADD96" s="4"/>
      <c r="ADE96" s="4"/>
      <c r="ADF96" s="4"/>
      <c r="ADG96" s="4"/>
      <c r="ADH96" s="4"/>
      <c r="ADI96" s="4"/>
      <c r="ADJ96" s="4"/>
      <c r="ADK96" s="4"/>
      <c r="ADL96" s="4"/>
      <c r="ADM96" s="4"/>
      <c r="ADN96" s="4"/>
      <c r="ADO96" s="4"/>
      <c r="ADP96" s="4"/>
      <c r="ADQ96" s="4"/>
      <c r="ADR96" s="4"/>
      <c r="ADS96" s="4"/>
      <c r="ADT96" s="4"/>
      <c r="ADU96" s="4"/>
      <c r="ADV96" s="4"/>
      <c r="ADW96" s="4"/>
      <c r="ADX96" s="4"/>
      <c r="ADY96" s="4"/>
      <c r="ADZ96" s="4"/>
      <c r="AEA96" s="4"/>
      <c r="AEB96" s="4"/>
      <c r="AEC96" s="4"/>
      <c r="AED96" s="4"/>
      <c r="AEE96" s="4"/>
      <c r="AEF96" s="4"/>
      <c r="AEG96" s="4"/>
      <c r="AEH96" s="4"/>
      <c r="AEI96" s="4"/>
      <c r="AEJ96" s="4"/>
      <c r="AEK96" s="4"/>
      <c r="AEL96" s="4"/>
      <c r="AEM96" s="4"/>
      <c r="AEN96" s="4"/>
      <c r="AEO96" s="4"/>
      <c r="AEP96" s="4"/>
      <c r="AEQ96" s="4"/>
      <c r="AER96" s="4"/>
      <c r="AES96" s="4"/>
      <c r="AET96" s="4"/>
      <c r="AEU96" s="4"/>
      <c r="AEV96" s="4"/>
      <c r="AEW96" s="4"/>
      <c r="AEX96" s="4"/>
      <c r="AEY96" s="4"/>
      <c r="AEZ96" s="4"/>
      <c r="AFA96" s="4"/>
      <c r="AFB96" s="4"/>
      <c r="AFC96" s="4"/>
      <c r="AFD96" s="4"/>
      <c r="AFE96" s="4"/>
      <c r="AFF96" s="4"/>
      <c r="AFG96" s="4"/>
      <c r="AFH96" s="4"/>
      <c r="AFI96" s="4"/>
      <c r="AFJ96" s="4"/>
      <c r="AFK96" s="4"/>
      <c r="AFL96" s="4"/>
      <c r="AFM96" s="4"/>
      <c r="AFN96" s="4"/>
      <c r="AFO96" s="4"/>
      <c r="AFP96" s="4"/>
      <c r="AFQ96" s="4"/>
      <c r="AFR96" s="4"/>
      <c r="AFS96" s="4"/>
      <c r="AFT96" s="4"/>
      <c r="AFU96" s="4"/>
      <c r="AFV96" s="4"/>
      <c r="AFW96" s="4"/>
      <c r="AFX96" s="4"/>
      <c r="AFY96" s="4"/>
      <c r="AFZ96" s="4"/>
      <c r="AGA96" s="4"/>
      <c r="AGB96" s="4"/>
      <c r="AGC96" s="4"/>
      <c r="AGD96" s="4"/>
      <c r="AGE96" s="4"/>
      <c r="AGF96" s="4"/>
      <c r="AGG96" s="4"/>
      <c r="AGH96" s="4"/>
      <c r="AGI96" s="4"/>
      <c r="AGJ96" s="4"/>
      <c r="AGK96" s="4"/>
      <c r="AGL96" s="4"/>
      <c r="AGM96" s="4"/>
      <c r="AGN96" s="4"/>
      <c r="AGO96" s="4"/>
      <c r="AGP96" s="4"/>
      <c r="AGQ96" s="4"/>
      <c r="AGR96" s="4"/>
      <c r="AGS96" s="4"/>
      <c r="AGT96" s="4"/>
      <c r="AGU96" s="4"/>
      <c r="AGV96" s="4"/>
      <c r="AGW96" s="4"/>
      <c r="AGX96" s="4"/>
      <c r="AGY96" s="4"/>
      <c r="AGZ96" s="4"/>
      <c r="AHA96" s="4"/>
      <c r="AHB96" s="4"/>
      <c r="AHC96" s="4"/>
      <c r="AHD96" s="4"/>
      <c r="AHE96" s="4"/>
      <c r="AHF96" s="4"/>
      <c r="AHG96" s="4"/>
      <c r="AHH96" s="4"/>
      <c r="AHI96" s="4"/>
      <c r="AHJ96" s="4"/>
      <c r="AHK96" s="4"/>
      <c r="AHL96" s="4"/>
      <c r="AHM96" s="4"/>
      <c r="AHN96" s="4"/>
      <c r="AHO96" s="4"/>
      <c r="AHP96" s="4"/>
      <c r="AHQ96" s="4"/>
      <c r="AHR96" s="4"/>
      <c r="AHS96" s="4"/>
      <c r="AHT96" s="4"/>
      <c r="AHU96" s="4"/>
      <c r="AHV96" s="4"/>
      <c r="AHW96" s="4"/>
      <c r="AHX96" s="4"/>
      <c r="AHY96" s="4"/>
      <c r="AHZ96" s="4"/>
      <c r="AIA96" s="4"/>
      <c r="AIB96" s="4"/>
      <c r="AIC96" s="4"/>
      <c r="AID96" s="4"/>
      <c r="AIE96" s="4"/>
      <c r="AIF96" s="4"/>
      <c r="AIG96" s="4"/>
      <c r="AIH96" s="4"/>
      <c r="AII96" s="4"/>
      <c r="AIJ96" s="4"/>
      <c r="AIK96" s="4"/>
      <c r="AIL96" s="4"/>
      <c r="AIM96" s="4"/>
      <c r="AIN96" s="4"/>
      <c r="AIO96" s="4"/>
      <c r="AIP96" s="4"/>
      <c r="AIQ96" s="4"/>
      <c r="AIR96" s="4"/>
      <c r="AIS96" s="4"/>
      <c r="AIT96" s="4"/>
      <c r="AIU96" s="4"/>
      <c r="AIV96" s="4"/>
      <c r="AIW96" s="4"/>
      <c r="AIX96" s="4"/>
      <c r="AIY96" s="4"/>
      <c r="AIZ96" s="4"/>
      <c r="AJA96" s="4"/>
      <c r="AJB96" s="4"/>
      <c r="AJC96" s="4"/>
      <c r="AJD96" s="4"/>
      <c r="AJE96" s="4"/>
      <c r="AJF96" s="4"/>
      <c r="AJG96" s="4"/>
      <c r="AJH96" s="4"/>
      <c r="AJI96" s="4"/>
      <c r="AJJ96" s="4"/>
      <c r="AJK96" s="4"/>
      <c r="AJL96" s="4"/>
      <c r="AJM96" s="4"/>
      <c r="AJN96" s="4"/>
      <c r="AJO96" s="4"/>
      <c r="AJP96" s="4"/>
      <c r="AJQ96" s="4"/>
      <c r="AJR96" s="4"/>
      <c r="AJS96" s="4"/>
      <c r="AJT96" s="4"/>
      <c r="AJU96" s="4"/>
      <c r="AJV96" s="4"/>
      <c r="AJW96" s="4"/>
      <c r="AJX96" s="4"/>
      <c r="AJY96" s="4"/>
      <c r="AJZ96" s="4"/>
      <c r="AKA96" s="4"/>
      <c r="AKB96" s="4"/>
      <c r="AKC96" s="4"/>
      <c r="AKD96" s="4"/>
      <c r="AKE96" s="4"/>
      <c r="AKF96" s="4"/>
      <c r="AKG96" s="4"/>
      <c r="AKH96" s="4"/>
      <c r="AKI96" s="4"/>
      <c r="AKJ96" s="4"/>
      <c r="AKK96" s="4"/>
      <c r="AKL96" s="4"/>
      <c r="AKM96" s="4"/>
      <c r="AKN96" s="4"/>
      <c r="AKO96" s="4"/>
      <c r="AKP96" s="4"/>
      <c r="AKQ96" s="4"/>
      <c r="AKR96" s="4"/>
      <c r="AKS96" s="4"/>
      <c r="AKT96" s="4"/>
      <c r="AKU96" s="4"/>
      <c r="AKV96" s="4"/>
      <c r="AKW96" s="4"/>
      <c r="AKX96" s="4"/>
      <c r="AKY96" s="4"/>
      <c r="AKZ96" s="4"/>
      <c r="ALA96" s="4"/>
      <c r="ALB96" s="4"/>
      <c r="ALC96" s="4"/>
      <c r="ALD96" s="4"/>
      <c r="ALE96" s="4"/>
      <c r="ALF96" s="4"/>
      <c r="ALG96" s="4"/>
      <c r="ALH96" s="4"/>
      <c r="ALI96" s="4"/>
      <c r="ALJ96" s="4"/>
      <c r="ALK96" s="4"/>
      <c r="ALL96" s="4"/>
      <c r="ALM96" s="4"/>
      <c r="ALN96" s="4"/>
      <c r="ALO96" s="4"/>
      <c r="ALP96" s="4"/>
      <c r="ALQ96" s="4"/>
      <c r="ALR96" s="4"/>
      <c r="ALS96" s="4"/>
      <c r="ALT96" s="4"/>
      <c r="ALU96" s="4"/>
    </row>
    <row r="97" spans="1:1009" ht="5.0999999999999996" customHeight="1" x14ac:dyDescent="0.3">
      <c r="B97" s="10"/>
      <c r="C97" s="10"/>
      <c r="D97" s="4"/>
      <c r="F97" s="10"/>
      <c r="G97" s="4"/>
      <c r="J97" s="186"/>
      <c r="K97" s="186"/>
      <c r="L97" s="186"/>
      <c r="M97" s="186"/>
      <c r="N97" s="186"/>
      <c r="O97" s="186"/>
      <c r="Q97" s="10"/>
      <c r="R97" s="10"/>
      <c r="S97" s="4"/>
      <c r="U97" s="10"/>
      <c r="V97" s="4"/>
      <c r="Y97" s="186"/>
      <c r="Z97" s="186"/>
      <c r="AA97" s="186"/>
      <c r="AB97" s="186"/>
      <c r="AC97" s="186"/>
      <c r="AD97" s="186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  <c r="IY97" s="4"/>
      <c r="IZ97" s="4"/>
      <c r="JA97" s="4"/>
      <c r="JB97" s="4"/>
      <c r="JC97" s="4"/>
      <c r="JD97" s="4"/>
      <c r="JE97" s="4"/>
      <c r="JF97" s="4"/>
      <c r="JG97" s="4"/>
      <c r="JH97" s="4"/>
      <c r="JI97" s="4"/>
      <c r="JJ97" s="4"/>
      <c r="JK97" s="4"/>
      <c r="JL97" s="4"/>
      <c r="JM97" s="4"/>
      <c r="JN97" s="4"/>
      <c r="JO97" s="4"/>
      <c r="JP97" s="4"/>
      <c r="JQ97" s="4"/>
      <c r="JR97" s="4"/>
      <c r="JS97" s="4"/>
      <c r="JT97" s="4"/>
      <c r="JU97" s="4"/>
      <c r="JV97" s="4"/>
      <c r="JW97" s="4"/>
      <c r="JX97" s="4"/>
      <c r="JY97" s="4"/>
      <c r="JZ97" s="4"/>
      <c r="KA97" s="4"/>
      <c r="KB97" s="4"/>
      <c r="KC97" s="4"/>
      <c r="KD97" s="4"/>
      <c r="KE97" s="4"/>
      <c r="KF97" s="4"/>
      <c r="KG97" s="4"/>
      <c r="KH97" s="4"/>
      <c r="KI97" s="4"/>
      <c r="KJ97" s="4"/>
      <c r="KK97" s="4"/>
      <c r="KL97" s="4"/>
      <c r="KM97" s="4"/>
      <c r="KN97" s="4"/>
      <c r="KO97" s="4"/>
      <c r="KP97" s="4"/>
      <c r="KQ97" s="4"/>
      <c r="KR97" s="4"/>
      <c r="KS97" s="4"/>
      <c r="KT97" s="4"/>
      <c r="KU97" s="4"/>
      <c r="KV97" s="4"/>
      <c r="KW97" s="4"/>
      <c r="KX97" s="4"/>
      <c r="KY97" s="4"/>
      <c r="KZ97" s="4"/>
      <c r="LA97" s="4"/>
      <c r="LB97" s="4"/>
      <c r="LC97" s="4"/>
      <c r="LD97" s="4"/>
      <c r="LE97" s="4"/>
      <c r="LF97" s="4"/>
      <c r="LG97" s="4"/>
      <c r="LH97" s="4"/>
      <c r="LI97" s="4"/>
      <c r="LJ97" s="4"/>
      <c r="LK97" s="4"/>
      <c r="LL97" s="4"/>
      <c r="LM97" s="4"/>
      <c r="LN97" s="4"/>
      <c r="LO97" s="4"/>
      <c r="LP97" s="4"/>
      <c r="LQ97" s="4"/>
      <c r="LR97" s="4"/>
      <c r="LS97" s="4"/>
      <c r="LT97" s="4"/>
      <c r="LU97" s="4"/>
      <c r="LV97" s="4"/>
      <c r="LW97" s="4"/>
      <c r="LX97" s="4"/>
      <c r="LY97" s="4"/>
      <c r="LZ97" s="4"/>
      <c r="MA97" s="4"/>
      <c r="MB97" s="4"/>
      <c r="MC97" s="4"/>
      <c r="MD97" s="4"/>
      <c r="ME97" s="4"/>
      <c r="MF97" s="4"/>
      <c r="MG97" s="4"/>
      <c r="MH97" s="4"/>
      <c r="MI97" s="4"/>
      <c r="MJ97" s="4"/>
      <c r="MK97" s="4"/>
      <c r="ML97" s="4"/>
      <c r="MM97" s="4"/>
      <c r="MN97" s="4"/>
      <c r="MO97" s="4"/>
      <c r="MP97" s="4"/>
      <c r="MQ97" s="4"/>
      <c r="MR97" s="4"/>
      <c r="MS97" s="4"/>
      <c r="MT97" s="4"/>
      <c r="MU97" s="4"/>
      <c r="MV97" s="4"/>
      <c r="MW97" s="4"/>
      <c r="MX97" s="4"/>
      <c r="MY97" s="4"/>
      <c r="MZ97" s="4"/>
      <c r="NA97" s="4"/>
      <c r="NB97" s="4"/>
      <c r="NC97" s="4"/>
      <c r="ND97" s="4"/>
      <c r="NE97" s="4"/>
      <c r="NF97" s="4"/>
      <c r="NG97" s="4"/>
      <c r="NH97" s="4"/>
      <c r="NI97" s="4"/>
      <c r="NJ97" s="4"/>
      <c r="NK97" s="4"/>
      <c r="NL97" s="4"/>
      <c r="NM97" s="4"/>
      <c r="NN97" s="4"/>
      <c r="NO97" s="4"/>
      <c r="NP97" s="4"/>
      <c r="NQ97" s="4"/>
      <c r="NR97" s="4"/>
      <c r="NS97" s="4"/>
      <c r="NT97" s="4"/>
      <c r="NU97" s="4"/>
      <c r="NV97" s="4"/>
      <c r="NW97" s="4"/>
      <c r="NX97" s="4"/>
      <c r="NY97" s="4"/>
      <c r="NZ97" s="4"/>
      <c r="OA97" s="4"/>
      <c r="OB97" s="4"/>
      <c r="OC97" s="4"/>
      <c r="OD97" s="4"/>
      <c r="OE97" s="4"/>
      <c r="OF97" s="4"/>
      <c r="OG97" s="4"/>
      <c r="OH97" s="4"/>
      <c r="OI97" s="4"/>
      <c r="OJ97" s="4"/>
      <c r="OK97" s="4"/>
      <c r="OL97" s="4"/>
      <c r="OM97" s="4"/>
      <c r="ON97" s="4"/>
      <c r="OO97" s="4"/>
      <c r="OP97" s="4"/>
      <c r="OQ97" s="4"/>
      <c r="OR97" s="4"/>
      <c r="OS97" s="4"/>
      <c r="OT97" s="4"/>
      <c r="OU97" s="4"/>
      <c r="OV97" s="4"/>
      <c r="OW97" s="4"/>
      <c r="OX97" s="4"/>
      <c r="OY97" s="4"/>
      <c r="OZ97" s="4"/>
      <c r="PA97" s="4"/>
      <c r="PB97" s="4"/>
      <c r="PC97" s="4"/>
      <c r="PD97" s="4"/>
      <c r="PE97" s="4"/>
      <c r="PF97" s="4"/>
      <c r="PG97" s="4"/>
      <c r="PH97" s="4"/>
      <c r="PI97" s="4"/>
      <c r="PJ97" s="4"/>
      <c r="PK97" s="4"/>
      <c r="PL97" s="4"/>
      <c r="PM97" s="4"/>
      <c r="PN97" s="4"/>
      <c r="PO97" s="4"/>
      <c r="PP97" s="4"/>
      <c r="PQ97" s="4"/>
      <c r="PR97" s="4"/>
      <c r="PS97" s="4"/>
      <c r="PT97" s="4"/>
      <c r="PU97" s="4"/>
      <c r="PV97" s="4"/>
      <c r="PW97" s="4"/>
      <c r="PX97" s="4"/>
      <c r="PY97" s="4"/>
      <c r="PZ97" s="4"/>
      <c r="QA97" s="4"/>
      <c r="QB97" s="4"/>
      <c r="QC97" s="4"/>
      <c r="QD97" s="4"/>
      <c r="QE97" s="4"/>
      <c r="QF97" s="4"/>
      <c r="QG97" s="4"/>
      <c r="QH97" s="4"/>
      <c r="QI97" s="4"/>
      <c r="QJ97" s="4"/>
      <c r="QK97" s="4"/>
      <c r="QL97" s="4"/>
      <c r="QM97" s="4"/>
      <c r="QN97" s="4"/>
      <c r="QO97" s="4"/>
      <c r="QP97" s="4"/>
      <c r="QQ97" s="4"/>
      <c r="QR97" s="4"/>
      <c r="QS97" s="4"/>
      <c r="QT97" s="4"/>
      <c r="QU97" s="4"/>
      <c r="QV97" s="4"/>
      <c r="QW97" s="4"/>
      <c r="QX97" s="4"/>
      <c r="QY97" s="4"/>
      <c r="QZ97" s="4"/>
      <c r="RA97" s="4"/>
      <c r="RB97" s="4"/>
      <c r="RC97" s="4"/>
      <c r="RD97" s="4"/>
      <c r="RE97" s="4"/>
      <c r="RF97" s="4"/>
      <c r="RG97" s="4"/>
      <c r="RH97" s="4"/>
      <c r="RI97" s="4"/>
      <c r="RJ97" s="4"/>
      <c r="RK97" s="4"/>
      <c r="RL97" s="4"/>
      <c r="RM97" s="4"/>
      <c r="RN97" s="4"/>
      <c r="RO97" s="4"/>
      <c r="RP97" s="4"/>
      <c r="RQ97" s="4"/>
      <c r="RR97" s="4"/>
      <c r="RS97" s="4"/>
      <c r="RT97" s="4"/>
      <c r="RU97" s="4"/>
      <c r="RV97" s="4"/>
      <c r="RW97" s="4"/>
      <c r="RX97" s="4"/>
      <c r="RY97" s="4"/>
      <c r="RZ97" s="4"/>
      <c r="SA97" s="4"/>
      <c r="SB97" s="4"/>
      <c r="SC97" s="4"/>
      <c r="SD97" s="4"/>
      <c r="SE97" s="4"/>
      <c r="SF97" s="4"/>
      <c r="SG97" s="4"/>
      <c r="SH97" s="4"/>
      <c r="SI97" s="4"/>
      <c r="SJ97" s="4"/>
      <c r="SK97" s="4"/>
      <c r="SL97" s="4"/>
      <c r="SM97" s="4"/>
      <c r="SN97" s="4"/>
      <c r="SO97" s="4"/>
      <c r="SP97" s="4"/>
      <c r="SQ97" s="4"/>
      <c r="SR97" s="4"/>
      <c r="SS97" s="4"/>
      <c r="ST97" s="4"/>
      <c r="SU97" s="4"/>
      <c r="SV97" s="4"/>
      <c r="SW97" s="4"/>
      <c r="SX97" s="4"/>
      <c r="SY97" s="4"/>
      <c r="SZ97" s="4"/>
      <c r="TA97" s="4"/>
      <c r="TB97" s="4"/>
      <c r="TC97" s="4"/>
      <c r="TD97" s="4"/>
      <c r="TE97" s="4"/>
      <c r="TF97" s="4"/>
      <c r="TG97" s="4"/>
      <c r="TH97" s="4"/>
      <c r="TI97" s="4"/>
      <c r="TJ97" s="4"/>
      <c r="TK97" s="4"/>
      <c r="TL97" s="4"/>
      <c r="TM97" s="4"/>
      <c r="TN97" s="4"/>
      <c r="TO97" s="4"/>
      <c r="TP97" s="4"/>
      <c r="TQ97" s="4"/>
      <c r="TR97" s="4"/>
      <c r="TS97" s="4"/>
      <c r="TT97" s="4"/>
      <c r="TU97" s="4"/>
      <c r="TV97" s="4"/>
      <c r="TW97" s="4"/>
      <c r="TX97" s="4"/>
      <c r="TY97" s="4"/>
      <c r="TZ97" s="4"/>
      <c r="UA97" s="4"/>
      <c r="UB97" s="4"/>
      <c r="UC97" s="4"/>
      <c r="UD97" s="4"/>
      <c r="UE97" s="4"/>
      <c r="UF97" s="4"/>
      <c r="UG97" s="4"/>
      <c r="UH97" s="4"/>
      <c r="UI97" s="4"/>
      <c r="UJ97" s="4"/>
      <c r="UK97" s="4"/>
      <c r="UL97" s="4"/>
      <c r="UM97" s="4"/>
      <c r="UN97" s="4"/>
      <c r="UO97" s="4"/>
      <c r="UP97" s="4"/>
      <c r="UQ97" s="4"/>
      <c r="UR97" s="4"/>
      <c r="US97" s="4"/>
      <c r="UT97" s="4"/>
      <c r="UU97" s="4"/>
      <c r="UV97" s="4"/>
      <c r="UW97" s="4"/>
      <c r="UX97" s="4"/>
      <c r="UY97" s="4"/>
      <c r="UZ97" s="4"/>
      <c r="VA97" s="4"/>
      <c r="VB97" s="4"/>
      <c r="VC97" s="4"/>
      <c r="VD97" s="4"/>
      <c r="VE97" s="4"/>
      <c r="VF97" s="4"/>
      <c r="VG97" s="4"/>
      <c r="VH97" s="4"/>
      <c r="VI97" s="4"/>
      <c r="VJ97" s="4"/>
      <c r="VK97" s="4"/>
      <c r="VL97" s="4"/>
      <c r="VM97" s="4"/>
      <c r="VN97" s="4"/>
      <c r="VO97" s="4"/>
      <c r="VP97" s="4"/>
      <c r="VQ97" s="4"/>
      <c r="VR97" s="4"/>
      <c r="VS97" s="4"/>
      <c r="VT97" s="4"/>
      <c r="VU97" s="4"/>
      <c r="VV97" s="4"/>
      <c r="VW97" s="4"/>
      <c r="VX97" s="4"/>
      <c r="VY97" s="4"/>
      <c r="VZ97" s="4"/>
      <c r="WA97" s="4"/>
      <c r="WB97" s="4"/>
      <c r="WC97" s="4"/>
      <c r="WD97" s="4"/>
      <c r="WE97" s="4"/>
      <c r="WF97" s="4"/>
      <c r="WG97" s="4"/>
      <c r="WH97" s="4"/>
      <c r="WI97" s="4"/>
      <c r="WJ97" s="4"/>
      <c r="WK97" s="4"/>
      <c r="WL97" s="4"/>
      <c r="WM97" s="4"/>
      <c r="WN97" s="4"/>
      <c r="WO97" s="4"/>
      <c r="WP97" s="4"/>
      <c r="WQ97" s="4"/>
      <c r="WR97" s="4"/>
      <c r="WS97" s="4"/>
      <c r="WT97" s="4"/>
      <c r="WU97" s="4"/>
      <c r="WV97" s="4"/>
      <c r="WW97" s="4"/>
      <c r="WX97" s="4"/>
      <c r="WY97" s="4"/>
      <c r="WZ97" s="4"/>
      <c r="XA97" s="4"/>
      <c r="XB97" s="4"/>
      <c r="XC97" s="4"/>
      <c r="XD97" s="4"/>
      <c r="XE97" s="4"/>
      <c r="XF97" s="4"/>
      <c r="XG97" s="4"/>
      <c r="XH97" s="4"/>
      <c r="XI97" s="4"/>
      <c r="XJ97" s="4"/>
      <c r="XK97" s="4"/>
      <c r="XL97" s="4"/>
      <c r="XM97" s="4"/>
      <c r="XN97" s="4"/>
      <c r="XO97" s="4"/>
      <c r="XP97" s="4"/>
      <c r="XQ97" s="4"/>
      <c r="XR97" s="4"/>
      <c r="XS97" s="4"/>
      <c r="XT97" s="4"/>
      <c r="XU97" s="4"/>
      <c r="XV97" s="4"/>
      <c r="XW97" s="4"/>
      <c r="XX97" s="4"/>
      <c r="XY97" s="4"/>
      <c r="XZ97" s="4"/>
      <c r="YA97" s="4"/>
      <c r="YB97" s="4"/>
      <c r="YC97" s="4"/>
      <c r="YD97" s="4"/>
      <c r="YE97" s="4"/>
      <c r="YF97" s="4"/>
      <c r="YG97" s="4"/>
      <c r="YH97" s="4"/>
      <c r="YI97" s="4"/>
      <c r="YJ97" s="4"/>
      <c r="YK97" s="4"/>
      <c r="YL97" s="4"/>
      <c r="YM97" s="4"/>
      <c r="YN97" s="4"/>
      <c r="YO97" s="4"/>
      <c r="YP97" s="4"/>
      <c r="YQ97" s="4"/>
      <c r="YR97" s="4"/>
      <c r="YS97" s="4"/>
      <c r="YT97" s="4"/>
      <c r="YU97" s="4"/>
      <c r="YV97" s="4"/>
      <c r="YW97" s="4"/>
      <c r="YX97" s="4"/>
      <c r="YY97" s="4"/>
      <c r="YZ97" s="4"/>
      <c r="ZA97" s="4"/>
      <c r="ZB97" s="4"/>
      <c r="ZC97" s="4"/>
      <c r="ZD97" s="4"/>
      <c r="ZE97" s="4"/>
      <c r="ZF97" s="4"/>
      <c r="ZG97" s="4"/>
      <c r="ZH97" s="4"/>
      <c r="ZI97" s="4"/>
      <c r="ZJ97" s="4"/>
      <c r="ZK97" s="4"/>
      <c r="ZL97" s="4"/>
      <c r="ZM97" s="4"/>
      <c r="ZN97" s="4"/>
      <c r="ZO97" s="4"/>
      <c r="ZP97" s="4"/>
      <c r="ZQ97" s="4"/>
      <c r="ZR97" s="4"/>
      <c r="ZS97" s="4"/>
      <c r="ZT97" s="4"/>
      <c r="ZU97" s="4"/>
      <c r="ZV97" s="4"/>
      <c r="ZW97" s="4"/>
      <c r="ZX97" s="4"/>
      <c r="ZY97" s="4"/>
      <c r="ZZ97" s="4"/>
      <c r="AAA97" s="4"/>
      <c r="AAB97" s="4"/>
      <c r="AAC97" s="4"/>
      <c r="AAD97" s="4"/>
      <c r="AAE97" s="4"/>
      <c r="AAF97" s="4"/>
      <c r="AAG97" s="4"/>
      <c r="AAH97" s="4"/>
      <c r="AAI97" s="4"/>
      <c r="AAJ97" s="4"/>
      <c r="AAK97" s="4"/>
      <c r="AAL97" s="4"/>
      <c r="AAM97" s="4"/>
      <c r="AAN97" s="4"/>
      <c r="AAO97" s="4"/>
      <c r="AAP97" s="4"/>
      <c r="AAQ97" s="4"/>
      <c r="AAR97" s="4"/>
      <c r="AAS97" s="4"/>
      <c r="AAT97" s="4"/>
      <c r="AAU97" s="4"/>
      <c r="AAV97" s="4"/>
      <c r="AAW97" s="4"/>
      <c r="AAX97" s="4"/>
      <c r="AAY97" s="4"/>
      <c r="AAZ97" s="4"/>
      <c r="ABA97" s="4"/>
      <c r="ABB97" s="4"/>
      <c r="ABC97" s="4"/>
      <c r="ABD97" s="4"/>
      <c r="ABE97" s="4"/>
      <c r="ABF97" s="4"/>
      <c r="ABG97" s="4"/>
      <c r="ABH97" s="4"/>
      <c r="ABI97" s="4"/>
      <c r="ABJ97" s="4"/>
      <c r="ABK97" s="4"/>
      <c r="ABL97" s="4"/>
      <c r="ABM97" s="4"/>
      <c r="ABN97" s="4"/>
      <c r="ABO97" s="4"/>
      <c r="ABP97" s="4"/>
      <c r="ABQ97" s="4"/>
      <c r="ABR97" s="4"/>
      <c r="ABS97" s="4"/>
      <c r="ABT97" s="4"/>
      <c r="ABU97" s="4"/>
      <c r="ABV97" s="4"/>
      <c r="ABW97" s="4"/>
      <c r="ABX97" s="4"/>
      <c r="ABY97" s="4"/>
      <c r="ABZ97" s="4"/>
      <c r="ACA97" s="4"/>
      <c r="ACB97" s="4"/>
      <c r="ACC97" s="4"/>
      <c r="ACD97" s="4"/>
      <c r="ACE97" s="4"/>
      <c r="ACF97" s="4"/>
      <c r="ACG97" s="4"/>
      <c r="ACH97" s="4"/>
      <c r="ACI97" s="4"/>
      <c r="ACJ97" s="4"/>
      <c r="ACK97" s="4"/>
      <c r="ACL97" s="4"/>
      <c r="ACM97" s="4"/>
      <c r="ACN97" s="4"/>
      <c r="ACO97" s="4"/>
      <c r="ACP97" s="4"/>
      <c r="ACQ97" s="4"/>
      <c r="ACR97" s="4"/>
      <c r="ACS97" s="4"/>
      <c r="ACT97" s="4"/>
      <c r="ACU97" s="4"/>
      <c r="ACV97" s="4"/>
      <c r="ACW97" s="4"/>
      <c r="ACX97" s="4"/>
      <c r="ACY97" s="4"/>
      <c r="ACZ97" s="4"/>
      <c r="ADA97" s="4"/>
      <c r="ADB97" s="4"/>
      <c r="ADC97" s="4"/>
      <c r="ADD97" s="4"/>
      <c r="ADE97" s="4"/>
      <c r="ADF97" s="4"/>
      <c r="ADG97" s="4"/>
      <c r="ADH97" s="4"/>
      <c r="ADI97" s="4"/>
      <c r="ADJ97" s="4"/>
      <c r="ADK97" s="4"/>
      <c r="ADL97" s="4"/>
      <c r="ADM97" s="4"/>
      <c r="ADN97" s="4"/>
      <c r="ADO97" s="4"/>
      <c r="ADP97" s="4"/>
      <c r="ADQ97" s="4"/>
      <c r="ADR97" s="4"/>
      <c r="ADS97" s="4"/>
      <c r="ADT97" s="4"/>
      <c r="ADU97" s="4"/>
      <c r="ADV97" s="4"/>
      <c r="ADW97" s="4"/>
      <c r="ADX97" s="4"/>
      <c r="ADY97" s="4"/>
      <c r="ADZ97" s="4"/>
      <c r="AEA97" s="4"/>
      <c r="AEB97" s="4"/>
      <c r="AEC97" s="4"/>
      <c r="AED97" s="4"/>
      <c r="AEE97" s="4"/>
      <c r="AEF97" s="4"/>
      <c r="AEG97" s="4"/>
      <c r="AEH97" s="4"/>
      <c r="AEI97" s="4"/>
      <c r="AEJ97" s="4"/>
      <c r="AEK97" s="4"/>
      <c r="AEL97" s="4"/>
      <c r="AEM97" s="4"/>
      <c r="AEN97" s="4"/>
      <c r="AEO97" s="4"/>
      <c r="AEP97" s="4"/>
      <c r="AEQ97" s="4"/>
      <c r="AER97" s="4"/>
      <c r="AES97" s="4"/>
      <c r="AET97" s="4"/>
      <c r="AEU97" s="4"/>
      <c r="AEV97" s="4"/>
      <c r="AEW97" s="4"/>
      <c r="AEX97" s="4"/>
      <c r="AEY97" s="4"/>
      <c r="AEZ97" s="4"/>
      <c r="AFA97" s="4"/>
      <c r="AFB97" s="4"/>
      <c r="AFC97" s="4"/>
      <c r="AFD97" s="4"/>
      <c r="AFE97" s="4"/>
      <c r="AFF97" s="4"/>
      <c r="AFG97" s="4"/>
      <c r="AFH97" s="4"/>
      <c r="AFI97" s="4"/>
      <c r="AFJ97" s="4"/>
      <c r="AFK97" s="4"/>
      <c r="AFL97" s="4"/>
      <c r="AFM97" s="4"/>
      <c r="AFN97" s="4"/>
      <c r="AFO97" s="4"/>
      <c r="AFP97" s="4"/>
      <c r="AFQ97" s="4"/>
      <c r="AFR97" s="4"/>
      <c r="AFS97" s="4"/>
      <c r="AFT97" s="4"/>
      <c r="AFU97" s="4"/>
      <c r="AFV97" s="4"/>
      <c r="AFW97" s="4"/>
      <c r="AFX97" s="4"/>
      <c r="AFY97" s="4"/>
      <c r="AFZ97" s="4"/>
      <c r="AGA97" s="4"/>
      <c r="AGB97" s="4"/>
      <c r="AGC97" s="4"/>
      <c r="AGD97" s="4"/>
      <c r="AGE97" s="4"/>
      <c r="AGF97" s="4"/>
      <c r="AGG97" s="4"/>
      <c r="AGH97" s="4"/>
      <c r="AGI97" s="4"/>
      <c r="AGJ97" s="4"/>
      <c r="AGK97" s="4"/>
      <c r="AGL97" s="4"/>
      <c r="AGM97" s="4"/>
      <c r="AGN97" s="4"/>
      <c r="AGO97" s="4"/>
      <c r="AGP97" s="4"/>
      <c r="AGQ97" s="4"/>
      <c r="AGR97" s="4"/>
      <c r="AGS97" s="4"/>
      <c r="AGT97" s="4"/>
      <c r="AGU97" s="4"/>
      <c r="AGV97" s="4"/>
      <c r="AGW97" s="4"/>
      <c r="AGX97" s="4"/>
      <c r="AGY97" s="4"/>
      <c r="AGZ97" s="4"/>
      <c r="AHA97" s="4"/>
      <c r="AHB97" s="4"/>
      <c r="AHC97" s="4"/>
      <c r="AHD97" s="4"/>
      <c r="AHE97" s="4"/>
      <c r="AHF97" s="4"/>
      <c r="AHG97" s="4"/>
      <c r="AHH97" s="4"/>
      <c r="AHI97" s="4"/>
      <c r="AHJ97" s="4"/>
      <c r="AHK97" s="4"/>
      <c r="AHL97" s="4"/>
      <c r="AHM97" s="4"/>
      <c r="AHN97" s="4"/>
      <c r="AHO97" s="4"/>
      <c r="AHP97" s="4"/>
      <c r="AHQ97" s="4"/>
      <c r="AHR97" s="4"/>
      <c r="AHS97" s="4"/>
      <c r="AHT97" s="4"/>
      <c r="AHU97" s="4"/>
      <c r="AHV97" s="4"/>
      <c r="AHW97" s="4"/>
      <c r="AHX97" s="4"/>
      <c r="AHY97" s="4"/>
      <c r="AHZ97" s="4"/>
      <c r="AIA97" s="4"/>
      <c r="AIB97" s="4"/>
      <c r="AIC97" s="4"/>
      <c r="AID97" s="4"/>
      <c r="AIE97" s="4"/>
      <c r="AIF97" s="4"/>
      <c r="AIG97" s="4"/>
      <c r="AIH97" s="4"/>
      <c r="AII97" s="4"/>
      <c r="AIJ97" s="4"/>
      <c r="AIK97" s="4"/>
      <c r="AIL97" s="4"/>
      <c r="AIM97" s="4"/>
      <c r="AIN97" s="4"/>
      <c r="AIO97" s="4"/>
      <c r="AIP97" s="4"/>
      <c r="AIQ97" s="4"/>
      <c r="AIR97" s="4"/>
      <c r="AIS97" s="4"/>
      <c r="AIT97" s="4"/>
      <c r="AIU97" s="4"/>
      <c r="AIV97" s="4"/>
      <c r="AIW97" s="4"/>
      <c r="AIX97" s="4"/>
      <c r="AIY97" s="4"/>
      <c r="AIZ97" s="4"/>
      <c r="AJA97" s="4"/>
      <c r="AJB97" s="4"/>
      <c r="AJC97" s="4"/>
      <c r="AJD97" s="4"/>
      <c r="AJE97" s="4"/>
      <c r="AJF97" s="4"/>
      <c r="AJG97" s="4"/>
      <c r="AJH97" s="4"/>
      <c r="AJI97" s="4"/>
      <c r="AJJ97" s="4"/>
      <c r="AJK97" s="4"/>
      <c r="AJL97" s="4"/>
      <c r="AJM97" s="4"/>
      <c r="AJN97" s="4"/>
      <c r="AJO97" s="4"/>
      <c r="AJP97" s="4"/>
      <c r="AJQ97" s="4"/>
      <c r="AJR97" s="4"/>
      <c r="AJS97" s="4"/>
      <c r="AJT97" s="4"/>
      <c r="AJU97" s="4"/>
      <c r="AJV97" s="4"/>
      <c r="AJW97" s="4"/>
      <c r="AJX97" s="4"/>
      <c r="AJY97" s="4"/>
      <c r="AJZ97" s="4"/>
      <c r="AKA97" s="4"/>
      <c r="AKB97" s="4"/>
      <c r="AKC97" s="4"/>
      <c r="AKD97" s="4"/>
      <c r="AKE97" s="4"/>
      <c r="AKF97" s="4"/>
      <c r="AKG97" s="4"/>
      <c r="AKH97" s="4"/>
      <c r="AKI97" s="4"/>
      <c r="AKJ97" s="4"/>
      <c r="AKK97" s="4"/>
      <c r="AKL97" s="4"/>
      <c r="AKM97" s="4"/>
      <c r="AKN97" s="4"/>
      <c r="AKO97" s="4"/>
      <c r="AKP97" s="4"/>
      <c r="AKQ97" s="4"/>
      <c r="AKR97" s="4"/>
      <c r="AKS97" s="4"/>
      <c r="AKT97" s="4"/>
      <c r="AKU97" s="4"/>
      <c r="AKV97" s="4"/>
      <c r="AKW97" s="4"/>
      <c r="AKX97" s="4"/>
      <c r="AKY97" s="4"/>
      <c r="AKZ97" s="4"/>
      <c r="ALA97" s="4"/>
      <c r="ALB97" s="4"/>
      <c r="ALC97" s="4"/>
      <c r="ALD97" s="4"/>
      <c r="ALE97" s="4"/>
      <c r="ALF97" s="4"/>
      <c r="ALG97" s="4"/>
      <c r="ALH97" s="4"/>
      <c r="ALI97" s="4"/>
      <c r="ALJ97" s="4"/>
      <c r="ALK97" s="4"/>
      <c r="ALL97" s="4"/>
      <c r="ALM97" s="4"/>
      <c r="ALN97" s="4"/>
      <c r="ALO97" s="4"/>
      <c r="ALP97" s="4"/>
      <c r="ALQ97" s="4"/>
      <c r="ALR97" s="4"/>
      <c r="ALS97" s="4"/>
      <c r="ALT97" s="4"/>
      <c r="ALU97" s="4"/>
    </row>
    <row r="98" spans="1:1009" ht="21" customHeight="1" x14ac:dyDescent="0.3">
      <c r="A98" s="236" t="s">
        <v>3</v>
      </c>
      <c r="B98" s="237"/>
      <c r="C98" s="238"/>
      <c r="D98" s="14" t="s">
        <v>7</v>
      </c>
      <c r="E98" s="32"/>
      <c r="F98" s="33"/>
      <c r="G98" s="48"/>
      <c r="J98" s="187" t="str">
        <f>IF(E98&lt;&gt;"",$J$5,"")</f>
        <v/>
      </c>
      <c r="K98" s="187"/>
      <c r="L98" s="187"/>
      <c r="M98" s="187" t="str">
        <f>IF(E98&lt;&gt;"",$M$5,"")</f>
        <v/>
      </c>
      <c r="N98" s="187"/>
      <c r="O98" s="187"/>
      <c r="P98" s="236" t="s">
        <v>3</v>
      </c>
      <c r="Q98" s="237"/>
      <c r="R98" s="238"/>
      <c r="S98" s="14" t="s">
        <v>7</v>
      </c>
      <c r="T98" s="32"/>
      <c r="U98" s="33"/>
      <c r="V98" s="48"/>
      <c r="Y98" s="187" t="str">
        <f>IF(T98&lt;&gt;"",$J$5,"")</f>
        <v/>
      </c>
      <c r="Z98" s="187"/>
      <c r="AA98" s="187"/>
      <c r="AB98" s="187" t="str">
        <f>IF(T98&lt;&gt;"",$M$5,"")</f>
        <v/>
      </c>
      <c r="AC98" s="187"/>
      <c r="AD98" s="187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/>
      <c r="NX98" s="3"/>
      <c r="NY98" s="3"/>
      <c r="NZ98" s="3"/>
      <c r="OA98" s="3"/>
      <c r="OB98" s="3"/>
      <c r="OC98" s="3"/>
      <c r="OD98" s="3"/>
      <c r="OE98" s="3"/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/>
      <c r="OU98" s="3"/>
      <c r="OV98" s="3"/>
      <c r="OW98" s="3"/>
      <c r="OX98" s="3"/>
      <c r="OY98" s="3"/>
      <c r="OZ98" s="3"/>
      <c r="PA98" s="3"/>
      <c r="PB98" s="3"/>
      <c r="PC98" s="3"/>
      <c r="PD98" s="3"/>
      <c r="PE98" s="3"/>
      <c r="PF98" s="3"/>
      <c r="PG98" s="3"/>
      <c r="PH98" s="3"/>
      <c r="PI98" s="3"/>
      <c r="PJ98" s="3"/>
      <c r="PK98" s="3"/>
      <c r="PL98" s="3"/>
      <c r="PM98" s="3"/>
      <c r="PN98" s="3"/>
      <c r="PO98" s="3"/>
      <c r="PP98" s="3"/>
      <c r="PQ98" s="3"/>
      <c r="PR98" s="3"/>
      <c r="PS98" s="3"/>
      <c r="PT98" s="3"/>
      <c r="PU98" s="3"/>
      <c r="PV98" s="3"/>
      <c r="PW98" s="3"/>
      <c r="PX98" s="3"/>
      <c r="PY98" s="3"/>
      <c r="PZ98" s="3"/>
      <c r="QA98" s="3"/>
      <c r="QB98" s="3"/>
      <c r="QC98" s="3"/>
      <c r="QD98" s="3"/>
      <c r="QE98" s="3"/>
      <c r="QF98" s="3"/>
      <c r="QG98" s="3"/>
      <c r="QH98" s="3"/>
      <c r="QI98" s="3"/>
      <c r="QJ98" s="3"/>
      <c r="QK98" s="3"/>
      <c r="QL98" s="3"/>
      <c r="QM98" s="3"/>
      <c r="QN98" s="3"/>
      <c r="QO98" s="3"/>
      <c r="QP98" s="3"/>
      <c r="QQ98" s="3"/>
      <c r="QR98" s="3"/>
      <c r="QS98" s="3"/>
      <c r="QT98" s="3"/>
      <c r="QU98" s="3"/>
      <c r="QV98" s="3"/>
      <c r="QW98" s="3"/>
      <c r="QX98" s="3"/>
      <c r="QY98" s="3"/>
      <c r="QZ98" s="3"/>
      <c r="RA98" s="3"/>
      <c r="RB98" s="3"/>
      <c r="RC98" s="3"/>
      <c r="RD98" s="3"/>
      <c r="RE98" s="3"/>
      <c r="RF98" s="3"/>
      <c r="RG98" s="3"/>
      <c r="RH98" s="3"/>
      <c r="RI98" s="3"/>
      <c r="RJ98" s="3"/>
      <c r="RK98" s="3"/>
      <c r="RL98" s="3"/>
      <c r="RM98" s="3"/>
      <c r="RN98" s="3"/>
      <c r="RO98" s="3"/>
      <c r="RP98" s="3"/>
      <c r="RQ98" s="3"/>
      <c r="RR98" s="3"/>
      <c r="RS98" s="3"/>
      <c r="RT98" s="3"/>
      <c r="RU98" s="3"/>
      <c r="RV98" s="3"/>
      <c r="RW98" s="3"/>
      <c r="RX98" s="3"/>
      <c r="RY98" s="3"/>
      <c r="RZ98" s="3"/>
      <c r="SA98" s="3"/>
      <c r="SB98" s="3"/>
      <c r="SC98" s="3"/>
      <c r="SD98" s="3"/>
      <c r="SE98" s="3"/>
      <c r="SF98" s="3"/>
      <c r="SG98" s="3"/>
      <c r="SH98" s="3"/>
      <c r="SI98" s="3"/>
      <c r="SJ98" s="3"/>
      <c r="SK98" s="3"/>
      <c r="SL98" s="3"/>
      <c r="SM98" s="3"/>
      <c r="SN98" s="3"/>
      <c r="SO98" s="3"/>
      <c r="SP98" s="3"/>
      <c r="SQ98" s="3"/>
      <c r="SR98" s="3"/>
      <c r="SS98" s="3"/>
      <c r="ST98" s="3"/>
      <c r="SU98" s="3"/>
      <c r="SV98" s="3"/>
      <c r="SW98" s="3"/>
      <c r="SX98" s="3"/>
      <c r="SY98" s="3"/>
      <c r="SZ98" s="3"/>
      <c r="TA98" s="3"/>
      <c r="TB98" s="3"/>
      <c r="TC98" s="3"/>
      <c r="TD98" s="3"/>
      <c r="TE98" s="3"/>
      <c r="TF98" s="3"/>
      <c r="TG98" s="3"/>
      <c r="TH98" s="3"/>
      <c r="TI98" s="3"/>
      <c r="TJ98" s="3"/>
      <c r="TK98" s="3"/>
      <c r="TL98" s="3"/>
      <c r="TM98" s="3"/>
      <c r="TN98" s="3"/>
      <c r="TO98" s="3"/>
      <c r="TP98" s="3"/>
      <c r="TQ98" s="3"/>
      <c r="TR98" s="3"/>
      <c r="TS98" s="3"/>
      <c r="TT98" s="3"/>
      <c r="TU98" s="3"/>
      <c r="TV98" s="3"/>
      <c r="TW98" s="3"/>
      <c r="TX98" s="3"/>
      <c r="TY98" s="3"/>
      <c r="TZ98" s="3"/>
      <c r="UA98" s="3"/>
      <c r="UB98" s="3"/>
      <c r="UC98" s="3"/>
      <c r="UD98" s="3"/>
      <c r="UE98" s="3"/>
      <c r="UF98" s="3"/>
      <c r="UG98" s="3"/>
      <c r="UH98" s="3"/>
      <c r="UI98" s="3"/>
      <c r="UJ98" s="3"/>
      <c r="UK98" s="3"/>
      <c r="UL98" s="3"/>
      <c r="UM98" s="3"/>
      <c r="UN98" s="3"/>
      <c r="UO98" s="3"/>
      <c r="UP98" s="3"/>
      <c r="UQ98" s="3"/>
      <c r="UR98" s="3"/>
      <c r="US98" s="3"/>
      <c r="UT98" s="3"/>
      <c r="UU98" s="3"/>
      <c r="UV98" s="3"/>
      <c r="UW98" s="3"/>
      <c r="UX98" s="3"/>
      <c r="UY98" s="3"/>
      <c r="UZ98" s="3"/>
      <c r="VA98" s="3"/>
      <c r="VB98" s="3"/>
      <c r="VC98" s="3"/>
      <c r="VD98" s="3"/>
      <c r="VE98" s="3"/>
      <c r="VF98" s="3"/>
      <c r="VG98" s="3"/>
      <c r="VH98" s="3"/>
      <c r="VI98" s="3"/>
      <c r="VJ98" s="3"/>
      <c r="VK98" s="3"/>
      <c r="VL98" s="3"/>
      <c r="VM98" s="3"/>
      <c r="VN98" s="3"/>
      <c r="VO98" s="3"/>
      <c r="VP98" s="3"/>
      <c r="VQ98" s="3"/>
      <c r="VR98" s="3"/>
      <c r="VS98" s="3"/>
      <c r="VT98" s="3"/>
      <c r="VU98" s="3"/>
      <c r="VV98" s="3"/>
      <c r="VW98" s="3"/>
      <c r="VX98" s="3"/>
      <c r="VY98" s="3"/>
      <c r="VZ98" s="3"/>
      <c r="WA98" s="3"/>
      <c r="WB98" s="3"/>
      <c r="WC98" s="3"/>
      <c r="WD98" s="3"/>
      <c r="WE98" s="3"/>
      <c r="WF98" s="3"/>
      <c r="WG98" s="3"/>
      <c r="WH98" s="3"/>
      <c r="WI98" s="3"/>
      <c r="WJ98" s="3"/>
      <c r="WK98" s="3"/>
      <c r="WL98" s="3"/>
      <c r="WM98" s="3"/>
      <c r="WN98" s="3"/>
      <c r="WO98" s="3"/>
      <c r="WP98" s="3"/>
      <c r="WQ98" s="3"/>
      <c r="WR98" s="3"/>
      <c r="WS98" s="3"/>
      <c r="WT98" s="3"/>
      <c r="WU98" s="3"/>
      <c r="WV98" s="3"/>
      <c r="WW98" s="3"/>
      <c r="WX98" s="3"/>
      <c r="WY98" s="3"/>
      <c r="WZ98" s="3"/>
      <c r="XA98" s="3"/>
      <c r="XB98" s="3"/>
      <c r="XC98" s="3"/>
      <c r="XD98" s="3"/>
      <c r="XE98" s="3"/>
      <c r="XF98" s="3"/>
      <c r="XG98" s="3"/>
      <c r="XH98" s="3"/>
      <c r="XI98" s="3"/>
      <c r="XJ98" s="3"/>
      <c r="XK98" s="3"/>
      <c r="XL98" s="3"/>
      <c r="XM98" s="3"/>
      <c r="XN98" s="3"/>
      <c r="XO98" s="3"/>
      <c r="XP98" s="3"/>
      <c r="XQ98" s="3"/>
      <c r="XR98" s="3"/>
      <c r="XS98" s="3"/>
      <c r="XT98" s="3"/>
      <c r="XU98" s="3"/>
      <c r="XV98" s="3"/>
      <c r="XW98" s="3"/>
      <c r="XX98" s="3"/>
      <c r="XY98" s="3"/>
      <c r="XZ98" s="3"/>
      <c r="YA98" s="3"/>
      <c r="YB98" s="3"/>
      <c r="YC98" s="3"/>
      <c r="YD98" s="3"/>
      <c r="YE98" s="3"/>
      <c r="YF98" s="3"/>
      <c r="YG98" s="3"/>
      <c r="YH98" s="3"/>
      <c r="YI98" s="3"/>
      <c r="YJ98" s="3"/>
      <c r="YK98" s="3"/>
      <c r="YL98" s="3"/>
      <c r="YM98" s="3"/>
      <c r="YN98" s="3"/>
      <c r="YO98" s="3"/>
      <c r="YP98" s="3"/>
      <c r="YQ98" s="3"/>
      <c r="YR98" s="3"/>
      <c r="YS98" s="3"/>
      <c r="YT98" s="3"/>
      <c r="YU98" s="3"/>
      <c r="YV98" s="3"/>
      <c r="YW98" s="3"/>
      <c r="YX98" s="3"/>
      <c r="YY98" s="3"/>
      <c r="YZ98" s="3"/>
      <c r="ZA98" s="3"/>
      <c r="ZB98" s="3"/>
      <c r="ZC98" s="3"/>
      <c r="ZD98" s="3"/>
      <c r="ZE98" s="3"/>
      <c r="ZF98" s="3"/>
      <c r="ZG98" s="3"/>
      <c r="ZH98" s="3"/>
      <c r="ZI98" s="3"/>
      <c r="ZJ98" s="3"/>
      <c r="ZK98" s="3"/>
      <c r="ZL98" s="3"/>
      <c r="ZM98" s="3"/>
      <c r="ZN98" s="3"/>
      <c r="ZO98" s="3"/>
      <c r="ZP98" s="3"/>
      <c r="ZQ98" s="3"/>
      <c r="ZR98" s="3"/>
      <c r="ZS98" s="3"/>
      <c r="ZT98" s="3"/>
      <c r="ZU98" s="3"/>
      <c r="ZV98" s="3"/>
      <c r="ZW98" s="3"/>
      <c r="ZX98" s="3"/>
      <c r="ZY98" s="3"/>
      <c r="ZZ98" s="3"/>
      <c r="AAA98" s="3"/>
      <c r="AAB98" s="3"/>
      <c r="AAC98" s="3"/>
      <c r="AAD98" s="3"/>
      <c r="AAE98" s="3"/>
      <c r="AAF98" s="3"/>
      <c r="AAG98" s="3"/>
      <c r="AAH98" s="3"/>
      <c r="AAI98" s="3"/>
      <c r="AAJ98" s="3"/>
      <c r="AAK98" s="3"/>
      <c r="AAL98" s="3"/>
      <c r="AAM98" s="3"/>
      <c r="AAN98" s="3"/>
      <c r="AAO98" s="3"/>
      <c r="AAP98" s="3"/>
      <c r="AAQ98" s="3"/>
      <c r="AAR98" s="3"/>
      <c r="AAS98" s="3"/>
      <c r="AAT98" s="3"/>
      <c r="AAU98" s="3"/>
      <c r="AAV98" s="3"/>
      <c r="AAW98" s="3"/>
      <c r="AAX98" s="3"/>
      <c r="AAY98" s="3"/>
      <c r="AAZ98" s="3"/>
      <c r="ABA98" s="3"/>
      <c r="ABB98" s="3"/>
      <c r="ABC98" s="3"/>
      <c r="ABD98" s="3"/>
      <c r="ABE98" s="3"/>
      <c r="ABF98" s="3"/>
      <c r="ABG98" s="3"/>
      <c r="ABH98" s="3"/>
      <c r="ABI98" s="3"/>
      <c r="ABJ98" s="3"/>
      <c r="ABK98" s="3"/>
      <c r="ABL98" s="3"/>
      <c r="ABM98" s="3"/>
      <c r="ABN98" s="3"/>
      <c r="ABO98" s="3"/>
      <c r="ABP98" s="3"/>
      <c r="ABQ98" s="3"/>
      <c r="ABR98" s="3"/>
      <c r="ABS98" s="3"/>
      <c r="ABT98" s="3"/>
      <c r="ABU98" s="3"/>
      <c r="ABV98" s="3"/>
      <c r="ABW98" s="3"/>
      <c r="ABX98" s="3"/>
      <c r="ABY98" s="3"/>
      <c r="ABZ98" s="3"/>
      <c r="ACA98" s="3"/>
      <c r="ACB98" s="3"/>
      <c r="ACC98" s="3"/>
      <c r="ACD98" s="3"/>
      <c r="ACE98" s="3"/>
      <c r="ACF98" s="3"/>
      <c r="ACG98" s="3"/>
      <c r="ACH98" s="3"/>
      <c r="ACI98" s="3"/>
      <c r="ACJ98" s="3"/>
      <c r="ACK98" s="3"/>
      <c r="ACL98" s="3"/>
      <c r="ACM98" s="3"/>
      <c r="ACN98" s="3"/>
      <c r="ACO98" s="3"/>
      <c r="ACP98" s="3"/>
      <c r="ACQ98" s="3"/>
      <c r="ACR98" s="3"/>
      <c r="ACS98" s="3"/>
      <c r="ACT98" s="3"/>
      <c r="ACU98" s="3"/>
      <c r="ACV98" s="3"/>
      <c r="ACW98" s="3"/>
      <c r="ACX98" s="3"/>
      <c r="ACY98" s="3"/>
      <c r="ACZ98" s="3"/>
      <c r="ADA98" s="3"/>
      <c r="ADB98" s="3"/>
      <c r="ADC98" s="3"/>
      <c r="ADD98" s="3"/>
      <c r="ADE98" s="3"/>
      <c r="ADF98" s="3"/>
      <c r="ADG98" s="3"/>
      <c r="ADH98" s="3"/>
      <c r="ADI98" s="3"/>
      <c r="ADJ98" s="3"/>
      <c r="ADK98" s="3"/>
      <c r="ADL98" s="3"/>
      <c r="ADM98" s="3"/>
      <c r="ADN98" s="3"/>
      <c r="ADO98" s="3"/>
      <c r="ADP98" s="3"/>
      <c r="ADQ98" s="3"/>
      <c r="ADR98" s="3"/>
      <c r="ADS98" s="3"/>
      <c r="ADT98" s="3"/>
      <c r="ADU98" s="3"/>
      <c r="ADV98" s="3"/>
      <c r="ADW98" s="3"/>
      <c r="ADX98" s="3"/>
      <c r="ADY98" s="3"/>
      <c r="ADZ98" s="3"/>
      <c r="AEA98" s="3"/>
      <c r="AEB98" s="3"/>
      <c r="AEC98" s="3"/>
      <c r="AED98" s="3"/>
      <c r="AEE98" s="3"/>
      <c r="AEF98" s="3"/>
      <c r="AEG98" s="3"/>
      <c r="AEH98" s="3"/>
      <c r="AEI98" s="3"/>
      <c r="AEJ98" s="3"/>
      <c r="AEK98" s="3"/>
      <c r="AEL98" s="3"/>
      <c r="AEM98" s="3"/>
      <c r="AEN98" s="3"/>
      <c r="AEO98" s="3"/>
      <c r="AEP98" s="3"/>
      <c r="AEQ98" s="3"/>
      <c r="AER98" s="3"/>
      <c r="AES98" s="3"/>
      <c r="AET98" s="3"/>
      <c r="AEU98" s="3"/>
      <c r="AEV98" s="3"/>
      <c r="AEW98" s="3"/>
      <c r="AEX98" s="3"/>
      <c r="AEY98" s="3"/>
      <c r="AEZ98" s="3"/>
      <c r="AFA98" s="3"/>
      <c r="AFB98" s="3"/>
      <c r="AFC98" s="3"/>
      <c r="AFD98" s="3"/>
      <c r="AFE98" s="3"/>
      <c r="AFF98" s="3"/>
      <c r="AFG98" s="3"/>
      <c r="AFH98" s="3"/>
      <c r="AFI98" s="3"/>
      <c r="AFJ98" s="3"/>
      <c r="AFK98" s="3"/>
      <c r="AFL98" s="3"/>
      <c r="AFM98" s="3"/>
      <c r="AFN98" s="3"/>
      <c r="AFO98" s="3"/>
      <c r="AFP98" s="3"/>
      <c r="AFQ98" s="3"/>
      <c r="AFR98" s="3"/>
      <c r="AFS98" s="3"/>
      <c r="AFT98" s="3"/>
      <c r="AFU98" s="3"/>
      <c r="AFV98" s="3"/>
      <c r="AFW98" s="3"/>
      <c r="AFX98" s="3"/>
      <c r="AFY98" s="3"/>
      <c r="AFZ98" s="3"/>
      <c r="AGA98" s="3"/>
      <c r="AGB98" s="3"/>
      <c r="AGC98" s="3"/>
      <c r="AGD98" s="3"/>
      <c r="AGE98" s="3"/>
      <c r="AGF98" s="3"/>
      <c r="AGG98" s="3"/>
      <c r="AGH98" s="3"/>
      <c r="AGI98" s="3"/>
      <c r="AGJ98" s="3"/>
      <c r="AGK98" s="3"/>
      <c r="AGL98" s="3"/>
      <c r="AGM98" s="3"/>
      <c r="AGN98" s="3"/>
      <c r="AGO98" s="3"/>
      <c r="AGP98" s="3"/>
      <c r="AGQ98" s="3"/>
      <c r="AGR98" s="3"/>
      <c r="AGS98" s="3"/>
      <c r="AGT98" s="3"/>
      <c r="AGU98" s="3"/>
      <c r="AGV98" s="3"/>
      <c r="AGW98" s="3"/>
      <c r="AGX98" s="3"/>
      <c r="AGY98" s="3"/>
      <c r="AGZ98" s="3"/>
      <c r="AHA98" s="3"/>
      <c r="AHB98" s="3"/>
      <c r="AHC98" s="3"/>
      <c r="AHD98" s="3"/>
      <c r="AHE98" s="3"/>
      <c r="AHF98" s="3"/>
      <c r="AHG98" s="3"/>
      <c r="AHH98" s="3"/>
      <c r="AHI98" s="3"/>
      <c r="AHJ98" s="3"/>
      <c r="AHK98" s="3"/>
      <c r="AHL98" s="3"/>
      <c r="AHM98" s="3"/>
      <c r="AHN98" s="3"/>
      <c r="AHO98" s="3"/>
      <c r="AHP98" s="3"/>
      <c r="AHQ98" s="3"/>
      <c r="AHR98" s="3"/>
      <c r="AHS98" s="3"/>
      <c r="AHT98" s="3"/>
      <c r="AHU98" s="3"/>
      <c r="AHV98" s="3"/>
      <c r="AHW98" s="3"/>
      <c r="AHX98" s="3"/>
      <c r="AHY98" s="3"/>
      <c r="AHZ98" s="3"/>
      <c r="AIA98" s="3"/>
      <c r="AIB98" s="3"/>
      <c r="AIC98" s="3"/>
      <c r="AID98" s="3"/>
      <c r="AIE98" s="3"/>
      <c r="AIF98" s="3"/>
      <c r="AIG98" s="3"/>
      <c r="AIH98" s="3"/>
      <c r="AII98" s="3"/>
      <c r="AIJ98" s="3"/>
      <c r="AIK98" s="3"/>
      <c r="AIL98" s="3"/>
      <c r="AIM98" s="3"/>
      <c r="AIN98" s="3"/>
      <c r="AIO98" s="3"/>
      <c r="AIP98" s="3"/>
      <c r="AIQ98" s="3"/>
      <c r="AIR98" s="3"/>
      <c r="AIS98" s="3"/>
      <c r="AIT98" s="3"/>
      <c r="AIU98" s="3"/>
      <c r="AIV98" s="3"/>
      <c r="AIW98" s="3"/>
      <c r="AIX98" s="3"/>
      <c r="AIY98" s="3"/>
      <c r="AIZ98" s="3"/>
      <c r="AJA98" s="3"/>
      <c r="AJB98" s="3"/>
      <c r="AJC98" s="3"/>
      <c r="AJD98" s="3"/>
      <c r="AJE98" s="3"/>
      <c r="AJF98" s="3"/>
      <c r="AJG98" s="3"/>
      <c r="AJH98" s="3"/>
      <c r="AJI98" s="3"/>
      <c r="AJJ98" s="3"/>
      <c r="AJK98" s="3"/>
      <c r="AJL98" s="3"/>
      <c r="AJM98" s="3"/>
      <c r="AJN98" s="3"/>
      <c r="AJO98" s="3"/>
      <c r="AJP98" s="3"/>
      <c r="AJQ98" s="3"/>
      <c r="AJR98" s="3"/>
      <c r="AJS98" s="3"/>
      <c r="AJT98" s="3"/>
      <c r="AJU98" s="3"/>
      <c r="AJV98" s="3"/>
      <c r="AJW98" s="3"/>
      <c r="AJX98" s="3"/>
      <c r="AJY98" s="3"/>
      <c r="AJZ98" s="3"/>
      <c r="AKA98" s="3"/>
      <c r="AKB98" s="3"/>
      <c r="AKC98" s="3"/>
      <c r="AKD98" s="3"/>
      <c r="AKE98" s="3"/>
      <c r="AKF98" s="3"/>
      <c r="AKG98" s="3"/>
      <c r="AKH98" s="3"/>
      <c r="AKI98" s="3"/>
      <c r="AKJ98" s="3"/>
      <c r="AKK98" s="3"/>
      <c r="AKL98" s="3"/>
      <c r="AKM98" s="3"/>
      <c r="AKN98" s="3"/>
      <c r="AKO98" s="3"/>
      <c r="AKP98" s="3"/>
      <c r="AKQ98" s="3"/>
      <c r="AKR98" s="3"/>
      <c r="AKS98" s="3"/>
      <c r="AKT98" s="3"/>
      <c r="AKU98" s="3"/>
      <c r="AKV98" s="3"/>
      <c r="AKW98" s="3"/>
      <c r="AKX98" s="3"/>
      <c r="AKY98" s="3"/>
      <c r="AKZ98" s="3"/>
      <c r="ALA98" s="3"/>
      <c r="ALB98" s="3"/>
      <c r="ALC98" s="3"/>
      <c r="ALD98" s="3"/>
      <c r="ALE98" s="3"/>
      <c r="ALF98" s="3"/>
      <c r="ALG98" s="3"/>
      <c r="ALH98" s="3"/>
      <c r="ALI98" s="3"/>
      <c r="ALJ98" s="3"/>
      <c r="ALK98" s="3"/>
      <c r="ALL98" s="3"/>
      <c r="ALM98" s="3"/>
      <c r="ALN98" s="3"/>
      <c r="ALO98" s="3"/>
      <c r="ALP98" s="3"/>
      <c r="ALQ98" s="3"/>
      <c r="ALR98" s="3"/>
      <c r="ALS98" s="3"/>
      <c r="ALT98" s="3"/>
      <c r="ALU98" s="3"/>
    </row>
    <row r="99" spans="1:1009" ht="21" customHeight="1" x14ac:dyDescent="0.3">
      <c r="A99" s="239"/>
      <c r="B99" s="181"/>
      <c r="C99" s="182"/>
      <c r="D99" s="14" t="s">
        <v>8</v>
      </c>
      <c r="E99" s="32"/>
      <c r="F99" s="33"/>
      <c r="G99" s="48"/>
      <c r="J99" s="187"/>
      <c r="K99" s="187"/>
      <c r="L99" s="187"/>
      <c r="M99" s="187"/>
      <c r="N99" s="187"/>
      <c r="O99" s="187"/>
      <c r="P99" s="239"/>
      <c r="Q99" s="181"/>
      <c r="R99" s="182"/>
      <c r="S99" s="14" t="s">
        <v>8</v>
      </c>
      <c r="T99" s="32"/>
      <c r="U99" s="33"/>
      <c r="V99" s="48"/>
      <c r="Y99" s="187"/>
      <c r="Z99" s="187"/>
      <c r="AA99" s="187"/>
      <c r="AB99" s="187"/>
      <c r="AC99" s="187"/>
      <c r="AD99" s="187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3"/>
      <c r="AGW99" s="3"/>
      <c r="AGX99" s="3"/>
      <c r="AGY99" s="3"/>
      <c r="AGZ99" s="3"/>
      <c r="AHA99" s="3"/>
      <c r="AHB99" s="3"/>
      <c r="AHC99" s="3"/>
      <c r="AHD99" s="3"/>
      <c r="AHE99" s="3"/>
      <c r="AHF99" s="3"/>
      <c r="AHG99" s="3"/>
      <c r="AHH99" s="3"/>
      <c r="AHI99" s="3"/>
      <c r="AHJ99" s="3"/>
      <c r="AHK99" s="3"/>
      <c r="AHL99" s="3"/>
      <c r="AHM99" s="3"/>
      <c r="AHN99" s="3"/>
      <c r="AHO99" s="3"/>
      <c r="AHP99" s="3"/>
      <c r="AHQ99" s="3"/>
      <c r="AHR99" s="3"/>
      <c r="AHS99" s="3"/>
      <c r="AHT99" s="3"/>
      <c r="AHU99" s="3"/>
      <c r="AHV99" s="3"/>
      <c r="AHW99" s="3"/>
      <c r="AHX99" s="3"/>
      <c r="AHY99" s="3"/>
      <c r="AHZ99" s="3"/>
      <c r="AIA99" s="3"/>
      <c r="AIB99" s="3"/>
      <c r="AIC99" s="3"/>
      <c r="AID99" s="3"/>
      <c r="AIE99" s="3"/>
      <c r="AIF99" s="3"/>
      <c r="AIG99" s="3"/>
      <c r="AIH99" s="3"/>
      <c r="AII99" s="3"/>
      <c r="AIJ99" s="3"/>
      <c r="AIK99" s="3"/>
      <c r="AIL99" s="3"/>
      <c r="AIM99" s="3"/>
      <c r="AIN99" s="3"/>
      <c r="AIO99" s="3"/>
      <c r="AIP99" s="3"/>
      <c r="AIQ99" s="3"/>
      <c r="AIR99" s="3"/>
      <c r="AIS99" s="3"/>
      <c r="AIT99" s="3"/>
      <c r="AIU99" s="3"/>
      <c r="AIV99" s="3"/>
      <c r="AIW99" s="3"/>
      <c r="AIX99" s="3"/>
      <c r="AIY99" s="3"/>
      <c r="AIZ99" s="3"/>
      <c r="AJA99" s="3"/>
      <c r="AJB99" s="3"/>
      <c r="AJC99" s="3"/>
      <c r="AJD99" s="3"/>
      <c r="AJE99" s="3"/>
      <c r="AJF99" s="3"/>
      <c r="AJG99" s="3"/>
      <c r="AJH99" s="3"/>
      <c r="AJI99" s="3"/>
      <c r="AJJ99" s="3"/>
      <c r="AJK99" s="3"/>
      <c r="AJL99" s="3"/>
      <c r="AJM99" s="3"/>
      <c r="AJN99" s="3"/>
      <c r="AJO99" s="3"/>
      <c r="AJP99" s="3"/>
      <c r="AJQ99" s="3"/>
      <c r="AJR99" s="3"/>
      <c r="AJS99" s="3"/>
      <c r="AJT99" s="3"/>
      <c r="AJU99" s="3"/>
      <c r="AJV99" s="3"/>
      <c r="AJW99" s="3"/>
      <c r="AJX99" s="3"/>
      <c r="AJY99" s="3"/>
      <c r="AJZ99" s="3"/>
      <c r="AKA99" s="3"/>
      <c r="AKB99" s="3"/>
      <c r="AKC99" s="3"/>
      <c r="AKD99" s="3"/>
      <c r="AKE99" s="3"/>
      <c r="AKF99" s="3"/>
      <c r="AKG99" s="3"/>
      <c r="AKH99" s="3"/>
      <c r="AKI99" s="3"/>
      <c r="AKJ99" s="3"/>
      <c r="AKK99" s="3"/>
      <c r="AKL99" s="3"/>
      <c r="AKM99" s="3"/>
      <c r="AKN99" s="3"/>
      <c r="AKO99" s="3"/>
      <c r="AKP99" s="3"/>
      <c r="AKQ99" s="3"/>
      <c r="AKR99" s="3"/>
      <c r="AKS99" s="3"/>
      <c r="AKT99" s="3"/>
      <c r="AKU99" s="3"/>
      <c r="AKV99" s="3"/>
      <c r="AKW99" s="3"/>
      <c r="AKX99" s="3"/>
      <c r="AKY99" s="3"/>
      <c r="AKZ99" s="3"/>
      <c r="ALA99" s="3"/>
      <c r="ALB99" s="3"/>
      <c r="ALC99" s="3"/>
      <c r="ALD99" s="3"/>
      <c r="ALE99" s="3"/>
      <c r="ALF99" s="3"/>
      <c r="ALG99" s="3"/>
      <c r="ALH99" s="3"/>
      <c r="ALI99" s="3"/>
      <c r="ALJ99" s="3"/>
      <c r="ALK99" s="3"/>
      <c r="ALL99" s="3"/>
      <c r="ALM99" s="3"/>
      <c r="ALN99" s="3"/>
      <c r="ALO99" s="3"/>
      <c r="ALP99" s="3"/>
      <c r="ALQ99" s="3"/>
      <c r="ALR99" s="3"/>
      <c r="ALS99" s="3"/>
      <c r="ALT99" s="3"/>
      <c r="ALU99" s="3"/>
    </row>
    <row r="100" spans="1:1009" ht="21" customHeight="1" x14ac:dyDescent="0.3">
      <c r="A100" s="239"/>
      <c r="B100" s="181"/>
      <c r="C100" s="182"/>
      <c r="D100" s="14" t="s">
        <v>9</v>
      </c>
      <c r="E100" s="32"/>
      <c r="F100" s="33"/>
      <c r="G100" s="48"/>
      <c r="J100" s="186" t="s">
        <v>31</v>
      </c>
      <c r="K100" s="186"/>
      <c r="L100" s="186"/>
      <c r="M100" s="245" t="str">
        <f>IF(E98&lt;&gt;"",AB69+1,"")</f>
        <v/>
      </c>
      <c r="P100" s="239"/>
      <c r="Q100" s="181"/>
      <c r="R100" s="182"/>
      <c r="S100" s="14" t="s">
        <v>9</v>
      </c>
      <c r="T100" s="32"/>
      <c r="U100" s="33"/>
      <c r="V100" s="48"/>
      <c r="Y100" s="186" t="s">
        <v>31</v>
      </c>
      <c r="Z100" s="186"/>
      <c r="AA100" s="186"/>
      <c r="AB100" s="245" t="str">
        <f>IF(T98&lt;&gt;"",M100+1,"")</f>
        <v/>
      </c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  <c r="AJY100" s="3"/>
      <c r="AJZ100" s="3"/>
      <c r="AKA100" s="3"/>
      <c r="AKB100" s="3"/>
      <c r="AKC100" s="3"/>
      <c r="AKD100" s="3"/>
      <c r="AKE100" s="3"/>
      <c r="AKF100" s="3"/>
      <c r="AKG100" s="3"/>
      <c r="AKH100" s="3"/>
      <c r="AKI100" s="3"/>
      <c r="AKJ100" s="3"/>
      <c r="AKK100" s="3"/>
      <c r="AKL100" s="3"/>
      <c r="AKM100" s="3"/>
      <c r="AKN100" s="3"/>
      <c r="AKO100" s="3"/>
      <c r="AKP100" s="3"/>
      <c r="AKQ100" s="3"/>
      <c r="AKR100" s="3"/>
      <c r="AKS100" s="3"/>
      <c r="AKT100" s="3"/>
      <c r="AKU100" s="3"/>
      <c r="AKV100" s="3"/>
      <c r="AKW100" s="3"/>
      <c r="AKX100" s="3"/>
      <c r="AKY100" s="3"/>
      <c r="AKZ100" s="3"/>
      <c r="ALA100" s="3"/>
      <c r="ALB100" s="3"/>
      <c r="ALC100" s="3"/>
      <c r="ALD100" s="3"/>
      <c r="ALE100" s="3"/>
      <c r="ALF100" s="3"/>
      <c r="ALG100" s="3"/>
      <c r="ALH100" s="3"/>
      <c r="ALI100" s="3"/>
      <c r="ALJ100" s="3"/>
      <c r="ALK100" s="3"/>
      <c r="ALL100" s="3"/>
      <c r="ALM100" s="3"/>
      <c r="ALN100" s="3"/>
      <c r="ALO100" s="3"/>
      <c r="ALP100" s="3"/>
      <c r="ALQ100" s="3"/>
      <c r="ALR100" s="3"/>
      <c r="ALS100" s="3"/>
      <c r="ALT100" s="3"/>
      <c r="ALU100" s="3"/>
    </row>
    <row r="101" spans="1:1009" ht="21" customHeight="1" x14ac:dyDescent="0.3">
      <c r="A101" s="240"/>
      <c r="B101" s="241"/>
      <c r="C101" s="242"/>
      <c r="D101" s="14" t="s">
        <v>10</v>
      </c>
      <c r="E101" s="32"/>
      <c r="F101" s="33"/>
      <c r="G101" s="48"/>
      <c r="J101" s="186"/>
      <c r="K101" s="186"/>
      <c r="L101" s="186"/>
      <c r="M101" s="245"/>
      <c r="P101" s="240"/>
      <c r="Q101" s="241"/>
      <c r="R101" s="242"/>
      <c r="S101" s="14" t="s">
        <v>10</v>
      </c>
      <c r="T101" s="32"/>
      <c r="U101" s="33"/>
      <c r="V101" s="48"/>
      <c r="Y101" s="186"/>
      <c r="Z101" s="186"/>
      <c r="AA101" s="186"/>
      <c r="AB101" s="245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  <c r="AJY101" s="3"/>
      <c r="AJZ101" s="3"/>
      <c r="AKA101" s="3"/>
      <c r="AKB101" s="3"/>
      <c r="AKC101" s="3"/>
      <c r="AKD101" s="3"/>
      <c r="AKE101" s="3"/>
      <c r="AKF101" s="3"/>
      <c r="AKG101" s="3"/>
      <c r="AKH101" s="3"/>
      <c r="AKI101" s="3"/>
      <c r="AKJ101" s="3"/>
      <c r="AKK101" s="3"/>
      <c r="AKL101" s="3"/>
      <c r="AKM101" s="3"/>
      <c r="AKN101" s="3"/>
      <c r="AKO101" s="3"/>
      <c r="AKP101" s="3"/>
      <c r="AKQ101" s="3"/>
      <c r="AKR101" s="3"/>
      <c r="AKS101" s="3"/>
      <c r="AKT101" s="3"/>
      <c r="AKU101" s="3"/>
      <c r="AKV101" s="3"/>
      <c r="AKW101" s="3"/>
      <c r="AKX101" s="3"/>
      <c r="AKY101" s="3"/>
      <c r="AKZ101" s="3"/>
      <c r="ALA101" s="3"/>
      <c r="ALB101" s="3"/>
      <c r="ALC101" s="3"/>
      <c r="ALD101" s="3"/>
      <c r="ALE101" s="3"/>
      <c r="ALF101" s="3"/>
      <c r="ALG101" s="3"/>
      <c r="ALH101" s="3"/>
      <c r="ALI101" s="3"/>
      <c r="ALJ101" s="3"/>
      <c r="ALK101" s="3"/>
      <c r="ALL101" s="3"/>
      <c r="ALM101" s="3"/>
      <c r="ALN101" s="3"/>
      <c r="ALO101" s="3"/>
      <c r="ALP101" s="3"/>
      <c r="ALQ101" s="3"/>
      <c r="ALR101" s="3"/>
      <c r="ALS101" s="3"/>
      <c r="ALT101" s="3"/>
      <c r="ALU101" s="3"/>
    </row>
    <row r="102" spans="1:1009" ht="6" customHeight="1" thickBot="1" x14ac:dyDescent="0.35">
      <c r="A102" s="67"/>
      <c r="B102" s="20"/>
      <c r="O102" s="66"/>
      <c r="P102" s="3"/>
      <c r="Q102" s="20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  <c r="AJV102" s="3"/>
      <c r="AJW102" s="3"/>
      <c r="AJX102" s="3"/>
      <c r="AJY102" s="3"/>
      <c r="AJZ102" s="3"/>
      <c r="AKA102" s="3"/>
      <c r="AKB102" s="3"/>
      <c r="AKC102" s="3"/>
      <c r="AKD102" s="3"/>
      <c r="AKE102" s="3"/>
      <c r="AKF102" s="3"/>
      <c r="AKG102" s="3"/>
      <c r="AKH102" s="3"/>
      <c r="AKI102" s="3"/>
      <c r="AKJ102" s="3"/>
      <c r="AKK102" s="3"/>
      <c r="AKL102" s="3"/>
      <c r="AKM102" s="3"/>
      <c r="AKN102" s="3"/>
      <c r="AKO102" s="3"/>
      <c r="AKP102" s="3"/>
      <c r="AKQ102" s="3"/>
      <c r="AKR102" s="3"/>
      <c r="AKS102" s="3"/>
      <c r="AKT102" s="3"/>
      <c r="AKU102" s="3"/>
      <c r="AKV102" s="3"/>
      <c r="AKW102" s="3"/>
      <c r="AKX102" s="3"/>
      <c r="AKY102" s="3"/>
      <c r="AKZ102" s="3"/>
      <c r="ALA102" s="3"/>
      <c r="ALB102" s="3"/>
      <c r="ALC102" s="3"/>
      <c r="ALD102" s="3"/>
      <c r="ALE102" s="3"/>
      <c r="ALF102" s="3"/>
      <c r="ALG102" s="3"/>
      <c r="ALH102" s="3"/>
      <c r="ALI102" s="3"/>
      <c r="ALJ102" s="3"/>
      <c r="ALK102" s="3"/>
      <c r="ALL102" s="3"/>
      <c r="ALM102" s="3"/>
      <c r="ALN102" s="3"/>
      <c r="ALO102" s="3"/>
      <c r="ALP102" s="3"/>
      <c r="ALQ102" s="3"/>
      <c r="ALR102" s="3"/>
      <c r="ALS102" s="3"/>
      <c r="ALT102" s="3"/>
      <c r="ALU102" s="3"/>
    </row>
    <row r="103" spans="1:1009" ht="21" customHeight="1" x14ac:dyDescent="0.3">
      <c r="A103" s="168" t="s">
        <v>45</v>
      </c>
      <c r="B103" s="169"/>
      <c r="C103" s="169"/>
      <c r="D103" s="169"/>
      <c r="E103" s="169"/>
      <c r="F103" s="170"/>
      <c r="G103" s="50" t="str">
        <f>IF(AND(E98&lt;&gt;"",E99&lt;&gt;""),$G$10,"")</f>
        <v/>
      </c>
      <c r="H103" s="140" t="s">
        <v>50</v>
      </c>
      <c r="I103" s="141"/>
      <c r="J103" s="141"/>
      <c r="K103" s="141"/>
      <c r="L103" s="141"/>
      <c r="M103" s="141"/>
      <c r="N103" s="142"/>
      <c r="O103" s="51" t="str">
        <f>IF(AND(E101&lt;&gt;"",H104&lt;&gt;""),"G= 1 / P= 0","")</f>
        <v/>
      </c>
      <c r="P103" s="168" t="str">
        <f>IF(AB100&lt;&gt;"",$A$10,"")</f>
        <v/>
      </c>
      <c r="Q103" s="169"/>
      <c r="R103" s="169"/>
      <c r="S103" s="169"/>
      <c r="T103" s="169"/>
      <c r="U103" s="170"/>
      <c r="V103" s="50" t="s">
        <v>41</v>
      </c>
      <c r="W103" s="140" t="str">
        <f>IF(AB100&lt;&gt;"",$H$10,"")</f>
        <v/>
      </c>
      <c r="X103" s="141"/>
      <c r="Y103" s="141"/>
      <c r="Z103" s="141"/>
      <c r="AA103" s="141"/>
      <c r="AB103" s="141"/>
      <c r="AC103" s="142"/>
      <c r="AD103" s="51" t="str">
        <f>IF(AND(T101&lt;&gt;"",W104&lt;&gt;""),$O$10,"")</f>
        <v/>
      </c>
    </row>
    <row r="104" spans="1:1009" ht="21" customHeight="1" x14ac:dyDescent="0.3">
      <c r="A104" s="249">
        <v>1</v>
      </c>
      <c r="B104" s="226" t="str">
        <f>IF(AND($A$11&lt;&gt;"",E98&lt;&gt;""),"COMBAT","" )</f>
        <v/>
      </c>
      <c r="C104" s="227"/>
      <c r="D104" s="34" t="s">
        <v>7</v>
      </c>
      <c r="E104" s="114" t="str">
        <f>IF(AND(F98&lt;&gt;"",F99&lt;&gt;""),F98&amp;"  "&amp;G98,"")</f>
        <v/>
      </c>
      <c r="F104" s="114"/>
      <c r="G104" s="44"/>
      <c r="H104" s="228" t="str">
        <f>IF(AND(E100&lt;&gt;"",E101&lt;&gt;""),A104+1,"")</f>
        <v/>
      </c>
      <c r="I104" s="43" t="str">
        <f>IF(AND(E100&lt;&gt;"",E101&lt;&gt;""),"COMBAT","")</f>
        <v/>
      </c>
      <c r="J104" s="45" t="s">
        <v>9</v>
      </c>
      <c r="K104" s="146" t="str">
        <f>IF(AND(E100&lt;&gt;"",E101&lt;&gt;""),F100&amp;"  "&amp;G100,"")</f>
        <v/>
      </c>
      <c r="L104" s="147"/>
      <c r="M104" s="147"/>
      <c r="N104" s="148"/>
      <c r="O104" s="52"/>
      <c r="P104" s="249">
        <v>1</v>
      </c>
      <c r="Q104" s="226" t="str">
        <f>IF(AND($A$11&lt;&gt;"",T98&lt;&gt;""),"COMBAT","" )</f>
        <v/>
      </c>
      <c r="R104" s="227"/>
      <c r="S104" s="34" t="s">
        <v>7</v>
      </c>
      <c r="T104" s="114" t="str">
        <f>IF(AND(U98&lt;&gt;"",U99&lt;&gt;""),U98&amp;"  "&amp;V98,"")</f>
        <v/>
      </c>
      <c r="U104" s="114"/>
      <c r="V104" s="44"/>
      <c r="W104" s="228" t="str">
        <f>IF(AND(T100&lt;&gt;"",T101&lt;&gt;""),P104+1,"")</f>
        <v/>
      </c>
      <c r="X104" s="43" t="str">
        <f>IF(AND(T100&lt;&gt;"",T101&lt;&gt;""),"COMBAT","")</f>
        <v/>
      </c>
      <c r="Y104" s="45" t="s">
        <v>9</v>
      </c>
      <c r="Z104" s="146" t="str">
        <f>IF(AND(T100&lt;&gt;"",T101&lt;&gt;""),U100&amp;"  "&amp;V100,"")</f>
        <v/>
      </c>
      <c r="AA104" s="147"/>
      <c r="AB104" s="147"/>
      <c r="AC104" s="148"/>
      <c r="AD104" s="52"/>
    </row>
    <row r="105" spans="1:1009" ht="21" customHeight="1" thickBot="1" x14ac:dyDescent="0.35">
      <c r="A105" s="250"/>
      <c r="B105" s="251" t="str">
        <f>IF(AND($A$11&lt;&gt;"",E99&lt;&gt;""),"CONTRE","" )</f>
        <v/>
      </c>
      <c r="C105" s="252"/>
      <c r="D105" s="54" t="s">
        <v>8</v>
      </c>
      <c r="E105" s="115" t="str">
        <f>IF(AND(E99&lt;&gt;"",E98&lt;&gt;""),F99&amp;"  "&amp;G99,"")</f>
        <v/>
      </c>
      <c r="F105" s="115"/>
      <c r="G105" s="55"/>
      <c r="H105" s="229"/>
      <c r="I105" s="56" t="str">
        <f>IF(AND(E101&lt;&gt;"",E100&lt;&gt;""),"CONTRE","")</f>
        <v/>
      </c>
      <c r="J105" s="54" t="s">
        <v>10</v>
      </c>
      <c r="K105" s="143" t="str">
        <f>IF(AND(E101&lt;&gt;"",E100&lt;&gt;""),F101&amp;"  "&amp;G101,"")</f>
        <v/>
      </c>
      <c r="L105" s="144"/>
      <c r="M105" s="144"/>
      <c r="N105" s="145"/>
      <c r="O105" s="57"/>
      <c r="P105" s="250"/>
      <c r="Q105" s="251" t="str">
        <f>IF(AND($A$11&lt;&gt;"",T99&lt;&gt;""),"CONTRE","" )</f>
        <v/>
      </c>
      <c r="R105" s="252"/>
      <c r="S105" s="54" t="s">
        <v>8</v>
      </c>
      <c r="T105" s="115" t="str">
        <f>IF(AND(T99&lt;&gt;"",T98&lt;&gt;""),U99&amp;"  "&amp;V99,"")</f>
        <v/>
      </c>
      <c r="U105" s="115"/>
      <c r="V105" s="55"/>
      <c r="W105" s="229"/>
      <c r="X105" s="56" t="str">
        <f>IF(AND(T101&lt;&gt;"",T100&lt;&gt;""),"CONTRE","")</f>
        <v/>
      </c>
      <c r="Y105" s="54" t="s">
        <v>10</v>
      </c>
      <c r="Z105" s="143" t="str">
        <f>IF(AND(T101&lt;&gt;"",T100&lt;&gt;""),U101&amp;"  "&amp;V101,"")</f>
        <v/>
      </c>
      <c r="AA105" s="144"/>
      <c r="AB105" s="144"/>
      <c r="AC105" s="145"/>
      <c r="AD105" s="57"/>
    </row>
    <row r="106" spans="1:1009" ht="5.0999999999999996" customHeight="1" thickBot="1" x14ac:dyDescent="0.35">
      <c r="A106" s="63"/>
      <c r="B106" s="61"/>
      <c r="C106" s="61"/>
      <c r="D106" s="61"/>
      <c r="E106" s="62"/>
      <c r="F106" s="62"/>
      <c r="G106" s="64"/>
      <c r="H106" s="63"/>
      <c r="I106" s="60"/>
      <c r="J106" s="61"/>
      <c r="K106" s="62"/>
      <c r="L106" s="62"/>
      <c r="M106" s="62"/>
      <c r="N106" s="62"/>
      <c r="O106" s="64"/>
      <c r="P106" s="63"/>
      <c r="Q106" s="61"/>
      <c r="R106" s="61"/>
      <c r="S106" s="61"/>
      <c r="T106" s="62"/>
      <c r="U106" s="62"/>
      <c r="V106" s="64"/>
      <c r="W106" s="63"/>
      <c r="X106" s="60"/>
      <c r="Y106" s="61"/>
      <c r="Z106" s="62"/>
      <c r="AA106" s="62"/>
      <c r="AB106" s="62"/>
      <c r="AC106" s="62"/>
      <c r="AD106" s="64"/>
    </row>
    <row r="107" spans="1:1009" ht="21" customHeight="1" x14ac:dyDescent="0.3">
      <c r="A107" s="168" t="str">
        <f>IF(AND(E100&lt;&gt;"",E101&lt;&gt;""),"2 ème série de  Combats","")</f>
        <v/>
      </c>
      <c r="B107" s="169"/>
      <c r="C107" s="169"/>
      <c r="D107" s="169"/>
      <c r="E107" s="169"/>
      <c r="F107" s="170"/>
      <c r="G107" s="50" t="str">
        <f>IF(AND(E98&lt;&gt;"",E100&lt;&gt;""),$G$10,"")</f>
        <v/>
      </c>
      <c r="H107" s="141" t="str">
        <f>$H$10</f>
        <v>POUR LA MARQUE</v>
      </c>
      <c r="I107" s="141"/>
      <c r="J107" s="141"/>
      <c r="K107" s="141"/>
      <c r="L107" s="141"/>
      <c r="M107" s="141"/>
      <c r="N107" s="142"/>
      <c r="O107" s="51" t="str">
        <f>IF(AND(E100&lt;&gt;"",E101&gt;""),O103,"")</f>
        <v/>
      </c>
      <c r="P107" s="168" t="str">
        <f>IF(AB100&lt;&gt;"",$A$14,"")</f>
        <v/>
      </c>
      <c r="Q107" s="169"/>
      <c r="R107" s="169"/>
      <c r="S107" s="169"/>
      <c r="T107" s="169"/>
      <c r="U107" s="170"/>
      <c r="V107" s="50" t="str">
        <f>IF(AND(T98&lt;&gt;"",T100&lt;&gt;""),V103,"")</f>
        <v/>
      </c>
      <c r="W107" s="140" t="str">
        <f>IF(AB100&lt;&gt;"",$H$10,"")</f>
        <v/>
      </c>
      <c r="X107" s="141"/>
      <c r="Y107" s="141"/>
      <c r="Z107" s="141"/>
      <c r="AA107" s="141"/>
      <c r="AB107" s="141"/>
      <c r="AC107" s="142"/>
      <c r="AD107" s="51" t="str">
        <f>IF(AND(T99&lt;&gt;"",T101&lt;&gt;""),$O$10,"")</f>
        <v/>
      </c>
    </row>
    <row r="108" spans="1:1009" ht="21" customHeight="1" x14ac:dyDescent="0.3">
      <c r="A108" s="243">
        <f>IF(OR(K104="",H104=""),2,H104+1)</f>
        <v>2</v>
      </c>
      <c r="B108" s="226" t="str">
        <f>IF(AND(E98="",E100=""),"","COMBAT" )</f>
        <v/>
      </c>
      <c r="C108" s="227"/>
      <c r="D108" s="36" t="s">
        <v>7</v>
      </c>
      <c r="E108" s="146" t="str">
        <f>IF(AND(E98&lt;&gt;"",E100&lt;&gt;""),F98&amp;"  "&amp;G98,"")</f>
        <v/>
      </c>
      <c r="F108" s="148"/>
      <c r="G108" s="46"/>
      <c r="H108" s="228" t="str">
        <f>IF(AND(E99&lt;&gt;"",E101&lt;&gt;""),A108+1,"")</f>
        <v/>
      </c>
      <c r="I108" s="47" t="str">
        <f>IF(AND(E99&lt;&gt;"",E101&lt;&gt;""),"COMBAT","")</f>
        <v/>
      </c>
      <c r="J108" s="45" t="s">
        <v>8</v>
      </c>
      <c r="K108" s="146" t="str">
        <f>IF(AND(E99&lt;&gt;"",E101&lt;&gt;""),F99&amp;"  "&amp;G99,"")</f>
        <v/>
      </c>
      <c r="L108" s="147"/>
      <c r="M108" s="230"/>
      <c r="N108" s="231"/>
      <c r="O108" s="52"/>
      <c r="P108" s="243">
        <f>IF(OR(Z104="",W104=""),2,W104+1)</f>
        <v>2</v>
      </c>
      <c r="Q108" s="226" t="str">
        <f>IF(AND(T98="",T100=""),"","COMBAT" )</f>
        <v/>
      </c>
      <c r="R108" s="227"/>
      <c r="S108" s="36" t="s">
        <v>7</v>
      </c>
      <c r="T108" s="146" t="str">
        <f>IF(AND(T98&lt;&gt;"",T100&lt;&gt;""),U98&amp;"  "&amp;V98,"")</f>
        <v/>
      </c>
      <c r="U108" s="148"/>
      <c r="V108" s="46"/>
      <c r="W108" s="228" t="str">
        <f>IF(AND(T99&lt;&gt;"",T101&lt;&gt;""),P108+1,"")</f>
        <v/>
      </c>
      <c r="X108" s="47" t="str">
        <f>IF(AND(T99&lt;&gt;"",T101&lt;&gt;""),"COMBAT","")</f>
        <v/>
      </c>
      <c r="Y108" s="45" t="s">
        <v>8</v>
      </c>
      <c r="Z108" s="146" t="str">
        <f>IF(AND(T99&lt;&gt;"",T101&lt;&gt;""),U99&amp;"  "&amp;V99,"")</f>
        <v/>
      </c>
      <c r="AA108" s="147"/>
      <c r="AB108" s="230"/>
      <c r="AC108" s="231"/>
      <c r="AD108" s="52"/>
    </row>
    <row r="109" spans="1:1009" ht="21" customHeight="1" thickBot="1" x14ac:dyDescent="0.35">
      <c r="A109" s="244"/>
      <c r="B109" s="232" t="str">
        <f>IF(AND(E100="",E98=""),"","CONTRE")</f>
        <v/>
      </c>
      <c r="C109" s="233"/>
      <c r="D109" s="53" t="s">
        <v>9</v>
      </c>
      <c r="E109" s="143" t="str">
        <f>IF(AND(E100&lt;&gt;"",E98&lt;&gt;""),F100&amp;"  "&amp;G100,"")</f>
        <v/>
      </c>
      <c r="F109" s="145"/>
      <c r="G109" s="55"/>
      <c r="H109" s="229"/>
      <c r="I109" s="58" t="str">
        <f>IF(AND(E101&lt;&gt;"",E100&lt;&gt;""),"CONTRE","")</f>
        <v/>
      </c>
      <c r="J109" s="54" t="s">
        <v>10</v>
      </c>
      <c r="K109" s="143" t="str">
        <f>IF(AND(E101&lt;&gt;"",E99&lt;&gt;""),F101&amp;"  "&amp;G101,"")</f>
        <v/>
      </c>
      <c r="L109" s="144"/>
      <c r="M109" s="144"/>
      <c r="N109" s="145"/>
      <c r="O109" s="57"/>
      <c r="P109" s="244"/>
      <c r="Q109" s="232" t="str">
        <f>IF(AND(T100="",T98=""),"","CONTRE")</f>
        <v/>
      </c>
      <c r="R109" s="233"/>
      <c r="S109" s="53" t="s">
        <v>9</v>
      </c>
      <c r="T109" s="143" t="str">
        <f>IF(AND(T100&lt;&gt;"",T98&lt;&gt;""),U100&amp;"  "&amp;V100,"")</f>
        <v/>
      </c>
      <c r="U109" s="145"/>
      <c r="V109" s="55"/>
      <c r="W109" s="229"/>
      <c r="X109" s="58" t="str">
        <f>IF(AND(T101&lt;&gt;"",T100&lt;&gt;""),"CONTRE","")</f>
        <v/>
      </c>
      <c r="Y109" s="54" t="s">
        <v>10</v>
      </c>
      <c r="Z109" s="143" t="str">
        <f>IF(AND(T101&lt;&gt;"",T99&lt;&gt;""),U101&amp;"  "&amp;V101,"")</f>
        <v/>
      </c>
      <c r="AA109" s="144"/>
      <c r="AB109" s="144"/>
      <c r="AC109" s="145"/>
      <c r="AD109" s="57"/>
    </row>
    <row r="110" spans="1:1009" ht="5.0999999999999996" customHeight="1" thickBot="1" x14ac:dyDescent="0.35">
      <c r="A110" s="63"/>
      <c r="B110" s="60"/>
      <c r="C110" s="60"/>
      <c r="D110" s="61"/>
      <c r="E110" s="62"/>
      <c r="F110" s="62"/>
      <c r="G110" s="64"/>
      <c r="H110" s="63"/>
      <c r="I110" s="60"/>
      <c r="J110" s="61"/>
      <c r="K110" s="62"/>
      <c r="L110" s="62"/>
      <c r="M110" s="62"/>
      <c r="N110" s="62"/>
      <c r="O110" s="64"/>
      <c r="P110" s="63"/>
      <c r="Q110" s="60"/>
      <c r="R110" s="60"/>
      <c r="S110" s="61"/>
      <c r="T110" s="62"/>
      <c r="U110" s="62"/>
      <c r="V110" s="64"/>
      <c r="W110" s="63"/>
      <c r="X110" s="60"/>
      <c r="Y110" s="61"/>
      <c r="Z110" s="62"/>
      <c r="AA110" s="62"/>
      <c r="AB110" s="62"/>
      <c r="AC110" s="62"/>
      <c r="AD110" s="64"/>
    </row>
    <row r="111" spans="1:1009" ht="21" customHeight="1" x14ac:dyDescent="0.3">
      <c r="A111" s="168" t="str">
        <f>IF(AND(E100&lt;&gt;"",E101&lt;&gt;""),"3 ème série de  Combats","")</f>
        <v/>
      </c>
      <c r="B111" s="169"/>
      <c r="C111" s="169"/>
      <c r="D111" s="169"/>
      <c r="E111" s="169"/>
      <c r="F111" s="170"/>
      <c r="G111" s="50" t="str">
        <f>IF(AND(E98&lt;&gt;"",E101&lt;&gt;""),$G$10,"")</f>
        <v/>
      </c>
      <c r="H111" s="246" t="str">
        <f>$H$10</f>
        <v>POUR LA MARQUE</v>
      </c>
      <c r="I111" s="247"/>
      <c r="J111" s="247"/>
      <c r="K111" s="247"/>
      <c r="L111" s="247"/>
      <c r="M111" s="247"/>
      <c r="N111" s="248"/>
      <c r="O111" s="51" t="str">
        <f>IF(AND(E99&lt;&gt;"",E100&lt;&gt;""),"G=1 / P=0","")</f>
        <v/>
      </c>
      <c r="P111" s="168" t="str">
        <f>IF(AB100&lt;&gt;"",$A$18,"")</f>
        <v/>
      </c>
      <c r="Q111" s="169"/>
      <c r="R111" s="169"/>
      <c r="S111" s="169"/>
      <c r="T111" s="169"/>
      <c r="U111" s="170"/>
      <c r="V111" s="50" t="str">
        <f>IF(AND(T100&lt;&gt;"",T101&lt;&gt;""),V103,"")</f>
        <v/>
      </c>
      <c r="W111" s="140" t="str">
        <f>IF(AB100&lt;&gt;"",$H$10,"")</f>
        <v/>
      </c>
      <c r="X111" s="141"/>
      <c r="Y111" s="141"/>
      <c r="Z111" s="141"/>
      <c r="AA111" s="141"/>
      <c r="AB111" s="141"/>
      <c r="AC111" s="142"/>
      <c r="AD111" s="51" t="str">
        <f>IF(AND(T99&lt;&gt;"",T100&lt;&gt;""),$O$10,"")</f>
        <v/>
      </c>
    </row>
    <row r="112" spans="1:1009" ht="21" customHeight="1" x14ac:dyDescent="0.3">
      <c r="A112" s="243" t="str">
        <f>IF(AND(E98&lt;&gt;"",E101&lt;&gt;""),H108+1,"")</f>
        <v/>
      </c>
      <c r="B112" s="226" t="str">
        <f>IF(A112&lt;&gt;"","COMBAT","")</f>
        <v/>
      </c>
      <c r="C112" s="227"/>
      <c r="D112" s="36" t="s">
        <v>7</v>
      </c>
      <c r="E112" s="146" t="str">
        <f>IF(AND(E98&lt;&gt;"",E101&lt;&gt;""),F98&amp;"  "&amp;G98,"")</f>
        <v/>
      </c>
      <c r="F112" s="148"/>
      <c r="G112" s="46"/>
      <c r="H112" s="228" t="str">
        <f>IF(AND(E99&lt;&gt;"",E100&lt;&gt;""),A108+1,"")</f>
        <v/>
      </c>
      <c r="I112" s="43" t="str">
        <f>IF(AND(E99&lt;&gt;"",E100&lt;&gt;""),"COMBAT","" )</f>
        <v/>
      </c>
      <c r="J112" s="34" t="s">
        <v>8</v>
      </c>
      <c r="K112" s="146" t="str">
        <f>IF(AND(E99&lt;&gt;"",E100&lt;&gt;""),F99&amp;"  "&amp;G99,"")</f>
        <v/>
      </c>
      <c r="L112" s="147"/>
      <c r="M112" s="230"/>
      <c r="N112" s="231"/>
      <c r="O112" s="52"/>
      <c r="P112" s="243" t="str">
        <f>IF(AND(T98&lt;&gt;"",T101&lt;&gt;""),W108+1,"")</f>
        <v/>
      </c>
      <c r="Q112" s="226" t="str">
        <f>IF(P112&lt;&gt;"","COMBAT","")</f>
        <v/>
      </c>
      <c r="R112" s="227"/>
      <c r="S112" s="36" t="s">
        <v>7</v>
      </c>
      <c r="T112" s="146" t="str">
        <f>IF(AND(T98&lt;&gt;"",T101&lt;&gt;""),U98&amp;"  "&amp;V98,"")</f>
        <v/>
      </c>
      <c r="U112" s="148"/>
      <c r="V112" s="46"/>
      <c r="W112" s="228" t="str">
        <f>IF(AND(T99&lt;&gt;"",T100&lt;&gt;""),P108+1,"")</f>
        <v/>
      </c>
      <c r="X112" s="43" t="str">
        <f>IF(AND(T99&lt;&gt;"",T100&lt;&gt;""),"COMBAT","" )</f>
        <v/>
      </c>
      <c r="Y112" s="34" t="s">
        <v>8</v>
      </c>
      <c r="Z112" s="146" t="str">
        <f>IF(AND(T99&lt;&gt;"",T100&lt;&gt;""),U99&amp;"  "&amp;V99,"")</f>
        <v/>
      </c>
      <c r="AA112" s="147"/>
      <c r="AB112" s="230"/>
      <c r="AC112" s="231"/>
      <c r="AD112" s="52"/>
    </row>
    <row r="113" spans="1:30" ht="21" customHeight="1" thickBot="1" x14ac:dyDescent="0.35">
      <c r="A113" s="244"/>
      <c r="B113" s="232" t="str">
        <f>IF(A112&lt;&gt;"","CONTRE","")</f>
        <v/>
      </c>
      <c r="C113" s="233"/>
      <c r="D113" s="53" t="s">
        <v>10</v>
      </c>
      <c r="E113" s="143" t="str">
        <f>IF(AND(E101&lt;&gt;"",E98&lt;&gt;""),F101&amp;"  "&amp;G101,"")</f>
        <v/>
      </c>
      <c r="F113" s="145"/>
      <c r="G113" s="55"/>
      <c r="H113" s="229"/>
      <c r="I113" s="56" t="str">
        <f>IF(AND(E99&lt;&gt;"",E100&lt;&gt;""),"CONTRE","")</f>
        <v/>
      </c>
      <c r="J113" s="54" t="s">
        <v>9</v>
      </c>
      <c r="K113" s="143" t="str">
        <f>IF(AND(E99&lt;&gt;"",E100&lt;&gt;""),F100&amp;"  "&amp;G100,"")</f>
        <v/>
      </c>
      <c r="L113" s="144"/>
      <c r="M113" s="234"/>
      <c r="N113" s="235"/>
      <c r="O113" s="57"/>
      <c r="P113" s="244"/>
      <c r="Q113" s="232" t="str">
        <f>IF(P112&lt;&gt;"","CONTRE","")</f>
        <v/>
      </c>
      <c r="R113" s="233"/>
      <c r="S113" s="53" t="s">
        <v>10</v>
      </c>
      <c r="T113" s="143" t="str">
        <f>IF(AND(T101&lt;&gt;"",T98&lt;&gt;""),U101&amp;"  "&amp;V101,"")</f>
        <v/>
      </c>
      <c r="U113" s="145"/>
      <c r="V113" s="55"/>
      <c r="W113" s="229"/>
      <c r="X113" s="56" t="str">
        <f>IF(AND(T99&lt;&gt;"",T100&lt;&gt;""),"CONTRE","")</f>
        <v/>
      </c>
      <c r="Y113" s="54" t="s">
        <v>9</v>
      </c>
      <c r="Z113" s="143" t="str">
        <f>IF(AND(T99&lt;&gt;"",T100&lt;&gt;""),U100&amp;"  "&amp;V100,"")</f>
        <v/>
      </c>
      <c r="AA113" s="144"/>
      <c r="AB113" s="234"/>
      <c r="AC113" s="235"/>
      <c r="AD113" s="57"/>
    </row>
    <row r="114" spans="1:30" ht="5.0999999999999996" customHeight="1" x14ac:dyDescent="0.3">
      <c r="A114" s="16"/>
      <c r="B114" s="21"/>
      <c r="C114" s="21"/>
      <c r="D114" s="22"/>
      <c r="E114" s="17"/>
      <c r="F114" s="17"/>
      <c r="G114" s="22"/>
      <c r="H114" s="17"/>
      <c r="P114" s="16"/>
      <c r="Q114" s="21"/>
      <c r="R114" s="21"/>
      <c r="S114" s="22"/>
      <c r="T114" s="17"/>
      <c r="U114" s="17"/>
      <c r="V114" s="22"/>
      <c r="W114" s="17"/>
    </row>
    <row r="115" spans="1:30" ht="21" customHeight="1" x14ac:dyDescent="0.3">
      <c r="A115" s="216" t="str">
        <f>IF(M100&lt;&gt;"",$A$22,"")</f>
        <v/>
      </c>
      <c r="B115" s="217"/>
      <c r="C115" s="217"/>
      <c r="D115" s="218"/>
      <c r="E115" s="137" t="s">
        <v>27</v>
      </c>
      <c r="F115" s="137"/>
      <c r="G115" s="13" t="s">
        <v>12</v>
      </c>
      <c r="H115" s="137" t="s">
        <v>13</v>
      </c>
      <c r="I115" s="137"/>
      <c r="J115" s="137"/>
      <c r="K115" s="223" t="s">
        <v>14</v>
      </c>
      <c r="L115" s="224"/>
      <c r="M115" s="225" t="s">
        <v>11</v>
      </c>
      <c r="N115" s="225"/>
      <c r="P115" s="216" t="str">
        <f>IF(AB100&lt;&gt;"",$A$22,"")</f>
        <v/>
      </c>
      <c r="Q115" s="217"/>
      <c r="R115" s="217"/>
      <c r="S115" s="218"/>
      <c r="T115" s="137" t="s">
        <v>27</v>
      </c>
      <c r="U115" s="137"/>
      <c r="V115" s="13" t="s">
        <v>12</v>
      </c>
      <c r="W115" s="137" t="s">
        <v>13</v>
      </c>
      <c r="X115" s="137"/>
      <c r="Y115" s="137"/>
      <c r="Z115" s="223" t="s">
        <v>14</v>
      </c>
      <c r="AA115" s="224"/>
      <c r="AB115" s="225" t="s">
        <v>11</v>
      </c>
      <c r="AC115" s="225"/>
    </row>
    <row r="116" spans="1:30" ht="21" customHeight="1" x14ac:dyDescent="0.3">
      <c r="A116" s="219"/>
      <c r="B116" s="163"/>
      <c r="C116" s="163"/>
      <c r="D116" s="164"/>
      <c r="E116" s="97" t="str">
        <f>IF(E98&lt;&gt;"",D98&amp;"   "&amp;F98,"")</f>
        <v/>
      </c>
      <c r="F116" s="96" t="str">
        <f>IF(E98&lt;&gt;"",G98,"")</f>
        <v/>
      </c>
      <c r="G116" s="31"/>
      <c r="H116" s="193"/>
      <c r="I116" s="193"/>
      <c r="J116" s="193"/>
      <c r="K116" s="193"/>
      <c r="L116" s="193"/>
      <c r="M116" s="193"/>
      <c r="N116" s="193"/>
      <c r="P116" s="219"/>
      <c r="Q116" s="163"/>
      <c r="R116" s="163"/>
      <c r="S116" s="164"/>
      <c r="T116" s="97" t="str">
        <f>IF(T98&lt;&gt;"",S98&amp;"   "&amp;U98,"")</f>
        <v/>
      </c>
      <c r="U116" s="96" t="str">
        <f>IF(T98&lt;&gt;"",V98,"")</f>
        <v/>
      </c>
      <c r="V116" s="31"/>
      <c r="W116" s="193"/>
      <c r="X116" s="193"/>
      <c r="Y116" s="193"/>
      <c r="Z116" s="193"/>
      <c r="AA116" s="193"/>
      <c r="AB116" s="193"/>
      <c r="AC116" s="193"/>
    </row>
    <row r="117" spans="1:30" ht="21" customHeight="1" x14ac:dyDescent="0.3">
      <c r="A117" s="219"/>
      <c r="B117" s="163"/>
      <c r="C117" s="163"/>
      <c r="D117" s="164"/>
      <c r="E117" s="97" t="str">
        <f>IF(E99&lt;&gt;"",D99&amp;"   "&amp;F99,"")</f>
        <v/>
      </c>
      <c r="F117" s="96" t="str">
        <f t="shared" ref="F117:F119" si="0">IF(E99&lt;&gt;"",G99,"")</f>
        <v/>
      </c>
      <c r="G117" s="31"/>
      <c r="H117" s="215"/>
      <c r="I117" s="215"/>
      <c r="J117" s="215"/>
      <c r="K117" s="215"/>
      <c r="L117" s="215"/>
      <c r="M117" s="193"/>
      <c r="N117" s="193"/>
      <c r="P117" s="219"/>
      <c r="Q117" s="163"/>
      <c r="R117" s="163"/>
      <c r="S117" s="164"/>
      <c r="T117" s="97" t="str">
        <f>IF(T99&lt;&gt;"",S99&amp;"   "&amp;U99,"")</f>
        <v/>
      </c>
      <c r="U117" s="96" t="str">
        <f t="shared" ref="U117:U119" si="1">IF(T99&lt;&gt;"",V99,"")</f>
        <v/>
      </c>
      <c r="V117" s="31"/>
      <c r="W117" s="215"/>
      <c r="X117" s="215"/>
      <c r="Y117" s="215"/>
      <c r="Z117" s="215"/>
      <c r="AA117" s="215"/>
      <c r="AB117" s="193"/>
      <c r="AC117" s="193"/>
    </row>
    <row r="118" spans="1:30" ht="21" customHeight="1" x14ac:dyDescent="0.3">
      <c r="A118" s="219"/>
      <c r="B118" s="163"/>
      <c r="C118" s="163"/>
      <c r="D118" s="164"/>
      <c r="E118" s="97" t="str">
        <f>IF(E100&lt;&gt;"",D100&amp;"   "&amp;F100,"")</f>
        <v/>
      </c>
      <c r="F118" s="96" t="str">
        <f t="shared" si="0"/>
        <v/>
      </c>
      <c r="G118" s="31"/>
      <c r="H118" s="215"/>
      <c r="I118" s="215"/>
      <c r="J118" s="215"/>
      <c r="K118" s="215"/>
      <c r="L118" s="215"/>
      <c r="M118" s="193"/>
      <c r="N118" s="193"/>
      <c r="P118" s="219"/>
      <c r="Q118" s="163"/>
      <c r="R118" s="163"/>
      <c r="S118" s="164"/>
      <c r="T118" s="97" t="str">
        <f>IF(T100&lt;&gt;"",S100&amp;"   "&amp;U100,"")</f>
        <v/>
      </c>
      <c r="U118" s="96" t="str">
        <f t="shared" si="1"/>
        <v/>
      </c>
      <c r="V118" s="31"/>
      <c r="W118" s="215"/>
      <c r="X118" s="215"/>
      <c r="Y118" s="215"/>
      <c r="Z118" s="215"/>
      <c r="AA118" s="215"/>
      <c r="AB118" s="193"/>
      <c r="AC118" s="193"/>
    </row>
    <row r="119" spans="1:30" ht="21" customHeight="1" x14ac:dyDescent="0.3">
      <c r="A119" s="220"/>
      <c r="B119" s="221"/>
      <c r="C119" s="221"/>
      <c r="D119" s="222"/>
      <c r="E119" s="97" t="str">
        <f>IF(E101&lt;&gt;"",D101&amp;"   "&amp;F101,"")</f>
        <v/>
      </c>
      <c r="F119" s="96" t="str">
        <f t="shared" si="0"/>
        <v/>
      </c>
      <c r="G119" s="31"/>
      <c r="H119" s="215"/>
      <c r="I119" s="215"/>
      <c r="J119" s="215"/>
      <c r="K119" s="193"/>
      <c r="L119" s="193"/>
      <c r="M119" s="193"/>
      <c r="N119" s="193"/>
      <c r="P119" s="220"/>
      <c r="Q119" s="221"/>
      <c r="R119" s="221"/>
      <c r="S119" s="222"/>
      <c r="T119" s="97" t="str">
        <f>IF(T101&lt;&gt;"",S101&amp;"   "&amp;U101,"")</f>
        <v/>
      </c>
      <c r="U119" s="96" t="str">
        <f t="shared" si="1"/>
        <v/>
      </c>
      <c r="V119" s="31"/>
      <c r="W119" s="215"/>
      <c r="X119" s="215"/>
      <c r="Y119" s="215"/>
      <c r="Z119" s="193"/>
      <c r="AA119" s="193"/>
      <c r="AB119" s="193"/>
      <c r="AC119" s="193"/>
    </row>
    <row r="120" spans="1:30" ht="5.0999999999999996" customHeight="1" x14ac:dyDescent="0.3">
      <c r="A120" s="27"/>
      <c r="B120" s="25"/>
      <c r="C120" s="26"/>
      <c r="D120" s="27"/>
      <c r="E120" s="40"/>
      <c r="G120" s="3"/>
      <c r="H120" s="3"/>
      <c r="I120" s="3"/>
      <c r="P120" s="27"/>
      <c r="Q120" s="25"/>
      <c r="R120" s="26"/>
      <c r="S120" s="27"/>
      <c r="T120" s="40"/>
      <c r="V120" s="3"/>
      <c r="W120" s="3"/>
      <c r="X120" s="3"/>
    </row>
    <row r="121" spans="1:30" ht="24.9" customHeight="1" x14ac:dyDescent="0.3">
      <c r="A121" s="200" t="s">
        <v>32</v>
      </c>
      <c r="B121" s="201"/>
      <c r="C121" s="201"/>
      <c r="D121" s="202"/>
      <c r="E121" s="125" t="s">
        <v>29</v>
      </c>
      <c r="F121" s="126"/>
      <c r="G121" s="127"/>
      <c r="H121" s="41" t="s">
        <v>38</v>
      </c>
      <c r="I121" s="137"/>
      <c r="J121" s="137"/>
      <c r="K121" s="137"/>
      <c r="L121" s="137"/>
      <c r="M121" s="137"/>
      <c r="N121" s="137"/>
      <c r="O121" s="137"/>
      <c r="P121" s="200" t="s">
        <v>32</v>
      </c>
      <c r="Q121" s="201"/>
      <c r="R121" s="201"/>
      <c r="S121" s="202"/>
      <c r="T121" s="125" t="s">
        <v>29</v>
      </c>
      <c r="U121" s="126"/>
      <c r="V121" s="127"/>
      <c r="W121" s="41" t="s">
        <v>38</v>
      </c>
      <c r="X121" s="137"/>
      <c r="Y121" s="137"/>
      <c r="Z121" s="137"/>
      <c r="AA121" s="137"/>
      <c r="AB121" s="137"/>
      <c r="AC121" s="137"/>
      <c r="AD121" s="137"/>
    </row>
    <row r="122" spans="1:30" ht="24.9" customHeight="1" x14ac:dyDescent="0.3">
      <c r="A122" s="203"/>
      <c r="B122" s="204"/>
      <c r="C122" s="204"/>
      <c r="D122" s="205"/>
      <c r="E122" s="128"/>
      <c r="F122" s="129"/>
      <c r="G122" s="130"/>
      <c r="H122" s="41" t="s">
        <v>39</v>
      </c>
      <c r="I122" s="137"/>
      <c r="J122" s="137"/>
      <c r="K122" s="137"/>
      <c r="L122" s="137"/>
      <c r="M122" s="137"/>
      <c r="N122" s="137"/>
      <c r="O122" s="137"/>
      <c r="P122" s="203"/>
      <c r="Q122" s="204"/>
      <c r="R122" s="204"/>
      <c r="S122" s="205"/>
      <c r="T122" s="128"/>
      <c r="U122" s="129"/>
      <c r="V122" s="130"/>
      <c r="W122" s="41" t="s">
        <v>39</v>
      </c>
      <c r="X122" s="137"/>
      <c r="Y122" s="137"/>
      <c r="Z122" s="137"/>
      <c r="AA122" s="137"/>
      <c r="AB122" s="137"/>
      <c r="AC122" s="137"/>
      <c r="AD122" s="137"/>
    </row>
    <row r="123" spans="1:30" ht="18" customHeight="1" x14ac:dyDescent="0.3">
      <c r="A123" s="203"/>
      <c r="B123" s="204"/>
      <c r="C123" s="204"/>
      <c r="D123" s="205"/>
      <c r="E123" s="209" t="s">
        <v>30</v>
      </c>
      <c r="F123" s="210"/>
      <c r="G123" s="211"/>
      <c r="H123" s="139" t="s">
        <v>40</v>
      </c>
      <c r="I123" s="137"/>
      <c r="J123" s="137"/>
      <c r="K123" s="137"/>
      <c r="L123" s="149" t="s">
        <v>28</v>
      </c>
      <c r="M123" s="137"/>
      <c r="N123" s="137"/>
      <c r="O123" s="137"/>
      <c r="P123" s="203"/>
      <c r="Q123" s="204"/>
      <c r="R123" s="204"/>
      <c r="S123" s="205"/>
      <c r="T123" s="209" t="s">
        <v>30</v>
      </c>
      <c r="U123" s="210"/>
      <c r="V123" s="211"/>
      <c r="W123" s="139" t="s">
        <v>40</v>
      </c>
      <c r="X123" s="137"/>
      <c r="Y123" s="137"/>
      <c r="Z123" s="137"/>
      <c r="AA123" s="149" t="s">
        <v>28</v>
      </c>
      <c r="AB123" s="137"/>
      <c r="AC123" s="137"/>
      <c r="AD123" s="137"/>
    </row>
    <row r="124" spans="1:30" ht="18" customHeight="1" x14ac:dyDescent="0.3">
      <c r="A124" s="206"/>
      <c r="B124" s="207"/>
      <c r="C124" s="207"/>
      <c r="D124" s="208"/>
      <c r="E124" s="212"/>
      <c r="F124" s="213"/>
      <c r="G124" s="214"/>
      <c r="H124" s="139"/>
      <c r="I124" s="137"/>
      <c r="J124" s="137"/>
      <c r="K124" s="137"/>
      <c r="L124" s="149"/>
      <c r="M124" s="137"/>
      <c r="N124" s="137"/>
      <c r="O124" s="137"/>
      <c r="P124" s="206"/>
      <c r="Q124" s="207"/>
      <c r="R124" s="207"/>
      <c r="S124" s="208"/>
      <c r="T124" s="212"/>
      <c r="U124" s="213"/>
      <c r="V124" s="214"/>
      <c r="W124" s="139"/>
      <c r="X124" s="137"/>
      <c r="Y124" s="137"/>
      <c r="Z124" s="137"/>
      <c r="AA124" s="149"/>
      <c r="AB124" s="137"/>
      <c r="AC124" s="137"/>
      <c r="AD124" s="137"/>
    </row>
  </sheetData>
  <sheetProtection algorithmName="SHA-512" hashValue="v+XMBeP00qIWVE5SHemDnOCsL9uVeensUkitlq1Ey+bLCmFybNbSwOBfF4OxMgvYPpLZHaqMo0GlmwkVBTfAqw==" saltValue="SqBcF+MIcqVKzXI0FB2jEQ==" spinCount="100000" sheet="1" objects="1" scenarios="1" selectLockedCells="1"/>
  <mergeCells count="520">
    <mergeCell ref="B1:D1"/>
    <mergeCell ref="E1:H1"/>
    <mergeCell ref="I1:N1"/>
    <mergeCell ref="Q1:S1"/>
    <mergeCell ref="T1:W1"/>
    <mergeCell ref="X1:AC1"/>
    <mergeCell ref="J3:O4"/>
    <mergeCell ref="Y3:AD4"/>
    <mergeCell ref="A5:C8"/>
    <mergeCell ref="J5:L6"/>
    <mergeCell ref="M5:O6"/>
    <mergeCell ref="P5:R8"/>
    <mergeCell ref="Y5:AA6"/>
    <mergeCell ref="AB5:AD6"/>
    <mergeCell ref="J7:L8"/>
    <mergeCell ref="M7:M8"/>
    <mergeCell ref="A11:A12"/>
    <mergeCell ref="B11:C11"/>
    <mergeCell ref="E11:F11"/>
    <mergeCell ref="H11:H12"/>
    <mergeCell ref="K11:N11"/>
    <mergeCell ref="P11:P12"/>
    <mergeCell ref="Y7:AA8"/>
    <mergeCell ref="AB7:AB8"/>
    <mergeCell ref="A10:F10"/>
    <mergeCell ref="H10:N10"/>
    <mergeCell ref="P10:U10"/>
    <mergeCell ref="W10:AC10"/>
    <mergeCell ref="Q11:R11"/>
    <mergeCell ref="T11:U11"/>
    <mergeCell ref="W11:W12"/>
    <mergeCell ref="Z11:AC11"/>
    <mergeCell ref="B12:C12"/>
    <mergeCell ref="E12:F12"/>
    <mergeCell ref="K12:N12"/>
    <mergeCell ref="Q12:R12"/>
    <mergeCell ref="T12:U12"/>
    <mergeCell ref="Z12:AC12"/>
    <mergeCell ref="W19:W20"/>
    <mergeCell ref="Z19:AC19"/>
    <mergeCell ref="B20:C20"/>
    <mergeCell ref="K20:N20"/>
    <mergeCell ref="Q20:R20"/>
    <mergeCell ref="Z20:AC20"/>
    <mergeCell ref="A22:D26"/>
    <mergeCell ref="E22:F22"/>
    <mergeCell ref="P22:S26"/>
    <mergeCell ref="T22:U22"/>
    <mergeCell ref="T20:U20"/>
    <mergeCell ref="E20:F20"/>
    <mergeCell ref="A19:A20"/>
    <mergeCell ref="B19:C19"/>
    <mergeCell ref="E19:F19"/>
    <mergeCell ref="H19:H20"/>
    <mergeCell ref="K19:N19"/>
    <mergeCell ref="P19:P20"/>
    <mergeCell ref="Q19:R19"/>
    <mergeCell ref="T19:U19"/>
    <mergeCell ref="M23:N23"/>
    <mergeCell ref="W23:Y23"/>
    <mergeCell ref="H22:J22"/>
    <mergeCell ref="K22:L22"/>
    <mergeCell ref="A49:F49"/>
    <mergeCell ref="H49:N49"/>
    <mergeCell ref="P49:U49"/>
    <mergeCell ref="W49:AC49"/>
    <mergeCell ref="A50:A51"/>
    <mergeCell ref="B50:C50"/>
    <mergeCell ref="E50:F50"/>
    <mergeCell ref="M22:N22"/>
    <mergeCell ref="W22:Y22"/>
    <mergeCell ref="Z22:AA22"/>
    <mergeCell ref="AB22:AC22"/>
    <mergeCell ref="Q46:R46"/>
    <mergeCell ref="T46:U46"/>
    <mergeCell ref="W46:W47"/>
    <mergeCell ref="Z46:AC46"/>
    <mergeCell ref="B47:C47"/>
    <mergeCell ref="E47:F47"/>
    <mergeCell ref="K47:N47"/>
    <mergeCell ref="Q47:R47"/>
    <mergeCell ref="T47:U47"/>
    <mergeCell ref="Z47:AC47"/>
    <mergeCell ref="B46:C46"/>
    <mergeCell ref="E46:F46"/>
    <mergeCell ref="H46:H47"/>
    <mergeCell ref="W77:W78"/>
    <mergeCell ref="K86:L86"/>
    <mergeCell ref="M86:N86"/>
    <mergeCell ref="W86:Y86"/>
    <mergeCell ref="K46:N46"/>
    <mergeCell ref="P46:P47"/>
    <mergeCell ref="J65:O66"/>
    <mergeCell ref="Y65:AD66"/>
    <mergeCell ref="Y67:AA68"/>
    <mergeCell ref="AB67:AD68"/>
    <mergeCell ref="H57:J57"/>
    <mergeCell ref="K57:L57"/>
    <mergeCell ref="M57:N57"/>
    <mergeCell ref="W57:Y57"/>
    <mergeCell ref="Z57:AA57"/>
    <mergeCell ref="AB57:AC57"/>
    <mergeCell ref="K51:N51"/>
    <mergeCell ref="Q51:R51"/>
    <mergeCell ref="T51:U51"/>
    <mergeCell ref="H53:J53"/>
    <mergeCell ref="K53:L53"/>
    <mergeCell ref="M53:N53"/>
    <mergeCell ref="W53:Y53"/>
    <mergeCell ref="H56:J56"/>
    <mergeCell ref="P77:P78"/>
    <mergeCell ref="Q77:R77"/>
    <mergeCell ref="B73:C73"/>
    <mergeCell ref="E73:F73"/>
    <mergeCell ref="K73:N73"/>
    <mergeCell ref="Q73:R73"/>
    <mergeCell ref="T73:U73"/>
    <mergeCell ref="Q74:R74"/>
    <mergeCell ref="T74:U74"/>
    <mergeCell ref="T77:U77"/>
    <mergeCell ref="B94:D94"/>
    <mergeCell ref="E94:H94"/>
    <mergeCell ref="I94:N94"/>
    <mergeCell ref="Q94:S94"/>
    <mergeCell ref="M92:O93"/>
    <mergeCell ref="AB92:AD93"/>
    <mergeCell ref="A84:D88"/>
    <mergeCell ref="E84:F84"/>
    <mergeCell ref="Z86:AA86"/>
    <mergeCell ref="Z84:AA84"/>
    <mergeCell ref="AB84:AC84"/>
    <mergeCell ref="H85:J85"/>
    <mergeCell ref="K85:L85"/>
    <mergeCell ref="M85:N85"/>
    <mergeCell ref="W85:Y85"/>
    <mergeCell ref="Z85:AA85"/>
    <mergeCell ref="AB85:AC85"/>
    <mergeCell ref="H84:J84"/>
    <mergeCell ref="K84:L84"/>
    <mergeCell ref="M84:N84"/>
    <mergeCell ref="P84:S88"/>
    <mergeCell ref="T84:U84"/>
    <mergeCell ref="W84:Y84"/>
    <mergeCell ref="H86:J86"/>
    <mergeCell ref="A18:F18"/>
    <mergeCell ref="H18:N18"/>
    <mergeCell ref="P18:U18"/>
    <mergeCell ref="W18:AC18"/>
    <mergeCell ref="A14:F14"/>
    <mergeCell ref="H14:N14"/>
    <mergeCell ref="P14:U14"/>
    <mergeCell ref="W14:AC14"/>
    <mergeCell ref="A15:A16"/>
    <mergeCell ref="H15:H16"/>
    <mergeCell ref="P15:P16"/>
    <mergeCell ref="W15:W16"/>
    <mergeCell ref="B16:C16"/>
    <mergeCell ref="E16:F16"/>
    <mergeCell ref="B15:C15"/>
    <mergeCell ref="E15:F15"/>
    <mergeCell ref="K15:N15"/>
    <mergeCell ref="Q15:R15"/>
    <mergeCell ref="T15:U15"/>
    <mergeCell ref="Z15:AC15"/>
    <mergeCell ref="K16:N16"/>
    <mergeCell ref="Q16:R16"/>
    <mergeCell ref="T16:U16"/>
    <mergeCell ref="Z16:AC16"/>
    <mergeCell ref="M25:N25"/>
    <mergeCell ref="W25:Y25"/>
    <mergeCell ref="Z25:AA25"/>
    <mergeCell ref="AB25:AC25"/>
    <mergeCell ref="H26:J26"/>
    <mergeCell ref="K26:L26"/>
    <mergeCell ref="M26:N26"/>
    <mergeCell ref="W26:Y26"/>
    <mergeCell ref="Z26:AA26"/>
    <mergeCell ref="AB26:AC26"/>
    <mergeCell ref="H25:J25"/>
    <mergeCell ref="K25:L25"/>
    <mergeCell ref="Z23:AA23"/>
    <mergeCell ref="AB23:AC23"/>
    <mergeCell ref="H24:J24"/>
    <mergeCell ref="K24:L24"/>
    <mergeCell ref="M24:N24"/>
    <mergeCell ref="W24:Y24"/>
    <mergeCell ref="Z24:AA24"/>
    <mergeCell ref="AB24:AC24"/>
    <mergeCell ref="H23:J23"/>
    <mergeCell ref="K23:L23"/>
    <mergeCell ref="W30:W31"/>
    <mergeCell ref="X30:Z31"/>
    <mergeCell ref="AA30:AA31"/>
    <mergeCell ref="AB30:AD31"/>
    <mergeCell ref="B32:D32"/>
    <mergeCell ref="E32:H32"/>
    <mergeCell ref="I32:N32"/>
    <mergeCell ref="Q32:S32"/>
    <mergeCell ref="T32:W32"/>
    <mergeCell ref="X32:AC32"/>
    <mergeCell ref="E30:G31"/>
    <mergeCell ref="H30:H31"/>
    <mergeCell ref="I30:K31"/>
    <mergeCell ref="L30:L31"/>
    <mergeCell ref="M30:O31"/>
    <mergeCell ref="T30:V31"/>
    <mergeCell ref="A28:D31"/>
    <mergeCell ref="I28:O28"/>
    <mergeCell ref="T28:V29"/>
    <mergeCell ref="P28:S31"/>
    <mergeCell ref="X28:AD28"/>
    <mergeCell ref="I29:O29"/>
    <mergeCell ref="X29:AD29"/>
    <mergeCell ref="E28:G29"/>
    <mergeCell ref="J34:O35"/>
    <mergeCell ref="Y34:AD35"/>
    <mergeCell ref="A36:C39"/>
    <mergeCell ref="M36:O37"/>
    <mergeCell ref="P36:R39"/>
    <mergeCell ref="AB36:AD37"/>
    <mergeCell ref="J38:L39"/>
    <mergeCell ref="M38:M39"/>
    <mergeCell ref="Y38:AA39"/>
    <mergeCell ref="AB38:AB39"/>
    <mergeCell ref="Y36:AA37"/>
    <mergeCell ref="J36:L37"/>
    <mergeCell ref="W41:AC41"/>
    <mergeCell ref="A42:A43"/>
    <mergeCell ref="B42:C42"/>
    <mergeCell ref="E42:F42"/>
    <mergeCell ref="H42:H43"/>
    <mergeCell ref="K42:N42"/>
    <mergeCell ref="P42:P43"/>
    <mergeCell ref="Q42:R42"/>
    <mergeCell ref="T42:U42"/>
    <mergeCell ref="W42:W43"/>
    <mergeCell ref="Q43:R43"/>
    <mergeCell ref="T43:U43"/>
    <mergeCell ref="Z43:AC43"/>
    <mergeCell ref="B43:C43"/>
    <mergeCell ref="E43:F43"/>
    <mergeCell ref="K43:N43"/>
    <mergeCell ref="A41:F41"/>
    <mergeCell ref="H41:N41"/>
    <mergeCell ref="P41:U41"/>
    <mergeCell ref="Z42:AC42"/>
    <mergeCell ref="A45:F45"/>
    <mergeCell ref="H45:N45"/>
    <mergeCell ref="P45:U45"/>
    <mergeCell ref="W45:AC45"/>
    <mergeCell ref="A46:A47"/>
    <mergeCell ref="Z51:AC51"/>
    <mergeCell ref="A53:D57"/>
    <mergeCell ref="E53:F53"/>
    <mergeCell ref="P53:S57"/>
    <mergeCell ref="T53:U53"/>
    <mergeCell ref="H54:J54"/>
    <mergeCell ref="K54:L54"/>
    <mergeCell ref="M54:N54"/>
    <mergeCell ref="W54:Y54"/>
    <mergeCell ref="Z54:AA54"/>
    <mergeCell ref="P50:P51"/>
    <mergeCell ref="Q50:R50"/>
    <mergeCell ref="T50:U50"/>
    <mergeCell ref="W50:W51"/>
    <mergeCell ref="Z50:AC50"/>
    <mergeCell ref="B51:C51"/>
    <mergeCell ref="E51:F51"/>
    <mergeCell ref="Z53:AA53"/>
    <mergeCell ref="AB53:AC53"/>
    <mergeCell ref="K50:N50"/>
    <mergeCell ref="Z56:AA56"/>
    <mergeCell ref="AB56:AC56"/>
    <mergeCell ref="AB54:AC54"/>
    <mergeCell ref="H55:J55"/>
    <mergeCell ref="K55:L55"/>
    <mergeCell ref="M55:N55"/>
    <mergeCell ref="W55:Y55"/>
    <mergeCell ref="Z55:AA55"/>
    <mergeCell ref="AB55:AC55"/>
    <mergeCell ref="K56:L56"/>
    <mergeCell ref="M56:N56"/>
    <mergeCell ref="W56:Y56"/>
    <mergeCell ref="H50:H51"/>
    <mergeCell ref="B63:D63"/>
    <mergeCell ref="E63:H63"/>
    <mergeCell ref="I63:N63"/>
    <mergeCell ref="Q63:S63"/>
    <mergeCell ref="T63:W63"/>
    <mergeCell ref="X63:AC63"/>
    <mergeCell ref="H61:H62"/>
    <mergeCell ref="I61:K62"/>
    <mergeCell ref="L61:L62"/>
    <mergeCell ref="M61:O62"/>
    <mergeCell ref="T61:V62"/>
    <mergeCell ref="W61:W62"/>
    <mergeCell ref="A59:D62"/>
    <mergeCell ref="E59:G60"/>
    <mergeCell ref="I59:O59"/>
    <mergeCell ref="P59:S62"/>
    <mergeCell ref="T59:V60"/>
    <mergeCell ref="X59:AD59"/>
    <mergeCell ref="I60:O60"/>
    <mergeCell ref="X60:AD60"/>
    <mergeCell ref="E61:G62"/>
    <mergeCell ref="X61:Z62"/>
    <mergeCell ref="AA61:AA62"/>
    <mergeCell ref="AB61:AD62"/>
    <mergeCell ref="J69:L70"/>
    <mergeCell ref="M69:M70"/>
    <mergeCell ref="Y69:AA70"/>
    <mergeCell ref="AB69:AB70"/>
    <mergeCell ref="A72:F72"/>
    <mergeCell ref="H72:N72"/>
    <mergeCell ref="P72:U72"/>
    <mergeCell ref="W72:AC72"/>
    <mergeCell ref="Z73:AC73"/>
    <mergeCell ref="A67:C70"/>
    <mergeCell ref="J67:L68"/>
    <mergeCell ref="M67:O68"/>
    <mergeCell ref="P67:R70"/>
    <mergeCell ref="Z77:AC77"/>
    <mergeCell ref="B78:C78"/>
    <mergeCell ref="K78:N78"/>
    <mergeCell ref="Q78:R78"/>
    <mergeCell ref="Z78:AC78"/>
    <mergeCell ref="Z74:AC74"/>
    <mergeCell ref="A76:F76"/>
    <mergeCell ref="H76:N76"/>
    <mergeCell ref="P76:U76"/>
    <mergeCell ref="W76:AC76"/>
    <mergeCell ref="A77:A78"/>
    <mergeCell ref="B77:C77"/>
    <mergeCell ref="E77:F77"/>
    <mergeCell ref="H77:H78"/>
    <mergeCell ref="K77:N77"/>
    <mergeCell ref="A73:A74"/>
    <mergeCell ref="H73:H74"/>
    <mergeCell ref="P73:P74"/>
    <mergeCell ref="W73:W74"/>
    <mergeCell ref="B74:C74"/>
    <mergeCell ref="E74:F74"/>
    <mergeCell ref="K74:N74"/>
    <mergeCell ref="T78:U78"/>
    <mergeCell ref="E78:F78"/>
    <mergeCell ref="Z81:AC81"/>
    <mergeCell ref="B82:C82"/>
    <mergeCell ref="E82:F82"/>
    <mergeCell ref="K82:N82"/>
    <mergeCell ref="Q82:R82"/>
    <mergeCell ref="T82:U82"/>
    <mergeCell ref="Z82:AC82"/>
    <mergeCell ref="A80:F80"/>
    <mergeCell ref="H80:N80"/>
    <mergeCell ref="P80:U80"/>
    <mergeCell ref="W80:AC80"/>
    <mergeCell ref="A81:A82"/>
    <mergeCell ref="B81:C81"/>
    <mergeCell ref="E81:F81"/>
    <mergeCell ref="H81:H82"/>
    <mergeCell ref="K81:N81"/>
    <mergeCell ref="P81:P82"/>
    <mergeCell ref="Q81:R81"/>
    <mergeCell ref="T81:U81"/>
    <mergeCell ref="W81:W82"/>
    <mergeCell ref="H88:J88"/>
    <mergeCell ref="K88:L88"/>
    <mergeCell ref="M88:N88"/>
    <mergeCell ref="W88:Y88"/>
    <mergeCell ref="Z88:AA88"/>
    <mergeCell ref="AB88:AC88"/>
    <mergeCell ref="AB86:AC86"/>
    <mergeCell ref="H87:J87"/>
    <mergeCell ref="K87:L87"/>
    <mergeCell ref="M87:N87"/>
    <mergeCell ref="W87:Y87"/>
    <mergeCell ref="Z87:AA87"/>
    <mergeCell ref="AB87:AC87"/>
    <mergeCell ref="I92:K93"/>
    <mergeCell ref="L92:L93"/>
    <mergeCell ref="T92:V93"/>
    <mergeCell ref="W92:W93"/>
    <mergeCell ref="X92:Z93"/>
    <mergeCell ref="AA92:AA93"/>
    <mergeCell ref="A90:D93"/>
    <mergeCell ref="E90:G91"/>
    <mergeCell ref="I90:O90"/>
    <mergeCell ref="P90:S93"/>
    <mergeCell ref="T90:V91"/>
    <mergeCell ref="X90:AD90"/>
    <mergeCell ref="I91:O91"/>
    <mergeCell ref="X91:AD91"/>
    <mergeCell ref="E92:G93"/>
    <mergeCell ref="H92:H93"/>
    <mergeCell ref="A107:F107"/>
    <mergeCell ref="H107:N107"/>
    <mergeCell ref="P107:U107"/>
    <mergeCell ref="W107:AC107"/>
    <mergeCell ref="T94:W94"/>
    <mergeCell ref="X94:AC94"/>
    <mergeCell ref="J96:O97"/>
    <mergeCell ref="Y96:AD97"/>
    <mergeCell ref="A98:C101"/>
    <mergeCell ref="J98:L99"/>
    <mergeCell ref="M98:O99"/>
    <mergeCell ref="P98:R101"/>
    <mergeCell ref="Y98:AA99"/>
    <mergeCell ref="AB98:AD99"/>
    <mergeCell ref="Q104:R104"/>
    <mergeCell ref="T104:U104"/>
    <mergeCell ref="W104:W105"/>
    <mergeCell ref="Z104:AC104"/>
    <mergeCell ref="B105:C105"/>
    <mergeCell ref="E105:F105"/>
    <mergeCell ref="K105:N105"/>
    <mergeCell ref="Q105:R105"/>
    <mergeCell ref="T105:U105"/>
    <mergeCell ref="J100:L101"/>
    <mergeCell ref="M100:M101"/>
    <mergeCell ref="Y100:AA101"/>
    <mergeCell ref="Z105:AC105"/>
    <mergeCell ref="A103:F103"/>
    <mergeCell ref="H103:N103"/>
    <mergeCell ref="P103:U103"/>
    <mergeCell ref="W103:AC103"/>
    <mergeCell ref="A104:A105"/>
    <mergeCell ref="B104:C104"/>
    <mergeCell ref="E104:F104"/>
    <mergeCell ref="H104:H105"/>
    <mergeCell ref="K104:N104"/>
    <mergeCell ref="P104:P105"/>
    <mergeCell ref="AB100:AB101"/>
    <mergeCell ref="B109:C109"/>
    <mergeCell ref="E109:F109"/>
    <mergeCell ref="K109:N109"/>
    <mergeCell ref="Q109:R109"/>
    <mergeCell ref="T109:U109"/>
    <mergeCell ref="Z109:AC109"/>
    <mergeCell ref="A111:F111"/>
    <mergeCell ref="H111:N111"/>
    <mergeCell ref="P111:U111"/>
    <mergeCell ref="W111:AC111"/>
    <mergeCell ref="A108:A109"/>
    <mergeCell ref="B108:C108"/>
    <mergeCell ref="E108:F108"/>
    <mergeCell ref="H108:H109"/>
    <mergeCell ref="K108:N108"/>
    <mergeCell ref="P108:P109"/>
    <mergeCell ref="Q108:R108"/>
    <mergeCell ref="T108:U108"/>
    <mergeCell ref="W108:W109"/>
    <mergeCell ref="Z108:AC108"/>
    <mergeCell ref="A112:A113"/>
    <mergeCell ref="B112:C112"/>
    <mergeCell ref="E112:F112"/>
    <mergeCell ref="H112:H113"/>
    <mergeCell ref="K112:N112"/>
    <mergeCell ref="P112:P113"/>
    <mergeCell ref="Q112:R112"/>
    <mergeCell ref="T112:U112"/>
    <mergeCell ref="W112:W113"/>
    <mergeCell ref="Z112:AC112"/>
    <mergeCell ref="B113:C113"/>
    <mergeCell ref="E113:F113"/>
    <mergeCell ref="K113:N113"/>
    <mergeCell ref="Q113:R113"/>
    <mergeCell ref="T113:U113"/>
    <mergeCell ref="Z113:AC113"/>
    <mergeCell ref="AB115:AC115"/>
    <mergeCell ref="H116:J116"/>
    <mergeCell ref="K116:L116"/>
    <mergeCell ref="M116:N116"/>
    <mergeCell ref="W116:Y116"/>
    <mergeCell ref="Z116:AA116"/>
    <mergeCell ref="AB116:AC116"/>
    <mergeCell ref="A115:D119"/>
    <mergeCell ref="E115:F115"/>
    <mergeCell ref="H115:J115"/>
    <mergeCell ref="K115:L115"/>
    <mergeCell ref="M115:N115"/>
    <mergeCell ref="P115:S119"/>
    <mergeCell ref="H117:J117"/>
    <mergeCell ref="K117:L117"/>
    <mergeCell ref="M117:N117"/>
    <mergeCell ref="H119:J119"/>
    <mergeCell ref="T115:U115"/>
    <mergeCell ref="W115:Y115"/>
    <mergeCell ref="Z115:AA115"/>
    <mergeCell ref="W117:Y117"/>
    <mergeCell ref="Z117:AA117"/>
    <mergeCell ref="AB117:AC117"/>
    <mergeCell ref="H118:J118"/>
    <mergeCell ref="K118:L118"/>
    <mergeCell ref="M118:N118"/>
    <mergeCell ref="W118:Y118"/>
    <mergeCell ref="Z118:AA118"/>
    <mergeCell ref="AB118:AC118"/>
    <mergeCell ref="K119:L119"/>
    <mergeCell ref="M119:N119"/>
    <mergeCell ref="W119:Y119"/>
    <mergeCell ref="Z119:AA119"/>
    <mergeCell ref="AB119:AC119"/>
    <mergeCell ref="A121:D124"/>
    <mergeCell ref="E121:G122"/>
    <mergeCell ref="I121:O121"/>
    <mergeCell ref="P121:S124"/>
    <mergeCell ref="T121:V122"/>
    <mergeCell ref="X123:Z124"/>
    <mergeCell ref="AA123:AA124"/>
    <mergeCell ref="AB123:AD124"/>
    <mergeCell ref="X121:AD121"/>
    <mergeCell ref="I122:O122"/>
    <mergeCell ref="X122:AD122"/>
    <mergeCell ref="E123:G124"/>
    <mergeCell ref="H123:H124"/>
    <mergeCell ref="I123:K124"/>
    <mergeCell ref="L123:L124"/>
    <mergeCell ref="M123:O124"/>
    <mergeCell ref="T123:V124"/>
    <mergeCell ref="W123:W124"/>
  </mergeCells>
  <pageMargins left="0.19685039370078741" right="0.19685039370078741" top="0.15748031496062992" bottom="0.15748031496062992" header="0.31496062992125984" footer="0.31496062992125984"/>
  <pageSetup paperSize="9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U124"/>
  <sheetViews>
    <sheetView zoomScale="80" zoomScaleNormal="80" workbookViewId="0">
      <selection activeCell="T67" sqref="T67:V70"/>
    </sheetView>
  </sheetViews>
  <sheetFormatPr baseColWidth="10" defaultColWidth="11.1640625" defaultRowHeight="15.6" x14ac:dyDescent="0.3"/>
  <cols>
    <col min="1" max="1" width="3.6640625" style="18" customWidth="1"/>
    <col min="2" max="3" width="3.6640625" style="6" customWidth="1"/>
    <col min="4" max="4" width="3.6640625" style="18" customWidth="1"/>
    <col min="5" max="6" width="15.6640625" style="6" customWidth="1"/>
    <col min="7" max="7" width="15.6640625" style="18" customWidth="1"/>
    <col min="8" max="8" width="3.6640625" style="18" customWidth="1"/>
    <col min="9" max="9" width="6.6640625" style="18" customWidth="1"/>
    <col min="10" max="10" width="3.6640625" style="18" customWidth="1"/>
    <col min="11" max="14" width="5.6640625" style="6" customWidth="1"/>
    <col min="15" max="15" width="8.58203125" style="18" bestFit="1" customWidth="1"/>
    <col min="16" max="16" width="3.6640625" style="18" customWidth="1"/>
    <col min="17" max="18" width="3.6640625" style="6" customWidth="1"/>
    <col min="19" max="19" width="3.6640625" style="18" customWidth="1"/>
    <col min="20" max="21" width="15.6640625" style="6" customWidth="1"/>
    <col min="22" max="22" width="15.6640625" style="18" customWidth="1"/>
    <col min="23" max="23" width="3.6640625" style="18" customWidth="1"/>
    <col min="24" max="24" width="6.6640625" style="18" customWidth="1"/>
    <col min="25" max="25" width="3.6640625" style="18" customWidth="1"/>
    <col min="26" max="29" width="5.6640625" style="6" customWidth="1"/>
    <col min="30" max="30" width="8.58203125" style="18" bestFit="1" customWidth="1"/>
    <col min="31" max="16384" width="11.1640625" style="6"/>
  </cols>
  <sheetData>
    <row r="1" spans="1:1009" ht="23.25" customHeight="1" x14ac:dyDescent="0.45">
      <c r="B1" s="173" t="s">
        <v>0</v>
      </c>
      <c r="C1" s="173"/>
      <c r="D1" s="173"/>
      <c r="E1" s="188" t="s">
        <v>16</v>
      </c>
      <c r="F1" s="188"/>
      <c r="G1" s="188"/>
      <c r="H1" s="188"/>
      <c r="I1" s="173" t="s">
        <v>1</v>
      </c>
      <c r="J1" s="173"/>
      <c r="K1" s="173"/>
      <c r="L1" s="173"/>
      <c r="M1" s="173"/>
      <c r="N1" s="173"/>
      <c r="Q1" s="173" t="s">
        <v>0</v>
      </c>
      <c r="R1" s="173"/>
      <c r="S1" s="173"/>
      <c r="T1" s="188" t="s">
        <v>16</v>
      </c>
      <c r="U1" s="188"/>
      <c r="V1" s="188"/>
      <c r="W1" s="188"/>
      <c r="X1" s="173" t="s">
        <v>1</v>
      </c>
      <c r="Y1" s="173"/>
      <c r="Z1" s="173"/>
      <c r="AA1" s="173"/>
      <c r="AB1" s="173"/>
      <c r="AC1" s="173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</row>
    <row r="2" spans="1:1009" ht="5.0999999999999996" customHeight="1" x14ac:dyDescent="0.3">
      <c r="F2" s="7"/>
      <c r="G2" s="12"/>
      <c r="H2" s="12"/>
      <c r="U2" s="7"/>
      <c r="V2" s="12"/>
      <c r="W2" s="12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</row>
    <row r="3" spans="1:1009" ht="21" customHeight="1" x14ac:dyDescent="0.3">
      <c r="E3" s="1" t="s">
        <v>4</v>
      </c>
      <c r="F3" s="1" t="s">
        <v>5</v>
      </c>
      <c r="G3" s="1" t="s">
        <v>6</v>
      </c>
      <c r="J3" s="186" t="s">
        <v>2</v>
      </c>
      <c r="K3" s="186"/>
      <c r="L3" s="186"/>
      <c r="M3" s="186"/>
      <c r="N3" s="186"/>
      <c r="O3" s="186"/>
      <c r="T3" s="1" t="s">
        <v>4</v>
      </c>
      <c r="U3" s="1" t="s">
        <v>5</v>
      </c>
      <c r="V3" s="1" t="s">
        <v>6</v>
      </c>
      <c r="Y3" s="186" t="s">
        <v>2</v>
      </c>
      <c r="Z3" s="186"/>
      <c r="AA3" s="186"/>
      <c r="AB3" s="186"/>
      <c r="AC3" s="186"/>
      <c r="AD3" s="18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</row>
    <row r="4" spans="1:1009" ht="5.0999999999999996" customHeight="1" x14ac:dyDescent="0.3">
      <c r="B4" s="10"/>
      <c r="C4" s="10"/>
      <c r="D4" s="4"/>
      <c r="F4" s="10"/>
      <c r="G4" s="4"/>
      <c r="J4" s="186"/>
      <c r="K4" s="186"/>
      <c r="L4" s="186"/>
      <c r="M4" s="186"/>
      <c r="N4" s="186"/>
      <c r="O4" s="186"/>
      <c r="Q4" s="10"/>
      <c r="R4" s="10"/>
      <c r="S4" s="4"/>
      <c r="U4" s="10"/>
      <c r="V4" s="4"/>
      <c r="Y4" s="186"/>
      <c r="Z4" s="186"/>
      <c r="AA4" s="186"/>
      <c r="AB4" s="186"/>
      <c r="AC4" s="186"/>
      <c r="AD4" s="186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</row>
    <row r="5" spans="1:1009" ht="21" customHeight="1" x14ac:dyDescent="0.3">
      <c r="A5" s="236" t="s">
        <v>3</v>
      </c>
      <c r="B5" s="237"/>
      <c r="C5" s="238"/>
      <c r="D5" s="14" t="s">
        <v>7</v>
      </c>
      <c r="E5" s="104" t="s">
        <v>135</v>
      </c>
      <c r="F5" s="105" t="s">
        <v>172</v>
      </c>
      <c r="G5" s="105" t="s">
        <v>173</v>
      </c>
      <c r="J5" s="187" t="s">
        <v>22</v>
      </c>
      <c r="K5" s="187"/>
      <c r="L5" s="187"/>
      <c r="M5" s="186" t="s">
        <v>48</v>
      </c>
      <c r="N5" s="186"/>
      <c r="O5" s="186"/>
      <c r="P5" s="236" t="s">
        <v>3</v>
      </c>
      <c r="Q5" s="237"/>
      <c r="R5" s="238"/>
      <c r="S5" s="14" t="s">
        <v>7</v>
      </c>
      <c r="T5" s="104" t="s">
        <v>89</v>
      </c>
      <c r="U5" s="105" t="s">
        <v>179</v>
      </c>
      <c r="V5" s="105" t="s">
        <v>180</v>
      </c>
      <c r="Y5" s="187" t="str">
        <f>IF(T5&lt;&gt;"",$J$5,"")</f>
        <v>BENJAMINS</v>
      </c>
      <c r="Z5" s="187"/>
      <c r="AA5" s="187"/>
      <c r="AB5" s="187" t="str">
        <f>IF(T5&lt;&gt;"",$M$5,"")</f>
        <v>GARCONS</v>
      </c>
      <c r="AC5" s="187"/>
      <c r="AD5" s="187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</row>
    <row r="6" spans="1:1009" ht="21" customHeight="1" x14ac:dyDescent="0.3">
      <c r="A6" s="239"/>
      <c r="B6" s="181"/>
      <c r="C6" s="182"/>
      <c r="D6" s="14" t="s">
        <v>8</v>
      </c>
      <c r="E6" s="104" t="s">
        <v>89</v>
      </c>
      <c r="F6" s="105" t="s">
        <v>174</v>
      </c>
      <c r="G6" s="105" t="s">
        <v>175</v>
      </c>
      <c r="J6" s="187"/>
      <c r="K6" s="187"/>
      <c r="L6" s="187"/>
      <c r="M6" s="186"/>
      <c r="N6" s="186"/>
      <c r="O6" s="186"/>
      <c r="P6" s="239"/>
      <c r="Q6" s="181"/>
      <c r="R6" s="182"/>
      <c r="S6" s="14" t="s">
        <v>8</v>
      </c>
      <c r="T6" s="104" t="s">
        <v>58</v>
      </c>
      <c r="U6" s="105" t="s">
        <v>181</v>
      </c>
      <c r="V6" s="105" t="s">
        <v>182</v>
      </c>
      <c r="Y6" s="187"/>
      <c r="Z6" s="187"/>
      <c r="AA6" s="187"/>
      <c r="AB6" s="187"/>
      <c r="AC6" s="187"/>
      <c r="AD6" s="18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</row>
    <row r="7" spans="1:1009" ht="21" customHeight="1" x14ac:dyDescent="0.3">
      <c r="A7" s="239"/>
      <c r="B7" s="181"/>
      <c r="C7" s="182"/>
      <c r="D7" s="14" t="s">
        <v>9</v>
      </c>
      <c r="E7" s="104" t="s">
        <v>58</v>
      </c>
      <c r="F7" s="105" t="s">
        <v>176</v>
      </c>
      <c r="G7" s="105" t="s">
        <v>177</v>
      </c>
      <c r="J7" s="186" t="s">
        <v>31</v>
      </c>
      <c r="K7" s="186"/>
      <c r="L7" s="186"/>
      <c r="M7" s="245">
        <v>1</v>
      </c>
      <c r="P7" s="239"/>
      <c r="Q7" s="181"/>
      <c r="R7" s="182"/>
      <c r="S7" s="14" t="s">
        <v>9</v>
      </c>
      <c r="T7" s="104" t="s">
        <v>58</v>
      </c>
      <c r="U7" s="105" t="s">
        <v>183</v>
      </c>
      <c r="V7" s="105" t="s">
        <v>184</v>
      </c>
      <c r="Y7" s="186" t="s">
        <v>31</v>
      </c>
      <c r="Z7" s="186"/>
      <c r="AA7" s="186"/>
      <c r="AB7" s="245">
        <f>IF(T5&lt;&gt;"",M7+1,"")</f>
        <v>2</v>
      </c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</row>
    <row r="8" spans="1:1009" ht="21" customHeight="1" x14ac:dyDescent="0.3">
      <c r="A8" s="240"/>
      <c r="B8" s="241"/>
      <c r="C8" s="242"/>
      <c r="D8" s="14" t="s">
        <v>10</v>
      </c>
      <c r="E8" s="104" t="s">
        <v>0</v>
      </c>
      <c r="F8" s="105" t="s">
        <v>87</v>
      </c>
      <c r="G8" s="105" t="s">
        <v>178</v>
      </c>
      <c r="J8" s="186"/>
      <c r="K8" s="186"/>
      <c r="L8" s="186"/>
      <c r="M8" s="245"/>
      <c r="P8" s="240"/>
      <c r="Q8" s="241"/>
      <c r="R8" s="242"/>
      <c r="S8" s="14" t="s">
        <v>10</v>
      </c>
      <c r="T8" s="104" t="s">
        <v>0</v>
      </c>
      <c r="U8" s="105" t="s">
        <v>185</v>
      </c>
      <c r="V8" s="105" t="s">
        <v>186</v>
      </c>
      <c r="Y8" s="186"/>
      <c r="Z8" s="186"/>
      <c r="AA8" s="186"/>
      <c r="AB8" s="245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</row>
    <row r="9" spans="1:1009" ht="6" customHeight="1" thickBot="1" x14ac:dyDescent="0.35">
      <c r="A9" s="67"/>
      <c r="B9" s="20"/>
      <c r="O9" s="66"/>
      <c r="P9" s="3"/>
      <c r="Q9" s="20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</row>
    <row r="10" spans="1:1009" ht="21" customHeight="1" x14ac:dyDescent="0.3">
      <c r="A10" s="168" t="s">
        <v>45</v>
      </c>
      <c r="B10" s="169"/>
      <c r="C10" s="169"/>
      <c r="D10" s="169"/>
      <c r="E10" s="169"/>
      <c r="F10" s="170"/>
      <c r="G10" s="50" t="s">
        <v>41</v>
      </c>
      <c r="H10" s="140" t="s">
        <v>50</v>
      </c>
      <c r="I10" s="141"/>
      <c r="J10" s="141"/>
      <c r="K10" s="141"/>
      <c r="L10" s="141"/>
      <c r="M10" s="141"/>
      <c r="N10" s="142"/>
      <c r="O10" s="51" t="str">
        <f>IF(AND(E8&lt;&gt;"",H11&lt;&gt;""),"G= 1 / P= 0","")</f>
        <v>G= 1 / P= 0</v>
      </c>
      <c r="P10" s="168" t="str">
        <f>IF(AB7&lt;&gt;"",$A$10,"")</f>
        <v>1 iere  série de  Combats</v>
      </c>
      <c r="Q10" s="169"/>
      <c r="R10" s="169"/>
      <c r="S10" s="169"/>
      <c r="T10" s="169"/>
      <c r="U10" s="170"/>
      <c r="V10" s="50" t="str">
        <f>IF($AB$7&lt;&gt;"",$G$10,"")</f>
        <v>Gagné  1 / Perdu 0</v>
      </c>
      <c r="W10" s="140" t="str">
        <f>IF(AB7&lt;&gt;"",$H$10,"")</f>
        <v>POUR LA MARQUE</v>
      </c>
      <c r="X10" s="141"/>
      <c r="Y10" s="141"/>
      <c r="Z10" s="141"/>
      <c r="AA10" s="141"/>
      <c r="AB10" s="141"/>
      <c r="AC10" s="142"/>
      <c r="AD10" s="51" t="str">
        <f>IF(AND($AB$7&lt;&gt;"",W11&lt;&gt;""),$O$10,"")</f>
        <v>G= 1 / P= 0</v>
      </c>
    </row>
    <row r="11" spans="1:1009" ht="21" customHeight="1" x14ac:dyDescent="0.3">
      <c r="A11" s="249">
        <v>1</v>
      </c>
      <c r="B11" s="226" t="str">
        <f>IF(AND($A$11&lt;&gt;"",E5&lt;&gt;""),"COMBAT","" )</f>
        <v>COMBAT</v>
      </c>
      <c r="C11" s="227"/>
      <c r="D11" s="34" t="s">
        <v>7</v>
      </c>
      <c r="E11" s="114" t="str">
        <f>IF(AND(F5&lt;&gt;"",F6&lt;&gt;""),F5&amp;"  "&amp;G5,"")</f>
        <v>DELOGE  NOA</v>
      </c>
      <c r="F11" s="114"/>
      <c r="G11" s="44"/>
      <c r="H11" s="228">
        <f>IF(AND(E7&lt;&gt;"",E8&lt;&gt;""),A11+1,"")</f>
        <v>2</v>
      </c>
      <c r="I11" s="43" t="str">
        <f>IF(AND(E7&lt;&gt;"",E8&lt;&gt;""),"COMBAT","")</f>
        <v>COMBAT</v>
      </c>
      <c r="J11" s="45" t="s">
        <v>9</v>
      </c>
      <c r="K11" s="146" t="str">
        <f>IF(AND(E7&lt;&gt;"",E8&lt;&gt;""),F7&amp;"  "&amp;G7,"")</f>
        <v>BROC  MATHEO</v>
      </c>
      <c r="L11" s="147"/>
      <c r="M11" s="147"/>
      <c r="N11" s="148"/>
      <c r="O11" s="52"/>
      <c r="P11" s="249">
        <v>1</v>
      </c>
      <c r="Q11" s="226" t="str">
        <f>IF(AND($A$11&lt;&gt;"",T5&lt;&gt;""),"COMBAT","" )</f>
        <v>COMBAT</v>
      </c>
      <c r="R11" s="227"/>
      <c r="S11" s="34" t="s">
        <v>7</v>
      </c>
      <c r="T11" s="114" t="str">
        <f>IF(AND(U5&lt;&gt;"",U6&lt;&gt;""),U5&amp;"  "&amp;V5,"")</f>
        <v>CARRERE  ALEXANDRE</v>
      </c>
      <c r="U11" s="114"/>
      <c r="V11" s="44"/>
      <c r="W11" s="228">
        <f>IF(AND(T7&lt;&gt;"",T8&lt;&gt;""),P11+1,"")</f>
        <v>2</v>
      </c>
      <c r="X11" s="43" t="str">
        <f>IF(AND(T7&lt;&gt;"",T8&lt;&gt;""),"COMBAT","")</f>
        <v>COMBAT</v>
      </c>
      <c r="Y11" s="45" t="s">
        <v>9</v>
      </c>
      <c r="Z11" s="146" t="str">
        <f>IF(AND(T7&lt;&gt;"",T8&lt;&gt;""),U7&amp;"  "&amp;V7,"")</f>
        <v>RAYNAUD  JOAN</v>
      </c>
      <c r="AA11" s="147"/>
      <c r="AB11" s="147"/>
      <c r="AC11" s="148"/>
      <c r="AD11" s="52"/>
    </row>
    <row r="12" spans="1:1009" ht="21" customHeight="1" thickBot="1" x14ac:dyDescent="0.35">
      <c r="A12" s="250"/>
      <c r="B12" s="251" t="str">
        <f>IF(AND($A$11&lt;&gt;"",E6&lt;&gt;""),"CONTRE","" )</f>
        <v>CONTRE</v>
      </c>
      <c r="C12" s="252"/>
      <c r="D12" s="54" t="s">
        <v>8</v>
      </c>
      <c r="E12" s="115" t="str">
        <f>IF(AND(E6&lt;&gt;"",E5&lt;&gt;""),F6&amp;"  "&amp;G6,"")</f>
        <v>BOURGUIGNON  TIMEO</v>
      </c>
      <c r="F12" s="115"/>
      <c r="G12" s="55"/>
      <c r="H12" s="229"/>
      <c r="I12" s="56" t="str">
        <f>IF(AND(E8&lt;&gt;"",E7&lt;&gt;""),"CONTRE","")</f>
        <v>CONTRE</v>
      </c>
      <c r="J12" s="54" t="s">
        <v>10</v>
      </c>
      <c r="K12" s="143" t="str">
        <f>IF(AND(E8&lt;&gt;"",E7&lt;&gt;""),F8&amp;"  "&amp;G8,"")</f>
        <v>PIRLEA  MATHYAS</v>
      </c>
      <c r="L12" s="144"/>
      <c r="M12" s="144"/>
      <c r="N12" s="145"/>
      <c r="O12" s="57"/>
      <c r="P12" s="250"/>
      <c r="Q12" s="251" t="str">
        <f>IF(AND($A$11&lt;&gt;"",T6&lt;&gt;""),"CONTRE","" )</f>
        <v>CONTRE</v>
      </c>
      <c r="R12" s="252"/>
      <c r="S12" s="54" t="s">
        <v>8</v>
      </c>
      <c r="T12" s="115" t="str">
        <f>IF(AND(T6&lt;&gt;"",T5&lt;&gt;""),U6&amp;"  "&amp;V6,"")</f>
        <v>FREY  LOANN</v>
      </c>
      <c r="U12" s="115"/>
      <c r="V12" s="55"/>
      <c r="W12" s="229"/>
      <c r="X12" s="56" t="str">
        <f>IF(AND(T8&lt;&gt;"",T7&lt;&gt;""),"CONTRE","")</f>
        <v>CONTRE</v>
      </c>
      <c r="Y12" s="54" t="s">
        <v>10</v>
      </c>
      <c r="Z12" s="143" t="str">
        <f>IF(AND(T8&lt;&gt;"",T7&lt;&gt;""),U8&amp;"  "&amp;V8,"")</f>
        <v>BOUKHARI  IMRAN</v>
      </c>
      <c r="AA12" s="144"/>
      <c r="AB12" s="144"/>
      <c r="AC12" s="145"/>
      <c r="AD12" s="57"/>
    </row>
    <row r="13" spans="1:1009" ht="5.0999999999999996" customHeight="1" thickBot="1" x14ac:dyDescent="0.35">
      <c r="A13" s="59"/>
      <c r="B13" s="61"/>
      <c r="C13" s="61"/>
      <c r="D13" s="61"/>
      <c r="E13" s="62"/>
      <c r="F13" s="62"/>
      <c r="G13" s="64"/>
      <c r="H13" s="63"/>
      <c r="I13" s="60"/>
      <c r="J13" s="61"/>
      <c r="K13" s="62"/>
      <c r="L13" s="62"/>
      <c r="M13" s="62"/>
      <c r="N13" s="62"/>
      <c r="O13" s="65"/>
      <c r="P13" s="59"/>
      <c r="Q13" s="61"/>
      <c r="R13" s="61"/>
      <c r="S13" s="61"/>
      <c r="T13" s="62"/>
      <c r="U13" s="62"/>
      <c r="V13" s="64"/>
      <c r="W13" s="63"/>
      <c r="X13" s="60"/>
      <c r="Y13" s="61"/>
      <c r="Z13" s="62"/>
      <c r="AA13" s="62"/>
      <c r="AB13" s="62"/>
      <c r="AC13" s="62"/>
      <c r="AD13" s="65"/>
    </row>
    <row r="14" spans="1:1009" ht="21" customHeight="1" x14ac:dyDescent="0.3">
      <c r="A14" s="168" t="str">
        <f>IF(AND(E7&lt;&gt;"",E8&lt;&gt;""),"2 ème série de  Combats","")</f>
        <v>2 ème série de  Combats</v>
      </c>
      <c r="B14" s="169"/>
      <c r="C14" s="169"/>
      <c r="D14" s="169"/>
      <c r="E14" s="169"/>
      <c r="F14" s="170"/>
      <c r="G14" s="68" t="str">
        <f>IF(E5&lt;&gt;"",G10,"")</f>
        <v>Gagné  1 / Perdu 0</v>
      </c>
      <c r="H14" s="141" t="str">
        <f>$H$10</f>
        <v>POUR LA MARQUE</v>
      </c>
      <c r="I14" s="141"/>
      <c r="J14" s="141"/>
      <c r="K14" s="141"/>
      <c r="L14" s="141"/>
      <c r="M14" s="141"/>
      <c r="N14" s="142"/>
      <c r="O14" s="51" t="str">
        <f>IF(AND(E7&lt;&gt;"",E8&gt;""),O10,"")</f>
        <v>G= 1 / P= 0</v>
      </c>
      <c r="P14" s="168" t="str">
        <f>IF(AB7&lt;&gt;"",$A$14,"")</f>
        <v>2 ème série de  Combats</v>
      </c>
      <c r="Q14" s="169"/>
      <c r="R14" s="169"/>
      <c r="S14" s="169"/>
      <c r="T14" s="169"/>
      <c r="U14" s="170"/>
      <c r="V14" s="50" t="str">
        <f>IF($AB$7&lt;&gt;"",$G$10,"")</f>
        <v>Gagné  1 / Perdu 0</v>
      </c>
      <c r="W14" s="140" t="str">
        <f>IF(AB7&lt;&gt;"",$H$10,"")</f>
        <v>POUR LA MARQUE</v>
      </c>
      <c r="X14" s="141"/>
      <c r="Y14" s="141"/>
      <c r="Z14" s="141"/>
      <c r="AA14" s="141"/>
      <c r="AB14" s="141"/>
      <c r="AC14" s="142"/>
      <c r="AD14" s="51" t="str">
        <f>IF(AND($AB$7&lt;&gt;"",W15&lt;&gt;""),$O$10,"")</f>
        <v>G= 1 / P= 0</v>
      </c>
    </row>
    <row r="15" spans="1:1009" ht="21" customHeight="1" x14ac:dyDescent="0.3">
      <c r="A15" s="243">
        <f>IF(OR(K11="",H11=""),2,H11+1)</f>
        <v>3</v>
      </c>
      <c r="B15" s="226" t="str">
        <f>IF(AND(E5="",E7=""),"","COMBAT" )</f>
        <v>COMBAT</v>
      </c>
      <c r="C15" s="227"/>
      <c r="D15" s="36" t="s">
        <v>7</v>
      </c>
      <c r="E15" s="146" t="str">
        <f>IF(AND(E5&lt;&gt;"",E7&lt;&gt;""),F5&amp;"  "&amp;G5,"")</f>
        <v>DELOGE  NOA</v>
      </c>
      <c r="F15" s="148"/>
      <c r="G15" s="46"/>
      <c r="H15" s="228">
        <f>IF(AND(E6&lt;&gt;"",E8&lt;&gt;""),A15+1,"")</f>
        <v>4</v>
      </c>
      <c r="I15" s="47" t="str">
        <f>IF(AND(E6&lt;&gt;"",E8&lt;&gt;""),"COMBAT","")</f>
        <v>COMBAT</v>
      </c>
      <c r="J15" s="45" t="s">
        <v>8</v>
      </c>
      <c r="K15" s="146" t="str">
        <f>IF(AND(E6&lt;&gt;"",E8&lt;&gt;""),F6&amp;"  "&amp;G6,"")</f>
        <v>BOURGUIGNON  TIMEO</v>
      </c>
      <c r="L15" s="147"/>
      <c r="M15" s="230"/>
      <c r="N15" s="231"/>
      <c r="O15" s="52"/>
      <c r="P15" s="243">
        <f>IF(OR(Z11="",W11=""),2,W11+1)</f>
        <v>3</v>
      </c>
      <c r="Q15" s="226" t="str">
        <f>IF(AND(T5="",T7=""),"","COMBAT" )</f>
        <v>COMBAT</v>
      </c>
      <c r="R15" s="227"/>
      <c r="S15" s="36" t="s">
        <v>7</v>
      </c>
      <c r="T15" s="146" t="str">
        <f>IF(AND(T5&lt;&gt;"",T7&lt;&gt;""),U5&amp;"  "&amp;V5,"")</f>
        <v>CARRERE  ALEXANDRE</v>
      </c>
      <c r="U15" s="148"/>
      <c r="V15" s="46"/>
      <c r="W15" s="228">
        <f>IF(AND(T6&lt;&gt;"",T8&lt;&gt;""),P15+1,"")</f>
        <v>4</v>
      </c>
      <c r="X15" s="47" t="str">
        <f>IF(AND(T6&lt;&gt;"",T8&lt;&gt;""),"COMBAT","")</f>
        <v>COMBAT</v>
      </c>
      <c r="Y15" s="45" t="s">
        <v>8</v>
      </c>
      <c r="Z15" s="146" t="str">
        <f>IF(AND(T6&lt;&gt;"",T8&lt;&gt;""),U6&amp;"  "&amp;V6,"")</f>
        <v>FREY  LOANN</v>
      </c>
      <c r="AA15" s="147"/>
      <c r="AB15" s="230"/>
      <c r="AC15" s="231"/>
      <c r="AD15" s="52"/>
    </row>
    <row r="16" spans="1:1009" ht="21" customHeight="1" thickBot="1" x14ac:dyDescent="0.35">
      <c r="A16" s="244"/>
      <c r="B16" s="232" t="str">
        <f>IF(AND(E7="",E5=""),"","CONTRE")</f>
        <v>CONTRE</v>
      </c>
      <c r="C16" s="233"/>
      <c r="D16" s="53" t="s">
        <v>9</v>
      </c>
      <c r="E16" s="143" t="str">
        <f>IF(AND(E7&lt;&gt;"",E5&lt;&gt;""),F7&amp;"  "&amp;G7,"")</f>
        <v>BROC  MATHEO</v>
      </c>
      <c r="F16" s="145"/>
      <c r="G16" s="55"/>
      <c r="H16" s="229"/>
      <c r="I16" s="58" t="str">
        <f>IF(AND(E8&lt;&gt;"",E7&lt;&gt;""),"CONTRE","")</f>
        <v>CONTRE</v>
      </c>
      <c r="J16" s="54" t="s">
        <v>10</v>
      </c>
      <c r="K16" s="143" t="str">
        <f>IF(AND(E8&lt;&gt;"",E6&lt;&gt;""),F8&amp;"  "&amp;G8,"")</f>
        <v>PIRLEA  MATHYAS</v>
      </c>
      <c r="L16" s="144"/>
      <c r="M16" s="144"/>
      <c r="N16" s="145"/>
      <c r="O16" s="57"/>
      <c r="P16" s="244"/>
      <c r="Q16" s="232" t="str">
        <f>IF(AND(T7="",T5=""),"","CONTRE")</f>
        <v>CONTRE</v>
      </c>
      <c r="R16" s="233"/>
      <c r="S16" s="53" t="s">
        <v>9</v>
      </c>
      <c r="T16" s="143" t="str">
        <f>IF(AND(T7&lt;&gt;"",T5&lt;&gt;""),U7&amp;"  "&amp;V7,"")</f>
        <v>RAYNAUD  JOAN</v>
      </c>
      <c r="U16" s="145"/>
      <c r="V16" s="55"/>
      <c r="W16" s="229"/>
      <c r="X16" s="58" t="str">
        <f>IF(AND(T8&lt;&gt;"",T7&lt;&gt;""),"CONTRE","")</f>
        <v>CONTRE</v>
      </c>
      <c r="Y16" s="54" t="s">
        <v>10</v>
      </c>
      <c r="Z16" s="143" t="str">
        <f>IF(AND(T8&lt;&gt;"",T6&lt;&gt;""),U8&amp;"  "&amp;V8,"")</f>
        <v>BOUKHARI  IMRAN</v>
      </c>
      <c r="AA16" s="144"/>
      <c r="AB16" s="144"/>
      <c r="AC16" s="145"/>
      <c r="AD16" s="57"/>
    </row>
    <row r="17" spans="1:1009" ht="5.0999999999999996" customHeight="1" thickBot="1" x14ac:dyDescent="0.35">
      <c r="A17" s="59"/>
      <c r="B17" s="60"/>
      <c r="C17" s="60"/>
      <c r="D17" s="61"/>
      <c r="E17" s="62"/>
      <c r="F17" s="62"/>
      <c r="G17" s="64"/>
      <c r="H17" s="63"/>
      <c r="I17" s="60"/>
      <c r="J17" s="61"/>
      <c r="K17" s="62"/>
      <c r="L17" s="62"/>
      <c r="M17" s="62"/>
      <c r="N17" s="62"/>
      <c r="O17" s="65"/>
      <c r="P17" s="59"/>
      <c r="Q17" s="60"/>
      <c r="R17" s="60"/>
      <c r="S17" s="61"/>
      <c r="T17" s="62"/>
      <c r="U17" s="62"/>
      <c r="V17" s="64"/>
      <c r="W17" s="63"/>
      <c r="X17" s="60"/>
      <c r="Y17" s="61"/>
      <c r="Z17" s="62"/>
      <c r="AA17" s="62"/>
      <c r="AB17" s="62"/>
      <c r="AC17" s="62"/>
      <c r="AD17" s="65"/>
    </row>
    <row r="18" spans="1:1009" ht="21" customHeight="1" x14ac:dyDescent="0.3">
      <c r="A18" s="168" t="str">
        <f>IF(AND(E7&lt;&gt;"",E8&lt;&gt;""),"3 ème série de  Combats","")</f>
        <v>3 ème série de  Combats</v>
      </c>
      <c r="B18" s="169"/>
      <c r="C18" s="169"/>
      <c r="D18" s="169"/>
      <c r="E18" s="169"/>
      <c r="F18" s="170"/>
      <c r="G18" s="50" t="str">
        <f>IF(AND(E7&lt;&gt;"",E8&lt;&gt;""),G10,"")</f>
        <v>Gagné  1 / Perdu 0</v>
      </c>
      <c r="H18" s="246" t="str">
        <f>$H$10</f>
        <v>POUR LA MARQUE</v>
      </c>
      <c r="I18" s="247"/>
      <c r="J18" s="247"/>
      <c r="K18" s="247"/>
      <c r="L18" s="247"/>
      <c r="M18" s="247"/>
      <c r="N18" s="248"/>
      <c r="O18" s="51" t="str">
        <f>IF(AND(E6&lt;&gt;"",E7&lt;&gt;""),"G=1 / P=0","")</f>
        <v>G=1 / P=0</v>
      </c>
      <c r="P18" s="168" t="str">
        <f>IF(AB7&lt;&gt;"",$A$18,"")</f>
        <v>3 ème série de  Combats</v>
      </c>
      <c r="Q18" s="169"/>
      <c r="R18" s="169"/>
      <c r="S18" s="169"/>
      <c r="T18" s="169"/>
      <c r="U18" s="170"/>
      <c r="V18" s="50" t="str">
        <f>IF($AB$7&lt;&gt;"",$G$10,"")</f>
        <v>Gagné  1 / Perdu 0</v>
      </c>
      <c r="W18" s="140" t="str">
        <f>IF(AB7&lt;&gt;"",$H$10,"")</f>
        <v>POUR LA MARQUE</v>
      </c>
      <c r="X18" s="141"/>
      <c r="Y18" s="141"/>
      <c r="Z18" s="141"/>
      <c r="AA18" s="141"/>
      <c r="AB18" s="141"/>
      <c r="AC18" s="142"/>
      <c r="AD18" s="51" t="str">
        <f>IF(AND($AB$7&lt;&gt;"",W19&lt;&gt;""),$O$10,"")</f>
        <v>G= 1 / P= 0</v>
      </c>
    </row>
    <row r="19" spans="1:1009" ht="21" customHeight="1" x14ac:dyDescent="0.3">
      <c r="A19" s="243">
        <f>IF(AND(E5&lt;&gt;"",E8&lt;&gt;""),H15+1,"")</f>
        <v>5</v>
      </c>
      <c r="B19" s="226" t="str">
        <f>IF(A19&lt;&gt;"","COMBAT","")</f>
        <v>COMBAT</v>
      </c>
      <c r="C19" s="227"/>
      <c r="D19" s="36" t="s">
        <v>7</v>
      </c>
      <c r="E19" s="146" t="str">
        <f>IF(AND(E5&lt;&gt;"",E8&lt;&gt;""),F5&amp;"  "&amp;G5,"")</f>
        <v>DELOGE  NOA</v>
      </c>
      <c r="F19" s="148"/>
      <c r="G19" s="46"/>
      <c r="H19" s="228">
        <f>IF(AND(E6&lt;&gt;"",E7&lt;&gt;""),A19+1,"")</f>
        <v>6</v>
      </c>
      <c r="I19" s="43" t="str">
        <f>IF(AND(E6&lt;&gt;"",E7&lt;&gt;""),"COMBAT","" )</f>
        <v>COMBAT</v>
      </c>
      <c r="J19" s="34" t="s">
        <v>8</v>
      </c>
      <c r="K19" s="146" t="str">
        <f>IF(AND(E6&lt;&gt;"",E7&lt;&gt;""),F6&amp;"  "&amp;G6,"")</f>
        <v>BOURGUIGNON  TIMEO</v>
      </c>
      <c r="L19" s="147"/>
      <c r="M19" s="230"/>
      <c r="N19" s="231"/>
      <c r="O19" s="52"/>
      <c r="P19" s="243">
        <f>IF(AND(T5&lt;&gt;"",T8&lt;&gt;""),W15+1,"")</f>
        <v>5</v>
      </c>
      <c r="Q19" s="226" t="str">
        <f>IF(P19&lt;&gt;"","COMBAT","")</f>
        <v>COMBAT</v>
      </c>
      <c r="R19" s="227"/>
      <c r="S19" s="36" t="s">
        <v>7</v>
      </c>
      <c r="T19" s="146" t="str">
        <f>IF(AND(T5&lt;&gt;"",T8&lt;&gt;""),U5&amp;"  "&amp;V5,"")</f>
        <v>CARRERE  ALEXANDRE</v>
      </c>
      <c r="U19" s="148"/>
      <c r="V19" s="46"/>
      <c r="W19" s="228">
        <f>IF(AND(T6&lt;&gt;"",T7&lt;&gt;""),P19+1,"")</f>
        <v>6</v>
      </c>
      <c r="X19" s="43" t="str">
        <f>IF(AND(T6&lt;&gt;"",T7&lt;&gt;""),"COMBAT","" )</f>
        <v>COMBAT</v>
      </c>
      <c r="Y19" s="34" t="s">
        <v>8</v>
      </c>
      <c r="Z19" s="146" t="str">
        <f>IF(AND(T6&lt;&gt;"",T7&lt;&gt;""),U6&amp;"  "&amp;V6,"")</f>
        <v>FREY  LOANN</v>
      </c>
      <c r="AA19" s="147"/>
      <c r="AB19" s="230"/>
      <c r="AC19" s="231"/>
      <c r="AD19" s="52"/>
    </row>
    <row r="20" spans="1:1009" ht="21" customHeight="1" thickBot="1" x14ac:dyDescent="0.35">
      <c r="A20" s="244"/>
      <c r="B20" s="232" t="str">
        <f>IF(A19&lt;&gt;"","CONTRE","")</f>
        <v>CONTRE</v>
      </c>
      <c r="C20" s="233"/>
      <c r="D20" s="53" t="s">
        <v>10</v>
      </c>
      <c r="E20" s="143" t="str">
        <f>IF(AND(E8&lt;&gt;"",E5&lt;&gt;""),F8&amp;"  "&amp;G8,"")</f>
        <v>PIRLEA  MATHYAS</v>
      </c>
      <c r="F20" s="145"/>
      <c r="G20" s="55"/>
      <c r="H20" s="229"/>
      <c r="I20" s="56" t="str">
        <f>IF(AND(E6&lt;&gt;"",E7&lt;&gt;""),"CONTRE","")</f>
        <v>CONTRE</v>
      </c>
      <c r="J20" s="54" t="s">
        <v>9</v>
      </c>
      <c r="K20" s="143" t="str">
        <f>IF(AND(E6&lt;&gt;"",E7&lt;&gt;""),F7&amp;"  "&amp;G7,"")</f>
        <v>BROC  MATHEO</v>
      </c>
      <c r="L20" s="144"/>
      <c r="M20" s="234"/>
      <c r="N20" s="235"/>
      <c r="O20" s="57"/>
      <c r="P20" s="244"/>
      <c r="Q20" s="232" t="str">
        <f>IF(P19&lt;&gt;"","CONTRE","")</f>
        <v>CONTRE</v>
      </c>
      <c r="R20" s="233"/>
      <c r="S20" s="53" t="s">
        <v>10</v>
      </c>
      <c r="T20" s="143" t="str">
        <f>IF(AND(T8&lt;&gt;"",T5&lt;&gt;""),U8&amp;"  "&amp;V8,"")</f>
        <v>BOUKHARI  IMRAN</v>
      </c>
      <c r="U20" s="145"/>
      <c r="V20" s="55"/>
      <c r="W20" s="229"/>
      <c r="X20" s="56" t="str">
        <f>IF(AND(T6&lt;&gt;"",T7&lt;&gt;""),"CONTRE","")</f>
        <v>CONTRE</v>
      </c>
      <c r="Y20" s="54" t="s">
        <v>9</v>
      </c>
      <c r="Z20" s="143" t="str">
        <f>IF(AND(T6&lt;&gt;"",T7&lt;&gt;""),U7&amp;"  "&amp;V7,"")</f>
        <v>RAYNAUD  JOAN</v>
      </c>
      <c r="AA20" s="144"/>
      <c r="AB20" s="234"/>
      <c r="AC20" s="235"/>
      <c r="AD20" s="57"/>
    </row>
    <row r="21" spans="1:1009" ht="5.0999999999999996" customHeight="1" x14ac:dyDescent="0.3">
      <c r="A21" s="16"/>
      <c r="B21" s="21"/>
      <c r="C21" s="21"/>
      <c r="D21" s="22"/>
      <c r="E21" s="17"/>
      <c r="F21" s="17"/>
      <c r="G21" s="22"/>
      <c r="H21" s="17"/>
      <c r="P21" s="16"/>
      <c r="Q21" s="21"/>
      <c r="R21" s="21"/>
      <c r="S21" s="22"/>
      <c r="T21" s="17"/>
      <c r="U21" s="17"/>
      <c r="V21" s="22"/>
      <c r="W21" s="17"/>
    </row>
    <row r="22" spans="1:1009" ht="21" customHeight="1" x14ac:dyDescent="0.3">
      <c r="A22" s="216" t="s">
        <v>49</v>
      </c>
      <c r="B22" s="217"/>
      <c r="C22" s="217"/>
      <c r="D22" s="218"/>
      <c r="E22" s="224" t="s">
        <v>27</v>
      </c>
      <c r="F22" s="137"/>
      <c r="G22" s="13" t="s">
        <v>12</v>
      </c>
      <c r="H22" s="137" t="s">
        <v>13</v>
      </c>
      <c r="I22" s="137"/>
      <c r="J22" s="137"/>
      <c r="K22" s="223" t="s">
        <v>14</v>
      </c>
      <c r="L22" s="224"/>
      <c r="M22" s="225" t="s">
        <v>11</v>
      </c>
      <c r="N22" s="225"/>
      <c r="P22" s="216" t="str">
        <f>IF(AB7&lt;&gt;"",$A$22,"")</f>
        <v>Reporter ici                le Résultat              des combats</v>
      </c>
      <c r="Q22" s="217"/>
      <c r="R22" s="217"/>
      <c r="S22" s="218"/>
      <c r="T22" s="224" t="s">
        <v>27</v>
      </c>
      <c r="U22" s="137"/>
      <c r="V22" s="13" t="s">
        <v>12</v>
      </c>
      <c r="W22" s="137" t="s">
        <v>13</v>
      </c>
      <c r="X22" s="137"/>
      <c r="Y22" s="137"/>
      <c r="Z22" s="223" t="s">
        <v>14</v>
      </c>
      <c r="AA22" s="224"/>
      <c r="AB22" s="225" t="s">
        <v>11</v>
      </c>
      <c r="AC22" s="225"/>
    </row>
    <row r="23" spans="1:1009" ht="21" customHeight="1" x14ac:dyDescent="0.3">
      <c r="A23" s="219"/>
      <c r="B23" s="163"/>
      <c r="C23" s="163"/>
      <c r="D23" s="164"/>
      <c r="E23" s="97" t="str">
        <f>IF(E5&lt;&gt;"",D5&amp;"   "&amp;F5,"")</f>
        <v>A   DELOGE</v>
      </c>
      <c r="F23" s="96" t="str">
        <f>IF(E5&lt;&gt;"",G5,"")</f>
        <v>NOA</v>
      </c>
      <c r="G23" s="31"/>
      <c r="H23" s="193"/>
      <c r="I23" s="193"/>
      <c r="J23" s="193"/>
      <c r="K23" s="193"/>
      <c r="L23" s="193"/>
      <c r="M23" s="193"/>
      <c r="N23" s="193"/>
      <c r="P23" s="219"/>
      <c r="Q23" s="163"/>
      <c r="R23" s="163"/>
      <c r="S23" s="164"/>
      <c r="T23" s="97" t="str">
        <f>IF(T5&lt;&gt;"",S5&amp;"   "&amp;U5,"")</f>
        <v>A   CARRERE</v>
      </c>
      <c r="U23" s="96" t="str">
        <f>IF(T5&lt;&gt;"",V5,"")</f>
        <v>ALEXANDRE</v>
      </c>
      <c r="V23" s="31"/>
      <c r="W23" s="193"/>
      <c r="X23" s="193"/>
      <c r="Y23" s="193"/>
      <c r="Z23" s="193"/>
      <c r="AA23" s="193"/>
      <c r="AB23" s="193"/>
      <c r="AC23" s="193"/>
    </row>
    <row r="24" spans="1:1009" ht="21" customHeight="1" x14ac:dyDescent="0.3">
      <c r="A24" s="219"/>
      <c r="B24" s="163"/>
      <c r="C24" s="163"/>
      <c r="D24" s="164"/>
      <c r="E24" s="97" t="str">
        <f>IF(E6&lt;&gt;"",D6&amp;"   "&amp;F6,"")</f>
        <v>B   BOURGUIGNON</v>
      </c>
      <c r="F24" s="96" t="str">
        <f>IF(E6&lt;&gt;"",G6,"")</f>
        <v>TIMEO</v>
      </c>
      <c r="G24" s="31"/>
      <c r="H24" s="215"/>
      <c r="I24" s="215"/>
      <c r="J24" s="215"/>
      <c r="K24" s="215"/>
      <c r="L24" s="215"/>
      <c r="M24" s="193"/>
      <c r="N24" s="193"/>
      <c r="P24" s="219"/>
      <c r="Q24" s="163"/>
      <c r="R24" s="163"/>
      <c r="S24" s="164"/>
      <c r="T24" s="97" t="str">
        <f>IF(T6&lt;&gt;"",S6&amp;"   "&amp;U6,"")</f>
        <v>B   FREY</v>
      </c>
      <c r="U24" s="96" t="str">
        <f>IF(T6&lt;&gt;"",V6,"")</f>
        <v>LOANN</v>
      </c>
      <c r="V24" s="31"/>
      <c r="W24" s="215"/>
      <c r="X24" s="215"/>
      <c r="Y24" s="215"/>
      <c r="Z24" s="215"/>
      <c r="AA24" s="215"/>
      <c r="AB24" s="193"/>
      <c r="AC24" s="193"/>
    </row>
    <row r="25" spans="1:1009" ht="21" customHeight="1" x14ac:dyDescent="0.3">
      <c r="A25" s="219"/>
      <c r="B25" s="163"/>
      <c r="C25" s="163"/>
      <c r="D25" s="164"/>
      <c r="E25" s="97" t="str">
        <f>IF(E7&lt;&gt;"",D7&amp;"   "&amp;F7,"")</f>
        <v>C   BROC</v>
      </c>
      <c r="F25" s="96" t="str">
        <f>IF(E7&lt;&gt;"",G7,"")</f>
        <v>MATHEO</v>
      </c>
      <c r="G25" s="31"/>
      <c r="H25" s="215"/>
      <c r="I25" s="215"/>
      <c r="J25" s="215"/>
      <c r="K25" s="215"/>
      <c r="L25" s="215"/>
      <c r="M25" s="193"/>
      <c r="N25" s="193"/>
      <c r="P25" s="219"/>
      <c r="Q25" s="163"/>
      <c r="R25" s="163"/>
      <c r="S25" s="164"/>
      <c r="T25" s="97" t="str">
        <f>IF(T7&lt;&gt;"",S7&amp;"   "&amp;U7,"")</f>
        <v>C   RAYNAUD</v>
      </c>
      <c r="U25" s="96" t="str">
        <f>IF(T7&lt;&gt;"",V7,"")</f>
        <v>JOAN</v>
      </c>
      <c r="V25" s="31"/>
      <c r="W25" s="215"/>
      <c r="X25" s="215"/>
      <c r="Y25" s="215"/>
      <c r="Z25" s="215"/>
      <c r="AA25" s="215"/>
      <c r="AB25" s="193"/>
      <c r="AC25" s="193"/>
    </row>
    <row r="26" spans="1:1009" ht="21" customHeight="1" x14ac:dyDescent="0.3">
      <c r="A26" s="220"/>
      <c r="B26" s="221"/>
      <c r="C26" s="221"/>
      <c r="D26" s="222"/>
      <c r="E26" s="97" t="str">
        <f>IF(E8&lt;&gt;"",D8&amp;"   "&amp;F8,"")</f>
        <v>D   PIRLEA</v>
      </c>
      <c r="F26" s="96" t="str">
        <f>IF(E8&lt;&gt;"",G8,"")</f>
        <v>MATHYAS</v>
      </c>
      <c r="G26" s="31"/>
      <c r="H26" s="215"/>
      <c r="I26" s="215"/>
      <c r="J26" s="215"/>
      <c r="K26" s="193"/>
      <c r="L26" s="193"/>
      <c r="M26" s="193"/>
      <c r="N26" s="193"/>
      <c r="P26" s="220"/>
      <c r="Q26" s="221"/>
      <c r="R26" s="221"/>
      <c r="S26" s="222"/>
      <c r="T26" s="97" t="str">
        <f>IF(T8&lt;&gt;"",S8&amp;"   "&amp;U8,"")</f>
        <v>D   BOUKHARI</v>
      </c>
      <c r="U26" s="96" t="str">
        <f>IF(T8&lt;&gt;"",V8,"")</f>
        <v>IMRAN</v>
      </c>
      <c r="V26" s="31"/>
      <c r="W26" s="215"/>
      <c r="X26" s="215"/>
      <c r="Y26" s="215"/>
      <c r="Z26" s="193"/>
      <c r="AA26" s="193"/>
      <c r="AB26" s="193"/>
      <c r="AC26" s="193"/>
    </row>
    <row r="27" spans="1:1009" ht="5.0999999999999996" customHeight="1" x14ac:dyDescent="0.3">
      <c r="B27" s="49"/>
      <c r="E27" s="40"/>
      <c r="G27" s="3"/>
      <c r="H27" s="3"/>
      <c r="I27" s="3"/>
      <c r="Q27" s="49"/>
      <c r="T27" s="40"/>
      <c r="V27" s="3"/>
      <c r="W27" s="3"/>
      <c r="X27" s="3"/>
    </row>
    <row r="28" spans="1:1009" ht="24.9" customHeight="1" x14ac:dyDescent="0.3">
      <c r="A28" s="200" t="s">
        <v>32</v>
      </c>
      <c r="B28" s="201"/>
      <c r="C28" s="201"/>
      <c r="D28" s="202"/>
      <c r="E28" s="125" t="s">
        <v>29</v>
      </c>
      <c r="F28" s="126"/>
      <c r="G28" s="127"/>
      <c r="H28" s="41" t="s">
        <v>38</v>
      </c>
      <c r="I28" s="137"/>
      <c r="J28" s="137"/>
      <c r="K28" s="137"/>
      <c r="L28" s="137"/>
      <c r="M28" s="137"/>
      <c r="N28" s="137"/>
      <c r="O28" s="137"/>
      <c r="P28" s="200" t="s">
        <v>32</v>
      </c>
      <c r="Q28" s="201"/>
      <c r="R28" s="201"/>
      <c r="S28" s="202"/>
      <c r="T28" s="125" t="s">
        <v>29</v>
      </c>
      <c r="U28" s="126"/>
      <c r="V28" s="127"/>
      <c r="W28" s="41" t="s">
        <v>38</v>
      </c>
      <c r="X28" s="137"/>
      <c r="Y28" s="137"/>
      <c r="Z28" s="137"/>
      <c r="AA28" s="137"/>
      <c r="AB28" s="137"/>
      <c r="AC28" s="137"/>
      <c r="AD28" s="137"/>
    </row>
    <row r="29" spans="1:1009" ht="24.9" customHeight="1" x14ac:dyDescent="0.3">
      <c r="A29" s="203"/>
      <c r="B29" s="204"/>
      <c r="C29" s="204"/>
      <c r="D29" s="205"/>
      <c r="E29" s="128"/>
      <c r="F29" s="129"/>
      <c r="G29" s="130"/>
      <c r="H29" s="41" t="s">
        <v>39</v>
      </c>
      <c r="I29" s="137"/>
      <c r="J29" s="137"/>
      <c r="K29" s="137"/>
      <c r="L29" s="137"/>
      <c r="M29" s="137"/>
      <c r="N29" s="137"/>
      <c r="O29" s="137"/>
      <c r="P29" s="203"/>
      <c r="Q29" s="204"/>
      <c r="R29" s="204"/>
      <c r="S29" s="205"/>
      <c r="T29" s="128"/>
      <c r="U29" s="129"/>
      <c r="V29" s="130"/>
      <c r="W29" s="41" t="s">
        <v>39</v>
      </c>
      <c r="X29" s="137"/>
      <c r="Y29" s="137"/>
      <c r="Z29" s="137"/>
      <c r="AA29" s="137"/>
      <c r="AB29" s="137"/>
      <c r="AC29" s="137"/>
      <c r="AD29" s="137"/>
    </row>
    <row r="30" spans="1:1009" ht="18" customHeight="1" x14ac:dyDescent="0.3">
      <c r="A30" s="203"/>
      <c r="B30" s="204"/>
      <c r="C30" s="204"/>
      <c r="D30" s="205"/>
      <c r="E30" s="209" t="s">
        <v>30</v>
      </c>
      <c r="F30" s="210"/>
      <c r="G30" s="211"/>
      <c r="H30" s="139" t="s">
        <v>40</v>
      </c>
      <c r="I30" s="137"/>
      <c r="J30" s="137"/>
      <c r="K30" s="137"/>
      <c r="L30" s="149" t="s">
        <v>28</v>
      </c>
      <c r="M30" s="137"/>
      <c r="N30" s="137"/>
      <c r="O30" s="137"/>
      <c r="P30" s="203"/>
      <c r="Q30" s="204"/>
      <c r="R30" s="204"/>
      <c r="S30" s="205"/>
      <c r="T30" s="209" t="s">
        <v>30</v>
      </c>
      <c r="U30" s="210"/>
      <c r="V30" s="211"/>
      <c r="W30" s="139" t="s">
        <v>40</v>
      </c>
      <c r="X30" s="137"/>
      <c r="Y30" s="137"/>
      <c r="Z30" s="137"/>
      <c r="AA30" s="149" t="s">
        <v>28</v>
      </c>
      <c r="AB30" s="137"/>
      <c r="AC30" s="137"/>
      <c r="AD30" s="137"/>
    </row>
    <row r="31" spans="1:1009" ht="18" customHeight="1" x14ac:dyDescent="0.3">
      <c r="A31" s="206"/>
      <c r="B31" s="207"/>
      <c r="C31" s="207"/>
      <c r="D31" s="208"/>
      <c r="E31" s="212"/>
      <c r="F31" s="213"/>
      <c r="G31" s="214"/>
      <c r="H31" s="139"/>
      <c r="I31" s="137"/>
      <c r="J31" s="137"/>
      <c r="K31" s="137"/>
      <c r="L31" s="149"/>
      <c r="M31" s="137"/>
      <c r="N31" s="137"/>
      <c r="O31" s="137"/>
      <c r="P31" s="206"/>
      <c r="Q31" s="207"/>
      <c r="R31" s="207"/>
      <c r="S31" s="208"/>
      <c r="T31" s="212"/>
      <c r="U31" s="213"/>
      <c r="V31" s="214"/>
      <c r="W31" s="139"/>
      <c r="X31" s="137"/>
      <c r="Y31" s="137"/>
      <c r="Z31" s="137"/>
      <c r="AA31" s="149"/>
      <c r="AB31" s="137"/>
      <c r="AC31" s="137"/>
      <c r="AD31" s="137"/>
    </row>
    <row r="32" spans="1:1009" ht="23.25" customHeight="1" x14ac:dyDescent="0.45">
      <c r="B32" s="173" t="s">
        <v>0</v>
      </c>
      <c r="C32" s="173"/>
      <c r="D32" s="173"/>
      <c r="E32" s="188" t="s">
        <v>16</v>
      </c>
      <c r="F32" s="188"/>
      <c r="G32" s="188"/>
      <c r="H32" s="188"/>
      <c r="I32" s="173" t="s">
        <v>1</v>
      </c>
      <c r="J32" s="173"/>
      <c r="K32" s="173"/>
      <c r="L32" s="173"/>
      <c r="M32" s="173"/>
      <c r="N32" s="173"/>
      <c r="Q32" s="173" t="s">
        <v>0</v>
      </c>
      <c r="R32" s="173"/>
      <c r="S32" s="173"/>
      <c r="T32" s="188" t="s">
        <v>16</v>
      </c>
      <c r="U32" s="188"/>
      <c r="V32" s="188"/>
      <c r="W32" s="188"/>
      <c r="X32" s="173" t="s">
        <v>1</v>
      </c>
      <c r="Y32" s="173"/>
      <c r="Z32" s="173"/>
      <c r="AA32" s="173"/>
      <c r="AB32" s="173"/>
      <c r="AC32" s="173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</row>
    <row r="33" spans="1:1009" ht="5.0999999999999996" customHeight="1" x14ac:dyDescent="0.3">
      <c r="F33" s="7"/>
      <c r="G33" s="12"/>
      <c r="H33" s="12"/>
      <c r="U33" s="7"/>
      <c r="V33" s="12"/>
      <c r="W33" s="12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</row>
    <row r="34" spans="1:1009" ht="21" customHeight="1" x14ac:dyDescent="0.3">
      <c r="E34" s="1" t="s">
        <v>4</v>
      </c>
      <c r="F34" s="1" t="s">
        <v>5</v>
      </c>
      <c r="G34" s="1" t="s">
        <v>6</v>
      </c>
      <c r="J34" s="186" t="s">
        <v>2</v>
      </c>
      <c r="K34" s="186"/>
      <c r="L34" s="186"/>
      <c r="M34" s="186"/>
      <c r="N34" s="186"/>
      <c r="O34" s="186"/>
      <c r="T34" s="1" t="s">
        <v>4</v>
      </c>
      <c r="U34" s="1" t="s">
        <v>5</v>
      </c>
      <c r="V34" s="1" t="s">
        <v>6</v>
      </c>
      <c r="Y34" s="186" t="s">
        <v>2</v>
      </c>
      <c r="Z34" s="186"/>
      <c r="AA34" s="186"/>
      <c r="AB34" s="186"/>
      <c r="AC34" s="186"/>
      <c r="AD34" s="186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</row>
    <row r="35" spans="1:1009" ht="5.0999999999999996" customHeight="1" x14ac:dyDescent="0.3">
      <c r="B35" s="10"/>
      <c r="C35" s="10"/>
      <c r="D35" s="4"/>
      <c r="F35" s="10"/>
      <c r="G35" s="4"/>
      <c r="J35" s="186"/>
      <c r="K35" s="186"/>
      <c r="L35" s="186"/>
      <c r="M35" s="186"/>
      <c r="N35" s="186"/>
      <c r="O35" s="186"/>
      <c r="Q35" s="10"/>
      <c r="R35" s="10"/>
      <c r="S35" s="4"/>
      <c r="U35" s="10"/>
      <c r="V35" s="4"/>
      <c r="Y35" s="186"/>
      <c r="Z35" s="186"/>
      <c r="AA35" s="186"/>
      <c r="AB35" s="186"/>
      <c r="AC35" s="186"/>
      <c r="AD35" s="18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</row>
    <row r="36" spans="1:1009" ht="21" customHeight="1" x14ac:dyDescent="0.3">
      <c r="A36" s="236" t="s">
        <v>3</v>
      </c>
      <c r="B36" s="237"/>
      <c r="C36" s="238"/>
      <c r="D36" s="14" t="s">
        <v>7</v>
      </c>
      <c r="E36" s="104" t="s">
        <v>53</v>
      </c>
      <c r="F36" s="105" t="s">
        <v>187</v>
      </c>
      <c r="G36" s="105" t="s">
        <v>188</v>
      </c>
      <c r="J36" s="187" t="str">
        <f>IF(E36&lt;&gt;"",$J$5,"")</f>
        <v>BENJAMINS</v>
      </c>
      <c r="K36" s="187"/>
      <c r="L36" s="187"/>
      <c r="M36" s="187" t="str">
        <f>IF(E36&lt;&gt;"",$M$5,"")</f>
        <v>GARCONS</v>
      </c>
      <c r="N36" s="187"/>
      <c r="O36" s="187"/>
      <c r="P36" s="236" t="s">
        <v>3</v>
      </c>
      <c r="Q36" s="237"/>
      <c r="R36" s="238"/>
      <c r="S36" s="14" t="s">
        <v>7</v>
      </c>
      <c r="T36" s="104" t="s">
        <v>135</v>
      </c>
      <c r="U36" s="105" t="s">
        <v>193</v>
      </c>
      <c r="V36" s="105" t="s">
        <v>194</v>
      </c>
      <c r="Y36" s="187" t="str">
        <f>IF(T36&lt;&gt;"",$J$5,"")</f>
        <v>BENJAMINS</v>
      </c>
      <c r="Z36" s="187"/>
      <c r="AA36" s="187"/>
      <c r="AB36" s="187" t="str">
        <f>IF(T36&lt;&gt;"",$M$5,"")</f>
        <v>GARCONS</v>
      </c>
      <c r="AC36" s="187"/>
      <c r="AD36" s="187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</row>
    <row r="37" spans="1:1009" ht="21" customHeight="1" x14ac:dyDescent="0.3">
      <c r="A37" s="239"/>
      <c r="B37" s="181"/>
      <c r="C37" s="182"/>
      <c r="D37" s="14" t="s">
        <v>8</v>
      </c>
      <c r="E37" s="104" t="s">
        <v>135</v>
      </c>
      <c r="F37" s="105" t="s">
        <v>189</v>
      </c>
      <c r="G37" s="105" t="s">
        <v>190</v>
      </c>
      <c r="J37" s="187"/>
      <c r="K37" s="187"/>
      <c r="L37" s="187"/>
      <c r="M37" s="187"/>
      <c r="N37" s="187"/>
      <c r="O37" s="187"/>
      <c r="P37" s="239"/>
      <c r="Q37" s="181"/>
      <c r="R37" s="182"/>
      <c r="S37" s="14" t="s">
        <v>8</v>
      </c>
      <c r="T37" s="104" t="s">
        <v>58</v>
      </c>
      <c r="U37" s="105" t="s">
        <v>61</v>
      </c>
      <c r="V37" s="105" t="s">
        <v>195</v>
      </c>
      <c r="Y37" s="187"/>
      <c r="Z37" s="187"/>
      <c r="AA37" s="187"/>
      <c r="AB37" s="187"/>
      <c r="AC37" s="187"/>
      <c r="AD37" s="187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</row>
    <row r="38" spans="1:1009" ht="21" customHeight="1" x14ac:dyDescent="0.3">
      <c r="A38" s="239"/>
      <c r="B38" s="181"/>
      <c r="C38" s="182"/>
      <c r="D38" s="14" t="s">
        <v>9</v>
      </c>
      <c r="E38" s="104" t="s">
        <v>65</v>
      </c>
      <c r="F38" s="105" t="s">
        <v>74</v>
      </c>
      <c r="G38" s="105" t="s">
        <v>125</v>
      </c>
      <c r="J38" s="186" t="s">
        <v>31</v>
      </c>
      <c r="K38" s="186"/>
      <c r="L38" s="186"/>
      <c r="M38" s="245">
        <f>IF(E36&lt;&gt;"",AB7+1,"")</f>
        <v>3</v>
      </c>
      <c r="P38" s="239"/>
      <c r="Q38" s="181"/>
      <c r="R38" s="182"/>
      <c r="S38" s="14" t="s">
        <v>9</v>
      </c>
      <c r="T38" s="104" t="s">
        <v>78</v>
      </c>
      <c r="U38" s="105" t="s">
        <v>102</v>
      </c>
      <c r="V38" s="105" t="s">
        <v>196</v>
      </c>
      <c r="Y38" s="186" t="s">
        <v>31</v>
      </c>
      <c r="Z38" s="186"/>
      <c r="AA38" s="186"/>
      <c r="AB38" s="245">
        <f>IF(T36&lt;&gt;"",M38+1,"")</f>
        <v>4</v>
      </c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</row>
    <row r="39" spans="1:1009" ht="21" customHeight="1" x14ac:dyDescent="0.3">
      <c r="A39" s="240"/>
      <c r="B39" s="241"/>
      <c r="C39" s="242"/>
      <c r="D39" s="14" t="s">
        <v>10</v>
      </c>
      <c r="E39" s="104" t="s">
        <v>58</v>
      </c>
      <c r="F39" s="105" t="s">
        <v>191</v>
      </c>
      <c r="G39" s="105" t="s">
        <v>192</v>
      </c>
      <c r="J39" s="186"/>
      <c r="K39" s="186"/>
      <c r="L39" s="186"/>
      <c r="M39" s="245"/>
      <c r="P39" s="240"/>
      <c r="Q39" s="241"/>
      <c r="R39" s="242"/>
      <c r="S39" s="14" t="s">
        <v>10</v>
      </c>
      <c r="T39" s="104" t="s">
        <v>0</v>
      </c>
      <c r="U39" s="105" t="s">
        <v>197</v>
      </c>
      <c r="V39" s="105" t="s">
        <v>198</v>
      </c>
      <c r="Y39" s="186"/>
      <c r="Z39" s="186"/>
      <c r="AA39" s="186"/>
      <c r="AB39" s="245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</row>
    <row r="40" spans="1:1009" ht="6" customHeight="1" thickBot="1" x14ac:dyDescent="0.35">
      <c r="A40" s="67"/>
      <c r="B40" s="20"/>
      <c r="O40" s="66"/>
      <c r="P40" s="3"/>
      <c r="Q40" s="20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</row>
    <row r="41" spans="1:1009" ht="21" customHeight="1" x14ac:dyDescent="0.3">
      <c r="A41" s="168" t="str">
        <f>IF(M38&lt;&gt;"","1 iere  série de  Combats","")</f>
        <v>1 iere  série de  Combats</v>
      </c>
      <c r="B41" s="169"/>
      <c r="C41" s="169"/>
      <c r="D41" s="169"/>
      <c r="E41" s="169"/>
      <c r="F41" s="170"/>
      <c r="G41" s="50" t="str">
        <f>IF(AND(E36&lt;&gt;"",E37&lt;&gt;""),$G$10,"")</f>
        <v>Gagné  1 / Perdu 0</v>
      </c>
      <c r="H41" s="140" t="s">
        <v>50</v>
      </c>
      <c r="I41" s="141"/>
      <c r="J41" s="141"/>
      <c r="K41" s="141"/>
      <c r="L41" s="141"/>
      <c r="M41" s="141"/>
      <c r="N41" s="142"/>
      <c r="O41" s="51" t="str">
        <f>IF(AND(E39&lt;&gt;"",H42&lt;&gt;""),"G= 1 / P= 0","")</f>
        <v>G= 1 / P= 0</v>
      </c>
      <c r="P41" s="168" t="str">
        <f>IF(AB38&lt;&gt;"",$A$10,"")</f>
        <v>1 iere  série de  Combats</v>
      </c>
      <c r="Q41" s="169"/>
      <c r="R41" s="169"/>
      <c r="S41" s="169"/>
      <c r="T41" s="169"/>
      <c r="U41" s="170"/>
      <c r="V41" s="50" t="str">
        <f>IF($AB$38&lt;&gt;"",$G$41,"")</f>
        <v>Gagné  1 / Perdu 0</v>
      </c>
      <c r="W41" s="140" t="str">
        <f>IF(AB38&lt;&gt;"",$H$10,"")</f>
        <v>POUR LA MARQUE</v>
      </c>
      <c r="X41" s="141"/>
      <c r="Y41" s="141"/>
      <c r="Z41" s="141"/>
      <c r="AA41" s="141"/>
      <c r="AB41" s="141"/>
      <c r="AC41" s="142"/>
      <c r="AD41" s="51" t="str">
        <f>IF(AND(T39&lt;&gt;"",W42&lt;&gt;""),$O$10,"")</f>
        <v>G= 1 / P= 0</v>
      </c>
    </row>
    <row r="42" spans="1:1009" ht="21" customHeight="1" x14ac:dyDescent="0.3">
      <c r="A42" s="249">
        <v>1</v>
      </c>
      <c r="B42" s="226" t="str">
        <f>IF(AND($A$11&lt;&gt;"",E36&lt;&gt;""),"COMBAT","" )</f>
        <v>COMBAT</v>
      </c>
      <c r="C42" s="227"/>
      <c r="D42" s="34" t="s">
        <v>7</v>
      </c>
      <c r="E42" s="114" t="str">
        <f>IF(AND(F36&lt;&gt;"",F37&lt;&gt;""),F36&amp;"  "&amp;G36,"")</f>
        <v>MASSON   BASTIEN</v>
      </c>
      <c r="F42" s="114"/>
      <c r="G42" s="44"/>
      <c r="H42" s="228">
        <f>IF(AND(E38&lt;&gt;"",E39&lt;&gt;""),A42+1,"")</f>
        <v>2</v>
      </c>
      <c r="I42" s="43" t="str">
        <f>IF(AND(E38&lt;&gt;"",E39&lt;&gt;""),"COMBAT","")</f>
        <v>COMBAT</v>
      </c>
      <c r="J42" s="45" t="s">
        <v>9</v>
      </c>
      <c r="K42" s="146" t="str">
        <f>IF(AND(E38&lt;&gt;"",E39&lt;&gt;""),F38&amp;"  "&amp;G38,"")</f>
        <v>LAZAR  ADAM</v>
      </c>
      <c r="L42" s="147"/>
      <c r="M42" s="147"/>
      <c r="N42" s="148"/>
      <c r="O42" s="52"/>
      <c r="P42" s="249">
        <v>1</v>
      </c>
      <c r="Q42" s="226" t="str">
        <f>IF(AND($A$11&lt;&gt;"",T36&lt;&gt;""),"COMBAT","" )</f>
        <v>COMBAT</v>
      </c>
      <c r="R42" s="227"/>
      <c r="S42" s="34" t="s">
        <v>7</v>
      </c>
      <c r="T42" s="114" t="str">
        <f>IF(AND(U36&lt;&gt;"",U37&lt;&gt;""),U36&amp;"  "&amp;V36,"")</f>
        <v>BRUSQUANT  SEZNY</v>
      </c>
      <c r="U42" s="114"/>
      <c r="V42" s="44"/>
      <c r="W42" s="228">
        <f>IF(AND(T38&lt;&gt;"",T39&lt;&gt;""),P42+1,"")</f>
        <v>2</v>
      </c>
      <c r="X42" s="43" t="str">
        <f>IF(AND(T38&lt;&gt;"",T39&lt;&gt;""),"COMBAT","")</f>
        <v>COMBAT</v>
      </c>
      <c r="Y42" s="45" t="s">
        <v>9</v>
      </c>
      <c r="Z42" s="146" t="str">
        <f>IF(AND(T38&lt;&gt;"",T39&lt;&gt;""),U38&amp;"  "&amp;V38,"")</f>
        <v>JARRI  NYLANN</v>
      </c>
      <c r="AA42" s="147"/>
      <c r="AB42" s="147"/>
      <c r="AC42" s="148"/>
      <c r="AD42" s="52"/>
    </row>
    <row r="43" spans="1:1009" ht="21" customHeight="1" thickBot="1" x14ac:dyDescent="0.35">
      <c r="A43" s="250"/>
      <c r="B43" s="251" t="str">
        <f>IF(AND($A$11&lt;&gt;"",E37&lt;&gt;""),"CONTRE","" )</f>
        <v>CONTRE</v>
      </c>
      <c r="C43" s="252"/>
      <c r="D43" s="54" t="s">
        <v>8</v>
      </c>
      <c r="E43" s="115" t="str">
        <f>IF(AND(E37&lt;&gt;"",E36&lt;&gt;""),F37&amp;"  "&amp;G37,"")</f>
        <v>GRANDAUD  LUC</v>
      </c>
      <c r="F43" s="115"/>
      <c r="G43" s="55"/>
      <c r="H43" s="229"/>
      <c r="I43" s="56" t="str">
        <f>IF(AND(E39&lt;&gt;"",E38&lt;&gt;""),"CONTRE","")</f>
        <v>CONTRE</v>
      </c>
      <c r="J43" s="54" t="s">
        <v>10</v>
      </c>
      <c r="K43" s="143" t="str">
        <f>IF(AND(E39&lt;&gt;"",E38&lt;&gt;""),F39&amp;"  "&amp;G39,"")</f>
        <v>MASCARELL  MORGAN</v>
      </c>
      <c r="L43" s="144"/>
      <c r="M43" s="144"/>
      <c r="N43" s="145"/>
      <c r="O43" s="57"/>
      <c r="P43" s="250"/>
      <c r="Q43" s="251" t="str">
        <f>IF(AND($A$11&lt;&gt;"",T37&lt;&gt;""),"CONTRE","" )</f>
        <v>CONTRE</v>
      </c>
      <c r="R43" s="252"/>
      <c r="S43" s="54" t="s">
        <v>8</v>
      </c>
      <c r="T43" s="115" t="str">
        <f>IF(AND(T37&lt;&gt;"",T36&lt;&gt;""),U37&amp;"  "&amp;V37,"")</f>
        <v>VION-G  THIAGO</v>
      </c>
      <c r="U43" s="115"/>
      <c r="V43" s="55"/>
      <c r="W43" s="229"/>
      <c r="X43" s="56" t="str">
        <f>IF(AND(T39&lt;&gt;"",T38&lt;&gt;""),"CONTRE","")</f>
        <v>CONTRE</v>
      </c>
      <c r="Y43" s="54" t="s">
        <v>10</v>
      </c>
      <c r="Z43" s="143" t="str">
        <f>IF(AND(T39&lt;&gt;"",T38&lt;&gt;""),U39&amp;"  "&amp;V39,"")</f>
        <v>BOYE  FALLOU MAEL</v>
      </c>
      <c r="AA43" s="144"/>
      <c r="AB43" s="144"/>
      <c r="AC43" s="145"/>
      <c r="AD43" s="57"/>
    </row>
    <row r="44" spans="1:1009" ht="5.0999999999999996" customHeight="1" thickBot="1" x14ac:dyDescent="0.35">
      <c r="A44" s="59"/>
      <c r="B44" s="61"/>
      <c r="C44" s="61"/>
      <c r="D44" s="61"/>
      <c r="E44" s="62"/>
      <c r="F44" s="62"/>
      <c r="G44" s="64"/>
      <c r="H44" s="63"/>
      <c r="I44" s="60"/>
      <c r="J44" s="61"/>
      <c r="K44" s="62"/>
      <c r="L44" s="62"/>
      <c r="M44" s="62"/>
      <c r="N44" s="62"/>
      <c r="O44" s="65"/>
      <c r="P44" s="59"/>
      <c r="Q44" s="61"/>
      <c r="R44" s="61"/>
      <c r="S44" s="61"/>
      <c r="T44" s="62"/>
      <c r="U44" s="62"/>
      <c r="V44" s="64"/>
      <c r="W44" s="63"/>
      <c r="X44" s="60"/>
      <c r="Y44" s="61"/>
      <c r="Z44" s="62"/>
      <c r="AA44" s="62"/>
      <c r="AB44" s="62"/>
      <c r="AC44" s="62"/>
      <c r="AD44" s="65"/>
    </row>
    <row r="45" spans="1:1009" ht="21" customHeight="1" x14ac:dyDescent="0.3">
      <c r="A45" s="168" t="str">
        <f>IF(AND(E38&lt;&gt;"",E39&lt;&gt;""),"2 ème série de  Combats","")</f>
        <v>2 ème série de  Combats</v>
      </c>
      <c r="B45" s="169"/>
      <c r="C45" s="169"/>
      <c r="D45" s="169"/>
      <c r="E45" s="169"/>
      <c r="F45" s="170"/>
      <c r="G45" s="50" t="str">
        <f>IF(AND(E36&lt;&gt;"",E38&lt;&gt;""),$G$10,"")</f>
        <v>Gagné  1 / Perdu 0</v>
      </c>
      <c r="H45" s="141" t="str">
        <f>$H$10</f>
        <v>POUR LA MARQUE</v>
      </c>
      <c r="I45" s="141"/>
      <c r="J45" s="141"/>
      <c r="K45" s="141"/>
      <c r="L45" s="141"/>
      <c r="M45" s="141"/>
      <c r="N45" s="142"/>
      <c r="O45" s="51" t="str">
        <f>IF(AND(E38&lt;&gt;"",E39&gt;""),O41,"")</f>
        <v>G= 1 / P= 0</v>
      </c>
      <c r="P45" s="168" t="str">
        <f>IF(AB38&lt;&gt;"",$A$14,"")</f>
        <v>2 ème série de  Combats</v>
      </c>
      <c r="Q45" s="169"/>
      <c r="R45" s="169"/>
      <c r="S45" s="169"/>
      <c r="T45" s="169"/>
      <c r="U45" s="170"/>
      <c r="V45" s="50" t="str">
        <f>IF($AB$38&lt;&gt;"",$G$41,"")</f>
        <v>Gagné  1 / Perdu 0</v>
      </c>
      <c r="W45" s="140" t="str">
        <f>IF(AB38&lt;&gt;"",$H$10,"")</f>
        <v>POUR LA MARQUE</v>
      </c>
      <c r="X45" s="141"/>
      <c r="Y45" s="141"/>
      <c r="Z45" s="141"/>
      <c r="AA45" s="141"/>
      <c r="AB45" s="141"/>
      <c r="AC45" s="142"/>
      <c r="AD45" s="51" t="str">
        <f>IF(AND(T37&lt;&gt;"",T39&lt;&gt;""),$O$10,"")</f>
        <v>G= 1 / P= 0</v>
      </c>
    </row>
    <row r="46" spans="1:1009" ht="21" customHeight="1" x14ac:dyDescent="0.3">
      <c r="A46" s="243">
        <f>IF(OR(K42="",H42=""),2,H42+1)</f>
        <v>3</v>
      </c>
      <c r="B46" s="226" t="str">
        <f>IF(AND(E36="",E38=""),"","COMBAT" )</f>
        <v>COMBAT</v>
      </c>
      <c r="C46" s="227"/>
      <c r="D46" s="36" t="s">
        <v>7</v>
      </c>
      <c r="E46" s="146" t="str">
        <f>IF(AND(E36&lt;&gt;"",E38&lt;&gt;""),F36&amp;"  "&amp;G36,"")</f>
        <v>MASSON   BASTIEN</v>
      </c>
      <c r="F46" s="148"/>
      <c r="G46" s="46"/>
      <c r="H46" s="228">
        <f>IF(AND(E37&lt;&gt;"",E39&lt;&gt;""),A46+1,"")</f>
        <v>4</v>
      </c>
      <c r="I46" s="47" t="str">
        <f>IF(AND(E37&lt;&gt;"",E39&lt;&gt;""),"COMBAT","")</f>
        <v>COMBAT</v>
      </c>
      <c r="J46" s="45" t="s">
        <v>8</v>
      </c>
      <c r="K46" s="146" t="str">
        <f>IF(AND(E37&lt;&gt;"",E39&lt;&gt;""),F37&amp;"  "&amp;G37,"")</f>
        <v>GRANDAUD  LUC</v>
      </c>
      <c r="L46" s="147"/>
      <c r="M46" s="230"/>
      <c r="N46" s="231"/>
      <c r="O46" s="52"/>
      <c r="P46" s="243">
        <f>IF(OR(Z42="",W42=""),2,W42+1)</f>
        <v>3</v>
      </c>
      <c r="Q46" s="226" t="str">
        <f>IF(AND(T36="",T38=""),"","COMBAT" )</f>
        <v>COMBAT</v>
      </c>
      <c r="R46" s="227"/>
      <c r="S46" s="36" t="s">
        <v>7</v>
      </c>
      <c r="T46" s="146" t="str">
        <f>IF(AND(T36&lt;&gt;"",T38&lt;&gt;""),U36&amp;"  "&amp;V36,"")</f>
        <v>BRUSQUANT  SEZNY</v>
      </c>
      <c r="U46" s="148"/>
      <c r="V46" s="46"/>
      <c r="W46" s="228">
        <f>IF(AND(T37&lt;&gt;"",T39&lt;&gt;""),P46+1,"")</f>
        <v>4</v>
      </c>
      <c r="X46" s="47" t="str">
        <f>IF(AND(T37&lt;&gt;"",T39&lt;&gt;""),"COMBAT","")</f>
        <v>COMBAT</v>
      </c>
      <c r="Y46" s="45" t="s">
        <v>8</v>
      </c>
      <c r="Z46" s="146" t="str">
        <f>IF(AND(T37&lt;&gt;"",T39&lt;&gt;""),U37&amp;"  "&amp;V37,"")</f>
        <v>VION-G  THIAGO</v>
      </c>
      <c r="AA46" s="147"/>
      <c r="AB46" s="230"/>
      <c r="AC46" s="231"/>
      <c r="AD46" s="52"/>
    </row>
    <row r="47" spans="1:1009" ht="21" customHeight="1" thickBot="1" x14ac:dyDescent="0.35">
      <c r="A47" s="244"/>
      <c r="B47" s="232" t="str">
        <f>IF(AND(E38="",E36=""),"","CONTRE")</f>
        <v>CONTRE</v>
      </c>
      <c r="C47" s="233"/>
      <c r="D47" s="53" t="s">
        <v>9</v>
      </c>
      <c r="E47" s="143" t="str">
        <f>IF(AND(E38&lt;&gt;"",E36&lt;&gt;""),F38&amp;"  "&amp;G38,"")</f>
        <v>LAZAR  ADAM</v>
      </c>
      <c r="F47" s="145"/>
      <c r="G47" s="55"/>
      <c r="H47" s="229"/>
      <c r="I47" s="58" t="str">
        <f>IF(AND(E39&lt;&gt;"",E38&lt;&gt;""),"CONTRE","")</f>
        <v>CONTRE</v>
      </c>
      <c r="J47" s="54" t="s">
        <v>10</v>
      </c>
      <c r="K47" s="143" t="str">
        <f>IF(AND(E39&lt;&gt;"",E37&lt;&gt;""),F39&amp;"  "&amp;G39,"")</f>
        <v>MASCARELL  MORGAN</v>
      </c>
      <c r="L47" s="144"/>
      <c r="M47" s="144"/>
      <c r="N47" s="145"/>
      <c r="O47" s="57"/>
      <c r="P47" s="244"/>
      <c r="Q47" s="232" t="str">
        <f>IF(AND(T38="",T36=""),"","CONTRE")</f>
        <v>CONTRE</v>
      </c>
      <c r="R47" s="233"/>
      <c r="S47" s="53" t="s">
        <v>9</v>
      </c>
      <c r="T47" s="143" t="str">
        <f>IF(AND(T38&lt;&gt;"",T36&lt;&gt;""),U38&amp;"  "&amp;V38,"")</f>
        <v>JARRI  NYLANN</v>
      </c>
      <c r="U47" s="145"/>
      <c r="V47" s="55"/>
      <c r="W47" s="229"/>
      <c r="X47" s="58" t="str">
        <f>IF(AND(T39&lt;&gt;"",T38&lt;&gt;""),"CONTRE","")</f>
        <v>CONTRE</v>
      </c>
      <c r="Y47" s="54" t="s">
        <v>10</v>
      </c>
      <c r="Z47" s="143" t="str">
        <f>IF(AND(T39&lt;&gt;"",T37&lt;&gt;""),U39&amp;"  "&amp;V39,"")</f>
        <v>BOYE  FALLOU MAEL</v>
      </c>
      <c r="AA47" s="144"/>
      <c r="AB47" s="144"/>
      <c r="AC47" s="145"/>
      <c r="AD47" s="57"/>
    </row>
    <row r="48" spans="1:1009" ht="5.0999999999999996" customHeight="1" thickBot="1" x14ac:dyDescent="0.35">
      <c r="A48" s="59"/>
      <c r="B48" s="60"/>
      <c r="C48" s="60"/>
      <c r="D48" s="61"/>
      <c r="E48" s="62"/>
      <c r="F48" s="62"/>
      <c r="G48" s="64"/>
      <c r="H48" s="63"/>
      <c r="I48" s="60"/>
      <c r="J48" s="61"/>
      <c r="K48" s="62"/>
      <c r="L48" s="62"/>
      <c r="M48" s="62"/>
      <c r="N48" s="62"/>
      <c r="O48" s="65"/>
      <c r="P48" s="59"/>
      <c r="Q48" s="60"/>
      <c r="R48" s="60"/>
      <c r="S48" s="61"/>
      <c r="T48" s="62"/>
      <c r="U48" s="62"/>
      <c r="V48" s="64"/>
      <c r="W48" s="63"/>
      <c r="X48" s="60"/>
      <c r="Y48" s="61"/>
      <c r="Z48" s="62"/>
      <c r="AA48" s="62"/>
      <c r="AB48" s="62"/>
      <c r="AC48" s="62"/>
      <c r="AD48" s="65"/>
    </row>
    <row r="49" spans="1:1009" ht="21" customHeight="1" x14ac:dyDescent="0.3">
      <c r="A49" s="168" t="str">
        <f>IF(AND(E38&lt;&gt;"",E39&lt;&gt;""),"3 ème série de  Combats","")</f>
        <v>3 ème série de  Combats</v>
      </c>
      <c r="B49" s="169"/>
      <c r="C49" s="169"/>
      <c r="D49" s="169"/>
      <c r="E49" s="169"/>
      <c r="F49" s="170"/>
      <c r="G49" s="50" t="str">
        <f>IF(AND(E36&lt;&gt;"",E39&lt;&gt;""),$G$10,"")</f>
        <v>Gagné  1 / Perdu 0</v>
      </c>
      <c r="H49" s="246" t="str">
        <f>$H$10</f>
        <v>POUR LA MARQUE</v>
      </c>
      <c r="I49" s="247"/>
      <c r="J49" s="247"/>
      <c r="K49" s="247"/>
      <c r="L49" s="247"/>
      <c r="M49" s="247"/>
      <c r="N49" s="248"/>
      <c r="O49" s="51" t="str">
        <f>IF(AND(E37&lt;&gt;"",E38&lt;&gt;""),"G=1 / P=0","")</f>
        <v>G=1 / P=0</v>
      </c>
      <c r="P49" s="168" t="str">
        <f>IF(AB38&lt;&gt;"",$A$18,"")</f>
        <v>3 ème série de  Combats</v>
      </c>
      <c r="Q49" s="169"/>
      <c r="R49" s="169"/>
      <c r="S49" s="169"/>
      <c r="T49" s="169"/>
      <c r="U49" s="170"/>
      <c r="V49" s="50" t="str">
        <f>IF($AB$38&lt;&gt;"",$G$41,"")</f>
        <v>Gagné  1 / Perdu 0</v>
      </c>
      <c r="W49" s="140" t="str">
        <f>IF(AB38&lt;&gt;"",$H$10,"")</f>
        <v>POUR LA MARQUE</v>
      </c>
      <c r="X49" s="141"/>
      <c r="Y49" s="141"/>
      <c r="Z49" s="141"/>
      <c r="AA49" s="141"/>
      <c r="AB49" s="141"/>
      <c r="AC49" s="142"/>
      <c r="AD49" s="51" t="str">
        <f>IF(AND(T37&lt;&gt;"",T38&lt;&gt;""),$O$10,"")</f>
        <v>G= 1 / P= 0</v>
      </c>
    </row>
    <row r="50" spans="1:1009" ht="21" customHeight="1" x14ac:dyDescent="0.3">
      <c r="A50" s="243">
        <f>IF(AND(E36&lt;&gt;"",E39&lt;&gt;""),H46+1,"")</f>
        <v>5</v>
      </c>
      <c r="B50" s="226" t="str">
        <f>IF(A50&lt;&gt;"","COMBAT","")</f>
        <v>COMBAT</v>
      </c>
      <c r="C50" s="227"/>
      <c r="D50" s="36" t="s">
        <v>7</v>
      </c>
      <c r="E50" s="146" t="str">
        <f>IF(AND(E36&lt;&gt;"",E39&lt;&gt;""),F36&amp;"  "&amp;G36,"")</f>
        <v>MASSON   BASTIEN</v>
      </c>
      <c r="F50" s="148"/>
      <c r="G50" s="46"/>
      <c r="H50" s="228">
        <f>IF(AND(E37&lt;&gt;"",E38&lt;&gt;""),A50+1,"")</f>
        <v>6</v>
      </c>
      <c r="I50" s="43" t="str">
        <f>IF(AND(E37&lt;&gt;"",E38&lt;&gt;""),"COMBAT","" )</f>
        <v>COMBAT</v>
      </c>
      <c r="J50" s="34" t="s">
        <v>8</v>
      </c>
      <c r="K50" s="146" t="str">
        <f>IF(AND(E37&lt;&gt;"",E38&lt;&gt;""),F37&amp;"  "&amp;G37,"")</f>
        <v>GRANDAUD  LUC</v>
      </c>
      <c r="L50" s="147"/>
      <c r="M50" s="230"/>
      <c r="N50" s="231"/>
      <c r="O50" s="52"/>
      <c r="P50" s="243">
        <f>IF(AND(T36&lt;&gt;"",T39&lt;&gt;""),W46+1,"")</f>
        <v>5</v>
      </c>
      <c r="Q50" s="226" t="str">
        <f>IF(P50&lt;&gt;"","COMBAT","")</f>
        <v>COMBAT</v>
      </c>
      <c r="R50" s="227"/>
      <c r="S50" s="36" t="s">
        <v>7</v>
      </c>
      <c r="T50" s="146" t="str">
        <f>IF(AND(T36&lt;&gt;"",T39&lt;&gt;""),U36&amp;"  "&amp;V36,"")</f>
        <v>BRUSQUANT  SEZNY</v>
      </c>
      <c r="U50" s="148"/>
      <c r="V50" s="46"/>
      <c r="W50" s="228">
        <f>IF(AND(T37&lt;&gt;"",T38&lt;&gt;""),P50+1,"")</f>
        <v>6</v>
      </c>
      <c r="X50" s="43" t="str">
        <f>IF(AND(T37&lt;&gt;"",T38&lt;&gt;""),"COMBAT","" )</f>
        <v>COMBAT</v>
      </c>
      <c r="Y50" s="34" t="s">
        <v>8</v>
      </c>
      <c r="Z50" s="146" t="str">
        <f>IF(AND(T37&lt;&gt;"",T38&lt;&gt;""),U37&amp;"  "&amp;V37,"")</f>
        <v>VION-G  THIAGO</v>
      </c>
      <c r="AA50" s="147"/>
      <c r="AB50" s="230"/>
      <c r="AC50" s="231"/>
      <c r="AD50" s="52"/>
    </row>
    <row r="51" spans="1:1009" ht="21" customHeight="1" thickBot="1" x14ac:dyDescent="0.35">
      <c r="A51" s="244"/>
      <c r="B51" s="232" t="str">
        <f>IF(A50&lt;&gt;"","CONTRE","")</f>
        <v>CONTRE</v>
      </c>
      <c r="C51" s="233"/>
      <c r="D51" s="53" t="s">
        <v>10</v>
      </c>
      <c r="E51" s="143" t="str">
        <f>IF(AND(E39&lt;&gt;"",E36&lt;&gt;""),F39&amp;"  "&amp;G39,"")</f>
        <v>MASCARELL  MORGAN</v>
      </c>
      <c r="F51" s="145"/>
      <c r="G51" s="55"/>
      <c r="H51" s="229"/>
      <c r="I51" s="56" t="str">
        <f>IF(AND(E37&lt;&gt;"",E38&lt;&gt;""),"CONTRE","")</f>
        <v>CONTRE</v>
      </c>
      <c r="J51" s="54" t="s">
        <v>9</v>
      </c>
      <c r="K51" s="143" t="str">
        <f>IF(AND(E37&lt;&gt;"",E38&lt;&gt;""),F38&amp;"  "&amp;G38,"")</f>
        <v>LAZAR  ADAM</v>
      </c>
      <c r="L51" s="144"/>
      <c r="M51" s="234"/>
      <c r="N51" s="235"/>
      <c r="O51" s="57"/>
      <c r="P51" s="244"/>
      <c r="Q51" s="232" t="str">
        <f>IF(P50&lt;&gt;"","CONTRE","")</f>
        <v>CONTRE</v>
      </c>
      <c r="R51" s="233"/>
      <c r="S51" s="53" t="s">
        <v>10</v>
      </c>
      <c r="T51" s="143" t="str">
        <f>IF(AND(T39&lt;&gt;"",T36&lt;&gt;""),U39&amp;"  "&amp;V39,"")</f>
        <v>BOYE  FALLOU MAEL</v>
      </c>
      <c r="U51" s="145"/>
      <c r="V51" s="55"/>
      <c r="W51" s="229"/>
      <c r="X51" s="56" t="str">
        <f>IF(AND(T37&lt;&gt;"",T38&lt;&gt;""),"CONTRE","")</f>
        <v>CONTRE</v>
      </c>
      <c r="Y51" s="54" t="s">
        <v>9</v>
      </c>
      <c r="Z51" s="143" t="str">
        <f>IF(AND(T37&lt;&gt;"",T38&lt;&gt;""),U38&amp;"  "&amp;V38,"")</f>
        <v>JARRI  NYLANN</v>
      </c>
      <c r="AA51" s="144"/>
      <c r="AB51" s="234"/>
      <c r="AC51" s="235"/>
      <c r="AD51" s="57"/>
    </row>
    <row r="52" spans="1:1009" ht="5.0999999999999996" customHeight="1" x14ac:dyDescent="0.3">
      <c r="A52" s="16"/>
      <c r="B52" s="21"/>
      <c r="C52" s="21"/>
      <c r="D52" s="22"/>
      <c r="E52" s="17"/>
      <c r="F52" s="17"/>
      <c r="G52" s="22"/>
      <c r="H52" s="17"/>
      <c r="P52" s="16"/>
      <c r="Q52" s="21"/>
      <c r="R52" s="21"/>
      <c r="S52" s="22"/>
      <c r="T52" s="17"/>
      <c r="U52" s="17"/>
      <c r="V52" s="22"/>
      <c r="W52" s="17"/>
    </row>
    <row r="53" spans="1:1009" ht="21" customHeight="1" x14ac:dyDescent="0.3">
      <c r="A53" s="216" t="str">
        <f>IF(M38&lt;&gt;"",$A$22,"")</f>
        <v>Reporter ici                le Résultat              des combats</v>
      </c>
      <c r="B53" s="217"/>
      <c r="C53" s="217"/>
      <c r="D53" s="218"/>
      <c r="E53" s="137" t="s">
        <v>27</v>
      </c>
      <c r="F53" s="137"/>
      <c r="G53" s="13" t="s">
        <v>12</v>
      </c>
      <c r="H53" s="137" t="s">
        <v>13</v>
      </c>
      <c r="I53" s="137"/>
      <c r="J53" s="137"/>
      <c r="K53" s="223" t="s">
        <v>14</v>
      </c>
      <c r="L53" s="224"/>
      <c r="M53" s="225" t="s">
        <v>11</v>
      </c>
      <c r="N53" s="225"/>
      <c r="P53" s="216" t="str">
        <f>IF(AB38&lt;&gt;"",$A$22,"")</f>
        <v>Reporter ici                le Résultat              des combats</v>
      </c>
      <c r="Q53" s="217"/>
      <c r="R53" s="217"/>
      <c r="S53" s="218"/>
      <c r="T53" s="137" t="s">
        <v>27</v>
      </c>
      <c r="U53" s="137"/>
      <c r="V53" s="13" t="s">
        <v>12</v>
      </c>
      <c r="W53" s="137" t="s">
        <v>13</v>
      </c>
      <c r="X53" s="137"/>
      <c r="Y53" s="137"/>
      <c r="Z53" s="223" t="s">
        <v>14</v>
      </c>
      <c r="AA53" s="224"/>
      <c r="AB53" s="225" t="s">
        <v>11</v>
      </c>
      <c r="AC53" s="225"/>
    </row>
    <row r="54" spans="1:1009" ht="21" customHeight="1" x14ac:dyDescent="0.3">
      <c r="A54" s="219"/>
      <c r="B54" s="163"/>
      <c r="C54" s="163"/>
      <c r="D54" s="164"/>
      <c r="E54" s="97" t="str">
        <f>IF(E36&lt;&gt;"",D36&amp;"   "&amp;F36,"")</f>
        <v xml:space="preserve">A   MASSON </v>
      </c>
      <c r="F54" s="96" t="str">
        <f>IF(E36&lt;&gt;"",G36,"")</f>
        <v>BASTIEN</v>
      </c>
      <c r="G54" s="31"/>
      <c r="H54" s="193"/>
      <c r="I54" s="193"/>
      <c r="J54" s="193"/>
      <c r="K54" s="193"/>
      <c r="L54" s="193"/>
      <c r="M54" s="193"/>
      <c r="N54" s="193"/>
      <c r="P54" s="219"/>
      <c r="Q54" s="163"/>
      <c r="R54" s="163"/>
      <c r="S54" s="164"/>
      <c r="T54" s="97" t="str">
        <f>IF(T36&lt;&gt;"",S36&amp;"   "&amp;U36,"")</f>
        <v>A   BRUSQUANT</v>
      </c>
      <c r="U54" s="96" t="str">
        <f>IF(T36&lt;&gt;"",V36,"")</f>
        <v>SEZNY</v>
      </c>
      <c r="V54" s="31"/>
      <c r="W54" s="193"/>
      <c r="X54" s="193"/>
      <c r="Y54" s="193"/>
      <c r="Z54" s="193"/>
      <c r="AA54" s="193"/>
      <c r="AB54" s="193"/>
      <c r="AC54" s="193"/>
    </row>
    <row r="55" spans="1:1009" ht="21" customHeight="1" x14ac:dyDescent="0.3">
      <c r="A55" s="219"/>
      <c r="B55" s="163"/>
      <c r="C55" s="163"/>
      <c r="D55" s="164"/>
      <c r="E55" s="97" t="str">
        <f>IF(E37&lt;&gt;"",D37&amp;"   "&amp;F37,"")</f>
        <v>B   GRANDAUD</v>
      </c>
      <c r="F55" s="96" t="str">
        <f>IF(E37&lt;&gt;"",G37,"")</f>
        <v>LUC</v>
      </c>
      <c r="G55" s="31"/>
      <c r="H55" s="215"/>
      <c r="I55" s="215"/>
      <c r="J55" s="215"/>
      <c r="K55" s="215"/>
      <c r="L55" s="215"/>
      <c r="M55" s="193"/>
      <c r="N55" s="193"/>
      <c r="P55" s="219"/>
      <c r="Q55" s="163"/>
      <c r="R55" s="163"/>
      <c r="S55" s="164"/>
      <c r="T55" s="97" t="str">
        <f>IF(T37&lt;&gt;"",S37&amp;"   "&amp;U37,"")</f>
        <v>B   VION-G</v>
      </c>
      <c r="U55" s="96" t="str">
        <f>IF(T37&lt;&gt;"",V37,"")</f>
        <v>THIAGO</v>
      </c>
      <c r="V55" s="31"/>
      <c r="W55" s="215"/>
      <c r="X55" s="215"/>
      <c r="Y55" s="215"/>
      <c r="Z55" s="215"/>
      <c r="AA55" s="215"/>
      <c r="AB55" s="193"/>
      <c r="AC55" s="193"/>
    </row>
    <row r="56" spans="1:1009" ht="21" customHeight="1" x14ac:dyDescent="0.3">
      <c r="A56" s="219"/>
      <c r="B56" s="163"/>
      <c r="C56" s="163"/>
      <c r="D56" s="164"/>
      <c r="E56" s="97" t="str">
        <f>IF(E38&lt;&gt;"",D38&amp;"   "&amp;F38,"")</f>
        <v>C   LAZAR</v>
      </c>
      <c r="F56" s="96" t="str">
        <f>IF(E38&lt;&gt;"",G38,"")</f>
        <v>ADAM</v>
      </c>
      <c r="G56" s="31"/>
      <c r="H56" s="215"/>
      <c r="I56" s="215"/>
      <c r="J56" s="215"/>
      <c r="K56" s="215"/>
      <c r="L56" s="215"/>
      <c r="M56" s="193"/>
      <c r="N56" s="193"/>
      <c r="P56" s="219"/>
      <c r="Q56" s="163"/>
      <c r="R56" s="163"/>
      <c r="S56" s="164"/>
      <c r="T56" s="97" t="str">
        <f>IF(T38&lt;&gt;"",S38&amp;"   "&amp;U38,"")</f>
        <v>C   JARRI</v>
      </c>
      <c r="U56" s="96" t="str">
        <f>IF(T38&lt;&gt;"",V38,"")</f>
        <v>NYLANN</v>
      </c>
      <c r="V56" s="31"/>
      <c r="W56" s="215"/>
      <c r="X56" s="215"/>
      <c r="Y56" s="215"/>
      <c r="Z56" s="215"/>
      <c r="AA56" s="215"/>
      <c r="AB56" s="193"/>
      <c r="AC56" s="193"/>
    </row>
    <row r="57" spans="1:1009" ht="21" customHeight="1" x14ac:dyDescent="0.3">
      <c r="A57" s="220"/>
      <c r="B57" s="221"/>
      <c r="C57" s="221"/>
      <c r="D57" s="222"/>
      <c r="E57" s="97" t="str">
        <f>IF(E39&lt;&gt;"",D39&amp;"   "&amp;F39,"")</f>
        <v>D   MASCARELL</v>
      </c>
      <c r="F57" s="96" t="str">
        <f>IF(E39&lt;&gt;"",G39,"")</f>
        <v>MORGAN</v>
      </c>
      <c r="G57" s="31"/>
      <c r="H57" s="215"/>
      <c r="I57" s="215"/>
      <c r="J57" s="215"/>
      <c r="K57" s="193"/>
      <c r="L57" s="193"/>
      <c r="M57" s="193"/>
      <c r="N57" s="193"/>
      <c r="P57" s="220"/>
      <c r="Q57" s="221"/>
      <c r="R57" s="221"/>
      <c r="S57" s="222"/>
      <c r="T57" s="97" t="str">
        <f>IF(T39&lt;&gt;"",S39&amp;"   "&amp;U39,"")</f>
        <v>D   BOYE</v>
      </c>
      <c r="U57" s="96" t="str">
        <f>IF(T39&lt;&gt;"",V39,"")</f>
        <v>FALLOU MAEL</v>
      </c>
      <c r="V57" s="31"/>
      <c r="W57" s="215"/>
      <c r="X57" s="215"/>
      <c r="Y57" s="215"/>
      <c r="Z57" s="193"/>
      <c r="AA57" s="193"/>
      <c r="AB57" s="193"/>
      <c r="AC57" s="193"/>
    </row>
    <row r="58" spans="1:1009" ht="5.0999999999999996" customHeight="1" x14ac:dyDescent="0.3">
      <c r="A58" s="27"/>
      <c r="B58" s="25"/>
      <c r="C58" s="26"/>
      <c r="D58" s="27"/>
      <c r="E58" s="40"/>
      <c r="G58" s="3"/>
      <c r="H58" s="3"/>
      <c r="I58" s="3"/>
      <c r="P58" s="27"/>
      <c r="Q58" s="25"/>
      <c r="R58" s="26"/>
      <c r="S58" s="27"/>
      <c r="T58" s="40"/>
      <c r="V58" s="3"/>
      <c r="W58" s="3"/>
      <c r="X58" s="3"/>
    </row>
    <row r="59" spans="1:1009" ht="24.9" customHeight="1" x14ac:dyDescent="0.3">
      <c r="A59" s="200" t="s">
        <v>32</v>
      </c>
      <c r="B59" s="201"/>
      <c r="C59" s="201"/>
      <c r="D59" s="202"/>
      <c r="E59" s="125" t="s">
        <v>29</v>
      </c>
      <c r="F59" s="126"/>
      <c r="G59" s="127"/>
      <c r="H59" s="41" t="s">
        <v>38</v>
      </c>
      <c r="I59" s="137"/>
      <c r="J59" s="137"/>
      <c r="K59" s="137"/>
      <c r="L59" s="137"/>
      <c r="M59" s="137"/>
      <c r="N59" s="137"/>
      <c r="O59" s="137"/>
      <c r="P59" s="200" t="s">
        <v>32</v>
      </c>
      <c r="Q59" s="201"/>
      <c r="R59" s="201"/>
      <c r="S59" s="202"/>
      <c r="T59" s="125" t="s">
        <v>29</v>
      </c>
      <c r="U59" s="126"/>
      <c r="V59" s="127"/>
      <c r="W59" s="41" t="s">
        <v>38</v>
      </c>
      <c r="X59" s="137"/>
      <c r="Y59" s="137"/>
      <c r="Z59" s="137"/>
      <c r="AA59" s="137"/>
      <c r="AB59" s="137"/>
      <c r="AC59" s="137"/>
      <c r="AD59" s="137"/>
    </row>
    <row r="60" spans="1:1009" ht="24.9" customHeight="1" x14ac:dyDescent="0.3">
      <c r="A60" s="203"/>
      <c r="B60" s="204"/>
      <c r="C60" s="204"/>
      <c r="D60" s="205"/>
      <c r="E60" s="128"/>
      <c r="F60" s="129"/>
      <c r="G60" s="130"/>
      <c r="H60" s="41" t="s">
        <v>39</v>
      </c>
      <c r="I60" s="137"/>
      <c r="J60" s="137"/>
      <c r="K60" s="137"/>
      <c r="L60" s="137"/>
      <c r="M60" s="137"/>
      <c r="N60" s="137"/>
      <c r="O60" s="137"/>
      <c r="P60" s="203"/>
      <c r="Q60" s="204"/>
      <c r="R60" s="204"/>
      <c r="S60" s="205"/>
      <c r="T60" s="128"/>
      <c r="U60" s="129"/>
      <c r="V60" s="130"/>
      <c r="W60" s="41" t="s">
        <v>39</v>
      </c>
      <c r="X60" s="137"/>
      <c r="Y60" s="137"/>
      <c r="Z60" s="137"/>
      <c r="AA60" s="137"/>
      <c r="AB60" s="137"/>
      <c r="AC60" s="137"/>
      <c r="AD60" s="137"/>
    </row>
    <row r="61" spans="1:1009" ht="18" customHeight="1" x14ac:dyDescent="0.3">
      <c r="A61" s="203"/>
      <c r="B61" s="204"/>
      <c r="C61" s="204"/>
      <c r="D61" s="205"/>
      <c r="E61" s="209" t="s">
        <v>30</v>
      </c>
      <c r="F61" s="210"/>
      <c r="G61" s="211"/>
      <c r="H61" s="139" t="s">
        <v>40</v>
      </c>
      <c r="I61" s="137"/>
      <c r="J61" s="137"/>
      <c r="K61" s="137"/>
      <c r="L61" s="149" t="s">
        <v>28</v>
      </c>
      <c r="M61" s="137"/>
      <c r="N61" s="137"/>
      <c r="O61" s="137"/>
      <c r="P61" s="203"/>
      <c r="Q61" s="204"/>
      <c r="R61" s="204"/>
      <c r="S61" s="205"/>
      <c r="T61" s="209" t="s">
        <v>30</v>
      </c>
      <c r="U61" s="210"/>
      <c r="V61" s="211"/>
      <c r="W61" s="139" t="s">
        <v>40</v>
      </c>
      <c r="X61" s="137"/>
      <c r="Y61" s="137"/>
      <c r="Z61" s="137"/>
      <c r="AA61" s="149" t="s">
        <v>28</v>
      </c>
      <c r="AB61" s="137"/>
      <c r="AC61" s="137"/>
      <c r="AD61" s="137"/>
    </row>
    <row r="62" spans="1:1009" ht="18" customHeight="1" x14ac:dyDescent="0.3">
      <c r="A62" s="206"/>
      <c r="B62" s="207"/>
      <c r="C62" s="207"/>
      <c r="D62" s="208"/>
      <c r="E62" s="212"/>
      <c r="F62" s="213"/>
      <c r="G62" s="214"/>
      <c r="H62" s="139"/>
      <c r="I62" s="137"/>
      <c r="J62" s="137"/>
      <c r="K62" s="137"/>
      <c r="L62" s="149"/>
      <c r="M62" s="137"/>
      <c r="N62" s="137"/>
      <c r="O62" s="137"/>
      <c r="P62" s="206"/>
      <c r="Q62" s="207"/>
      <c r="R62" s="207"/>
      <c r="S62" s="208"/>
      <c r="T62" s="212"/>
      <c r="U62" s="213"/>
      <c r="V62" s="214"/>
      <c r="W62" s="139"/>
      <c r="X62" s="137"/>
      <c r="Y62" s="137"/>
      <c r="Z62" s="137"/>
      <c r="AA62" s="149"/>
      <c r="AB62" s="137"/>
      <c r="AC62" s="137"/>
      <c r="AD62" s="137"/>
    </row>
    <row r="63" spans="1:1009" ht="23.25" customHeight="1" x14ac:dyDescent="0.45">
      <c r="B63" s="173" t="s">
        <v>0</v>
      </c>
      <c r="C63" s="173"/>
      <c r="D63" s="173"/>
      <c r="E63" s="188" t="s">
        <v>16</v>
      </c>
      <c r="F63" s="188"/>
      <c r="G63" s="188"/>
      <c r="H63" s="188"/>
      <c r="I63" s="173" t="s">
        <v>1</v>
      </c>
      <c r="J63" s="173"/>
      <c r="K63" s="173"/>
      <c r="L63" s="173"/>
      <c r="M63" s="173"/>
      <c r="N63" s="173"/>
      <c r="Q63" s="173" t="s">
        <v>0</v>
      </c>
      <c r="R63" s="173"/>
      <c r="S63" s="173"/>
      <c r="T63" s="188" t="s">
        <v>16</v>
      </c>
      <c r="U63" s="188"/>
      <c r="V63" s="188"/>
      <c r="W63" s="188"/>
      <c r="X63" s="173" t="s">
        <v>1</v>
      </c>
      <c r="Y63" s="173"/>
      <c r="Z63" s="173"/>
      <c r="AA63" s="173"/>
      <c r="AB63" s="173"/>
      <c r="AC63" s="173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</row>
    <row r="64" spans="1:1009" ht="5.0999999999999996" customHeight="1" x14ac:dyDescent="0.3">
      <c r="F64" s="7"/>
      <c r="G64" s="12"/>
      <c r="H64" s="12"/>
      <c r="U64" s="7"/>
      <c r="V64" s="12"/>
      <c r="W64" s="12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4"/>
      <c r="MP64" s="4"/>
      <c r="MQ64" s="4"/>
      <c r="MR64" s="4"/>
      <c r="MS64" s="4"/>
      <c r="MT64" s="4"/>
      <c r="MU64" s="4"/>
      <c r="MV64" s="4"/>
      <c r="MW64" s="4"/>
      <c r="MX64" s="4"/>
      <c r="MY64" s="4"/>
      <c r="MZ64" s="4"/>
      <c r="NA64" s="4"/>
      <c r="NB64" s="4"/>
      <c r="NC64" s="4"/>
      <c r="ND64" s="4"/>
      <c r="NE64" s="4"/>
      <c r="NF64" s="4"/>
      <c r="NG64" s="4"/>
      <c r="NH64" s="4"/>
      <c r="NI64" s="4"/>
      <c r="NJ64" s="4"/>
      <c r="NK64" s="4"/>
      <c r="NL64" s="4"/>
      <c r="NM64" s="4"/>
      <c r="NN64" s="4"/>
      <c r="NO64" s="4"/>
      <c r="NP64" s="4"/>
      <c r="NQ64" s="4"/>
      <c r="NR64" s="4"/>
      <c r="NS64" s="4"/>
      <c r="NT64" s="4"/>
      <c r="NU64" s="4"/>
      <c r="NV64" s="4"/>
      <c r="NW64" s="4"/>
      <c r="NX64" s="4"/>
      <c r="NY64" s="4"/>
      <c r="NZ64" s="4"/>
      <c r="OA64" s="4"/>
      <c r="OB64" s="4"/>
      <c r="OC64" s="4"/>
      <c r="OD64" s="4"/>
      <c r="OE64" s="4"/>
      <c r="OF64" s="4"/>
      <c r="OG64" s="4"/>
      <c r="OH64" s="4"/>
      <c r="OI64" s="4"/>
      <c r="OJ64" s="4"/>
      <c r="OK64" s="4"/>
      <c r="OL64" s="4"/>
      <c r="OM64" s="4"/>
      <c r="ON64" s="4"/>
      <c r="OO64" s="4"/>
      <c r="OP64" s="4"/>
      <c r="OQ64" s="4"/>
      <c r="OR64" s="4"/>
      <c r="OS64" s="4"/>
      <c r="OT64" s="4"/>
      <c r="OU64" s="4"/>
      <c r="OV64" s="4"/>
      <c r="OW64" s="4"/>
      <c r="OX64" s="4"/>
      <c r="OY64" s="4"/>
      <c r="OZ64" s="4"/>
      <c r="PA64" s="4"/>
      <c r="PB64" s="4"/>
      <c r="PC64" s="4"/>
      <c r="PD64" s="4"/>
      <c r="PE64" s="4"/>
      <c r="PF64" s="4"/>
      <c r="PG64" s="4"/>
      <c r="PH64" s="4"/>
      <c r="PI64" s="4"/>
      <c r="PJ64" s="4"/>
      <c r="PK64" s="4"/>
      <c r="PL64" s="4"/>
      <c r="PM64" s="4"/>
      <c r="PN64" s="4"/>
      <c r="PO64" s="4"/>
      <c r="PP64" s="4"/>
      <c r="PQ64" s="4"/>
      <c r="PR64" s="4"/>
      <c r="PS64" s="4"/>
      <c r="PT64" s="4"/>
      <c r="PU64" s="4"/>
      <c r="PV64" s="4"/>
      <c r="PW64" s="4"/>
      <c r="PX64" s="4"/>
      <c r="PY64" s="4"/>
      <c r="PZ64" s="4"/>
      <c r="QA64" s="4"/>
      <c r="QB64" s="4"/>
      <c r="QC64" s="4"/>
      <c r="QD64" s="4"/>
      <c r="QE64" s="4"/>
      <c r="QF64" s="4"/>
      <c r="QG64" s="4"/>
      <c r="QH64" s="4"/>
      <c r="QI64" s="4"/>
      <c r="QJ64" s="4"/>
      <c r="QK64" s="4"/>
      <c r="QL64" s="4"/>
      <c r="QM64" s="4"/>
      <c r="QN64" s="4"/>
      <c r="QO64" s="4"/>
      <c r="QP64" s="4"/>
      <c r="QQ64" s="4"/>
      <c r="QR64" s="4"/>
      <c r="QS64" s="4"/>
      <c r="QT64" s="4"/>
      <c r="QU64" s="4"/>
      <c r="QV64" s="4"/>
      <c r="QW64" s="4"/>
      <c r="QX64" s="4"/>
      <c r="QY64" s="4"/>
      <c r="QZ64" s="4"/>
      <c r="RA64" s="4"/>
      <c r="RB64" s="4"/>
      <c r="RC64" s="4"/>
      <c r="RD64" s="4"/>
      <c r="RE64" s="4"/>
      <c r="RF64" s="4"/>
      <c r="RG64" s="4"/>
      <c r="RH64" s="4"/>
      <c r="RI64" s="4"/>
      <c r="RJ64" s="4"/>
      <c r="RK64" s="4"/>
      <c r="RL64" s="4"/>
      <c r="RM64" s="4"/>
      <c r="RN64" s="4"/>
      <c r="RO64" s="4"/>
      <c r="RP64" s="4"/>
      <c r="RQ64" s="4"/>
      <c r="RR64" s="4"/>
      <c r="RS64" s="4"/>
      <c r="RT64" s="4"/>
      <c r="RU64" s="4"/>
      <c r="RV64" s="4"/>
      <c r="RW64" s="4"/>
      <c r="RX64" s="4"/>
      <c r="RY64" s="4"/>
      <c r="RZ64" s="4"/>
      <c r="SA64" s="4"/>
      <c r="SB64" s="4"/>
      <c r="SC64" s="4"/>
      <c r="SD64" s="4"/>
      <c r="SE64" s="4"/>
      <c r="SF64" s="4"/>
      <c r="SG64" s="4"/>
      <c r="SH64" s="4"/>
      <c r="SI64" s="4"/>
      <c r="SJ64" s="4"/>
      <c r="SK64" s="4"/>
      <c r="SL64" s="4"/>
      <c r="SM64" s="4"/>
      <c r="SN64" s="4"/>
      <c r="SO64" s="4"/>
      <c r="SP64" s="4"/>
      <c r="SQ64" s="4"/>
      <c r="SR64" s="4"/>
      <c r="SS64" s="4"/>
      <c r="ST64" s="4"/>
      <c r="SU64" s="4"/>
      <c r="SV64" s="4"/>
      <c r="SW64" s="4"/>
      <c r="SX64" s="4"/>
      <c r="SY64" s="4"/>
      <c r="SZ64" s="4"/>
      <c r="TA64" s="4"/>
      <c r="TB64" s="4"/>
      <c r="TC64" s="4"/>
      <c r="TD64" s="4"/>
      <c r="TE64" s="4"/>
      <c r="TF64" s="4"/>
      <c r="TG64" s="4"/>
      <c r="TH64" s="4"/>
      <c r="TI64" s="4"/>
      <c r="TJ64" s="4"/>
      <c r="TK64" s="4"/>
      <c r="TL64" s="4"/>
      <c r="TM64" s="4"/>
      <c r="TN64" s="4"/>
      <c r="TO64" s="4"/>
      <c r="TP64" s="4"/>
      <c r="TQ64" s="4"/>
      <c r="TR64" s="4"/>
      <c r="TS64" s="4"/>
      <c r="TT64" s="4"/>
      <c r="TU64" s="4"/>
      <c r="TV64" s="4"/>
      <c r="TW64" s="4"/>
      <c r="TX64" s="4"/>
      <c r="TY64" s="4"/>
      <c r="TZ64" s="4"/>
      <c r="UA64" s="4"/>
      <c r="UB64" s="4"/>
      <c r="UC64" s="4"/>
      <c r="UD64" s="4"/>
      <c r="UE64" s="4"/>
      <c r="UF64" s="4"/>
      <c r="UG64" s="4"/>
      <c r="UH64" s="4"/>
      <c r="UI64" s="4"/>
      <c r="UJ64" s="4"/>
      <c r="UK64" s="4"/>
      <c r="UL64" s="4"/>
      <c r="UM64" s="4"/>
      <c r="UN64" s="4"/>
      <c r="UO64" s="4"/>
      <c r="UP64" s="4"/>
      <c r="UQ64" s="4"/>
      <c r="UR64" s="4"/>
      <c r="US64" s="4"/>
      <c r="UT64" s="4"/>
      <c r="UU64" s="4"/>
      <c r="UV64" s="4"/>
      <c r="UW64" s="4"/>
      <c r="UX64" s="4"/>
      <c r="UY64" s="4"/>
      <c r="UZ64" s="4"/>
      <c r="VA64" s="4"/>
      <c r="VB64" s="4"/>
      <c r="VC64" s="4"/>
      <c r="VD64" s="4"/>
      <c r="VE64" s="4"/>
      <c r="VF64" s="4"/>
      <c r="VG64" s="4"/>
      <c r="VH64" s="4"/>
      <c r="VI64" s="4"/>
      <c r="VJ64" s="4"/>
      <c r="VK64" s="4"/>
      <c r="VL64" s="4"/>
      <c r="VM64" s="4"/>
      <c r="VN64" s="4"/>
      <c r="VO64" s="4"/>
      <c r="VP64" s="4"/>
      <c r="VQ64" s="4"/>
      <c r="VR64" s="4"/>
      <c r="VS64" s="4"/>
      <c r="VT64" s="4"/>
      <c r="VU64" s="4"/>
      <c r="VV64" s="4"/>
      <c r="VW64" s="4"/>
      <c r="VX64" s="4"/>
      <c r="VY64" s="4"/>
      <c r="VZ64" s="4"/>
      <c r="WA64" s="4"/>
      <c r="WB64" s="4"/>
      <c r="WC64" s="4"/>
      <c r="WD64" s="4"/>
      <c r="WE64" s="4"/>
      <c r="WF64" s="4"/>
      <c r="WG64" s="4"/>
      <c r="WH64" s="4"/>
      <c r="WI64" s="4"/>
      <c r="WJ64" s="4"/>
      <c r="WK64" s="4"/>
      <c r="WL64" s="4"/>
      <c r="WM64" s="4"/>
      <c r="WN64" s="4"/>
      <c r="WO64" s="4"/>
      <c r="WP64" s="4"/>
      <c r="WQ64" s="4"/>
      <c r="WR64" s="4"/>
      <c r="WS64" s="4"/>
      <c r="WT64" s="4"/>
      <c r="WU64" s="4"/>
      <c r="WV64" s="4"/>
      <c r="WW64" s="4"/>
      <c r="WX64" s="4"/>
      <c r="WY64" s="4"/>
      <c r="WZ64" s="4"/>
      <c r="XA64" s="4"/>
      <c r="XB64" s="4"/>
      <c r="XC64" s="4"/>
      <c r="XD64" s="4"/>
      <c r="XE64" s="4"/>
      <c r="XF64" s="4"/>
      <c r="XG64" s="4"/>
      <c r="XH64" s="4"/>
      <c r="XI64" s="4"/>
      <c r="XJ64" s="4"/>
      <c r="XK64" s="4"/>
      <c r="XL64" s="4"/>
      <c r="XM64" s="4"/>
      <c r="XN64" s="4"/>
      <c r="XO64" s="4"/>
      <c r="XP64" s="4"/>
      <c r="XQ64" s="4"/>
      <c r="XR64" s="4"/>
      <c r="XS64" s="4"/>
      <c r="XT64" s="4"/>
      <c r="XU64" s="4"/>
      <c r="XV64" s="4"/>
      <c r="XW64" s="4"/>
      <c r="XX64" s="4"/>
      <c r="XY64" s="4"/>
      <c r="XZ64" s="4"/>
      <c r="YA64" s="4"/>
      <c r="YB64" s="4"/>
      <c r="YC64" s="4"/>
      <c r="YD64" s="4"/>
      <c r="YE64" s="4"/>
      <c r="YF64" s="4"/>
      <c r="YG64" s="4"/>
      <c r="YH64" s="4"/>
      <c r="YI64" s="4"/>
      <c r="YJ64" s="4"/>
      <c r="YK64" s="4"/>
      <c r="YL64" s="4"/>
      <c r="YM64" s="4"/>
      <c r="YN64" s="4"/>
      <c r="YO64" s="4"/>
      <c r="YP64" s="4"/>
      <c r="YQ64" s="4"/>
      <c r="YR64" s="4"/>
      <c r="YS64" s="4"/>
      <c r="YT64" s="4"/>
      <c r="YU64" s="4"/>
      <c r="YV64" s="4"/>
      <c r="YW64" s="4"/>
      <c r="YX64" s="4"/>
      <c r="YY64" s="4"/>
      <c r="YZ64" s="4"/>
      <c r="ZA64" s="4"/>
      <c r="ZB64" s="4"/>
      <c r="ZC64" s="4"/>
      <c r="ZD64" s="4"/>
      <c r="ZE64" s="4"/>
      <c r="ZF64" s="4"/>
      <c r="ZG64" s="4"/>
      <c r="ZH64" s="4"/>
      <c r="ZI64" s="4"/>
      <c r="ZJ64" s="4"/>
      <c r="ZK64" s="4"/>
      <c r="ZL64" s="4"/>
      <c r="ZM64" s="4"/>
      <c r="ZN64" s="4"/>
      <c r="ZO64" s="4"/>
      <c r="ZP64" s="4"/>
      <c r="ZQ64" s="4"/>
      <c r="ZR64" s="4"/>
      <c r="ZS64" s="4"/>
      <c r="ZT64" s="4"/>
      <c r="ZU64" s="4"/>
      <c r="ZV64" s="4"/>
      <c r="ZW64" s="4"/>
      <c r="ZX64" s="4"/>
      <c r="ZY64" s="4"/>
      <c r="ZZ64" s="4"/>
      <c r="AAA64" s="4"/>
      <c r="AAB64" s="4"/>
      <c r="AAC64" s="4"/>
      <c r="AAD64" s="4"/>
      <c r="AAE64" s="4"/>
      <c r="AAF64" s="4"/>
      <c r="AAG64" s="4"/>
      <c r="AAH64" s="4"/>
      <c r="AAI64" s="4"/>
      <c r="AAJ64" s="4"/>
      <c r="AAK64" s="4"/>
      <c r="AAL64" s="4"/>
      <c r="AAM64" s="4"/>
      <c r="AAN64" s="4"/>
      <c r="AAO64" s="4"/>
      <c r="AAP64" s="4"/>
      <c r="AAQ64" s="4"/>
      <c r="AAR64" s="4"/>
      <c r="AAS64" s="4"/>
      <c r="AAT64" s="4"/>
      <c r="AAU64" s="4"/>
      <c r="AAV64" s="4"/>
      <c r="AAW64" s="4"/>
      <c r="AAX64" s="4"/>
      <c r="AAY64" s="4"/>
      <c r="AAZ64" s="4"/>
      <c r="ABA64" s="4"/>
      <c r="ABB64" s="4"/>
      <c r="ABC64" s="4"/>
      <c r="ABD64" s="4"/>
      <c r="ABE64" s="4"/>
      <c r="ABF64" s="4"/>
      <c r="ABG64" s="4"/>
      <c r="ABH64" s="4"/>
      <c r="ABI64" s="4"/>
      <c r="ABJ64" s="4"/>
      <c r="ABK64" s="4"/>
      <c r="ABL64" s="4"/>
      <c r="ABM64" s="4"/>
      <c r="ABN64" s="4"/>
      <c r="ABO64" s="4"/>
      <c r="ABP64" s="4"/>
      <c r="ABQ64" s="4"/>
      <c r="ABR64" s="4"/>
      <c r="ABS64" s="4"/>
      <c r="ABT64" s="4"/>
      <c r="ABU64" s="4"/>
      <c r="ABV64" s="4"/>
      <c r="ABW64" s="4"/>
      <c r="ABX64" s="4"/>
      <c r="ABY64" s="4"/>
      <c r="ABZ64" s="4"/>
      <c r="ACA64" s="4"/>
      <c r="ACB64" s="4"/>
      <c r="ACC64" s="4"/>
      <c r="ACD64" s="4"/>
      <c r="ACE64" s="4"/>
      <c r="ACF64" s="4"/>
      <c r="ACG64" s="4"/>
      <c r="ACH64" s="4"/>
      <c r="ACI64" s="4"/>
      <c r="ACJ64" s="4"/>
      <c r="ACK64" s="4"/>
      <c r="ACL64" s="4"/>
      <c r="ACM64" s="4"/>
      <c r="ACN64" s="4"/>
      <c r="ACO64" s="4"/>
      <c r="ACP64" s="4"/>
      <c r="ACQ64" s="4"/>
      <c r="ACR64" s="4"/>
      <c r="ACS64" s="4"/>
      <c r="ACT64" s="4"/>
      <c r="ACU64" s="4"/>
      <c r="ACV64" s="4"/>
      <c r="ACW64" s="4"/>
      <c r="ACX64" s="4"/>
      <c r="ACY64" s="4"/>
      <c r="ACZ64" s="4"/>
      <c r="ADA64" s="4"/>
      <c r="ADB64" s="4"/>
      <c r="ADC64" s="4"/>
      <c r="ADD64" s="4"/>
      <c r="ADE64" s="4"/>
      <c r="ADF64" s="4"/>
      <c r="ADG64" s="4"/>
      <c r="ADH64" s="4"/>
      <c r="ADI64" s="4"/>
      <c r="ADJ64" s="4"/>
      <c r="ADK64" s="4"/>
      <c r="ADL64" s="4"/>
      <c r="ADM64" s="4"/>
      <c r="ADN64" s="4"/>
      <c r="ADO64" s="4"/>
      <c r="ADP64" s="4"/>
      <c r="ADQ64" s="4"/>
      <c r="ADR64" s="4"/>
      <c r="ADS64" s="4"/>
      <c r="ADT64" s="4"/>
      <c r="ADU64" s="4"/>
      <c r="ADV64" s="4"/>
      <c r="ADW64" s="4"/>
      <c r="ADX64" s="4"/>
      <c r="ADY64" s="4"/>
      <c r="ADZ64" s="4"/>
      <c r="AEA64" s="4"/>
      <c r="AEB64" s="4"/>
      <c r="AEC64" s="4"/>
      <c r="AED64" s="4"/>
      <c r="AEE64" s="4"/>
      <c r="AEF64" s="4"/>
      <c r="AEG64" s="4"/>
      <c r="AEH64" s="4"/>
      <c r="AEI64" s="4"/>
      <c r="AEJ64" s="4"/>
      <c r="AEK64" s="4"/>
      <c r="AEL64" s="4"/>
      <c r="AEM64" s="4"/>
      <c r="AEN64" s="4"/>
      <c r="AEO64" s="4"/>
      <c r="AEP64" s="4"/>
      <c r="AEQ64" s="4"/>
      <c r="AER64" s="4"/>
      <c r="AES64" s="4"/>
      <c r="AET64" s="4"/>
      <c r="AEU64" s="4"/>
      <c r="AEV64" s="4"/>
      <c r="AEW64" s="4"/>
      <c r="AEX64" s="4"/>
      <c r="AEY64" s="4"/>
      <c r="AEZ64" s="4"/>
      <c r="AFA64" s="4"/>
      <c r="AFB64" s="4"/>
      <c r="AFC64" s="4"/>
      <c r="AFD64" s="4"/>
      <c r="AFE64" s="4"/>
      <c r="AFF64" s="4"/>
      <c r="AFG64" s="4"/>
      <c r="AFH64" s="4"/>
      <c r="AFI64" s="4"/>
      <c r="AFJ64" s="4"/>
      <c r="AFK64" s="4"/>
      <c r="AFL64" s="4"/>
      <c r="AFM64" s="4"/>
      <c r="AFN64" s="4"/>
      <c r="AFO64" s="4"/>
      <c r="AFP64" s="4"/>
      <c r="AFQ64" s="4"/>
      <c r="AFR64" s="4"/>
      <c r="AFS64" s="4"/>
      <c r="AFT64" s="4"/>
      <c r="AFU64" s="4"/>
      <c r="AFV64" s="4"/>
      <c r="AFW64" s="4"/>
      <c r="AFX64" s="4"/>
      <c r="AFY64" s="4"/>
      <c r="AFZ64" s="4"/>
      <c r="AGA64" s="4"/>
      <c r="AGB64" s="4"/>
      <c r="AGC64" s="4"/>
      <c r="AGD64" s="4"/>
      <c r="AGE64" s="4"/>
      <c r="AGF64" s="4"/>
      <c r="AGG64" s="4"/>
      <c r="AGH64" s="4"/>
      <c r="AGI64" s="4"/>
      <c r="AGJ64" s="4"/>
      <c r="AGK64" s="4"/>
      <c r="AGL64" s="4"/>
      <c r="AGM64" s="4"/>
      <c r="AGN64" s="4"/>
      <c r="AGO64" s="4"/>
      <c r="AGP64" s="4"/>
      <c r="AGQ64" s="4"/>
      <c r="AGR64" s="4"/>
      <c r="AGS64" s="4"/>
      <c r="AGT64" s="4"/>
      <c r="AGU64" s="4"/>
      <c r="AGV64" s="4"/>
      <c r="AGW64" s="4"/>
      <c r="AGX64" s="4"/>
      <c r="AGY64" s="4"/>
      <c r="AGZ64" s="4"/>
      <c r="AHA64" s="4"/>
      <c r="AHB64" s="4"/>
      <c r="AHC64" s="4"/>
      <c r="AHD64" s="4"/>
      <c r="AHE64" s="4"/>
      <c r="AHF64" s="4"/>
      <c r="AHG64" s="4"/>
      <c r="AHH64" s="4"/>
      <c r="AHI64" s="4"/>
      <c r="AHJ64" s="4"/>
      <c r="AHK64" s="4"/>
      <c r="AHL64" s="4"/>
      <c r="AHM64" s="4"/>
      <c r="AHN64" s="4"/>
      <c r="AHO64" s="4"/>
      <c r="AHP64" s="4"/>
      <c r="AHQ64" s="4"/>
      <c r="AHR64" s="4"/>
      <c r="AHS64" s="4"/>
      <c r="AHT64" s="4"/>
      <c r="AHU64" s="4"/>
      <c r="AHV64" s="4"/>
      <c r="AHW64" s="4"/>
      <c r="AHX64" s="4"/>
      <c r="AHY64" s="4"/>
      <c r="AHZ64" s="4"/>
      <c r="AIA64" s="4"/>
      <c r="AIB64" s="4"/>
      <c r="AIC64" s="4"/>
      <c r="AID64" s="4"/>
      <c r="AIE64" s="4"/>
      <c r="AIF64" s="4"/>
      <c r="AIG64" s="4"/>
      <c r="AIH64" s="4"/>
      <c r="AII64" s="4"/>
      <c r="AIJ64" s="4"/>
      <c r="AIK64" s="4"/>
      <c r="AIL64" s="4"/>
      <c r="AIM64" s="4"/>
      <c r="AIN64" s="4"/>
      <c r="AIO64" s="4"/>
      <c r="AIP64" s="4"/>
      <c r="AIQ64" s="4"/>
      <c r="AIR64" s="4"/>
      <c r="AIS64" s="4"/>
      <c r="AIT64" s="4"/>
      <c r="AIU64" s="4"/>
      <c r="AIV64" s="4"/>
      <c r="AIW64" s="4"/>
      <c r="AIX64" s="4"/>
      <c r="AIY64" s="4"/>
      <c r="AIZ64" s="4"/>
      <c r="AJA64" s="4"/>
      <c r="AJB64" s="4"/>
      <c r="AJC64" s="4"/>
      <c r="AJD64" s="4"/>
      <c r="AJE64" s="4"/>
      <c r="AJF64" s="4"/>
      <c r="AJG64" s="4"/>
      <c r="AJH64" s="4"/>
      <c r="AJI64" s="4"/>
      <c r="AJJ64" s="4"/>
      <c r="AJK64" s="4"/>
      <c r="AJL64" s="4"/>
      <c r="AJM64" s="4"/>
      <c r="AJN64" s="4"/>
      <c r="AJO64" s="4"/>
      <c r="AJP64" s="4"/>
      <c r="AJQ64" s="4"/>
      <c r="AJR64" s="4"/>
      <c r="AJS64" s="4"/>
      <c r="AJT64" s="4"/>
      <c r="AJU64" s="4"/>
      <c r="AJV64" s="4"/>
      <c r="AJW64" s="4"/>
      <c r="AJX64" s="4"/>
      <c r="AJY64" s="4"/>
      <c r="AJZ64" s="4"/>
      <c r="AKA64" s="4"/>
      <c r="AKB64" s="4"/>
      <c r="AKC64" s="4"/>
      <c r="AKD64" s="4"/>
      <c r="AKE64" s="4"/>
      <c r="AKF64" s="4"/>
      <c r="AKG64" s="4"/>
      <c r="AKH64" s="4"/>
      <c r="AKI64" s="4"/>
      <c r="AKJ64" s="4"/>
      <c r="AKK64" s="4"/>
      <c r="AKL64" s="4"/>
      <c r="AKM64" s="4"/>
      <c r="AKN64" s="4"/>
      <c r="AKO64" s="4"/>
      <c r="AKP64" s="4"/>
      <c r="AKQ64" s="4"/>
      <c r="AKR64" s="4"/>
      <c r="AKS64" s="4"/>
      <c r="AKT64" s="4"/>
      <c r="AKU64" s="4"/>
      <c r="AKV64" s="4"/>
      <c r="AKW64" s="4"/>
      <c r="AKX64" s="4"/>
      <c r="AKY64" s="4"/>
      <c r="AKZ64" s="4"/>
      <c r="ALA64" s="4"/>
      <c r="ALB64" s="4"/>
      <c r="ALC64" s="4"/>
      <c r="ALD64" s="4"/>
      <c r="ALE64" s="4"/>
      <c r="ALF64" s="4"/>
      <c r="ALG64" s="4"/>
      <c r="ALH64" s="4"/>
      <c r="ALI64" s="4"/>
      <c r="ALJ64" s="4"/>
      <c r="ALK64" s="4"/>
      <c r="ALL64" s="4"/>
      <c r="ALM64" s="4"/>
      <c r="ALN64" s="4"/>
      <c r="ALO64" s="4"/>
      <c r="ALP64" s="4"/>
      <c r="ALQ64" s="4"/>
      <c r="ALR64" s="4"/>
      <c r="ALS64" s="4"/>
      <c r="ALT64" s="4"/>
      <c r="ALU64" s="4"/>
    </row>
    <row r="65" spans="1:1009" ht="21" customHeight="1" x14ac:dyDescent="0.3">
      <c r="E65" s="1" t="s">
        <v>4</v>
      </c>
      <c r="F65" s="1" t="s">
        <v>5</v>
      </c>
      <c r="G65" s="1" t="s">
        <v>6</v>
      </c>
      <c r="J65" s="186" t="s">
        <v>2</v>
      </c>
      <c r="K65" s="186"/>
      <c r="L65" s="186"/>
      <c r="M65" s="186"/>
      <c r="N65" s="186"/>
      <c r="O65" s="186"/>
      <c r="T65" s="1" t="s">
        <v>4</v>
      </c>
      <c r="U65" s="1" t="s">
        <v>5</v>
      </c>
      <c r="V65" s="1" t="s">
        <v>6</v>
      </c>
      <c r="Y65" s="186" t="s">
        <v>2</v>
      </c>
      <c r="Z65" s="186"/>
      <c r="AA65" s="186"/>
      <c r="AB65" s="186"/>
      <c r="AC65" s="186"/>
      <c r="AD65" s="186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4"/>
      <c r="NB65" s="4"/>
      <c r="NC65" s="4"/>
      <c r="ND65" s="4"/>
      <c r="NE65" s="4"/>
      <c r="NF65" s="4"/>
      <c r="NG65" s="4"/>
      <c r="NH65" s="4"/>
      <c r="NI65" s="4"/>
      <c r="NJ65" s="4"/>
      <c r="NK65" s="4"/>
      <c r="NL65" s="4"/>
      <c r="NM65" s="4"/>
      <c r="NN65" s="4"/>
      <c r="NO65" s="4"/>
      <c r="NP65" s="4"/>
      <c r="NQ65" s="4"/>
      <c r="NR65" s="4"/>
      <c r="NS65" s="4"/>
      <c r="NT65" s="4"/>
      <c r="NU65" s="4"/>
      <c r="NV65" s="4"/>
      <c r="NW65" s="4"/>
      <c r="NX65" s="4"/>
      <c r="NY65" s="4"/>
      <c r="NZ65" s="4"/>
      <c r="OA65" s="4"/>
      <c r="OB65" s="4"/>
      <c r="OC65" s="4"/>
      <c r="OD65" s="4"/>
      <c r="OE65" s="4"/>
      <c r="OF65" s="4"/>
      <c r="OG65" s="4"/>
      <c r="OH65" s="4"/>
      <c r="OI65" s="4"/>
      <c r="OJ65" s="4"/>
      <c r="OK65" s="4"/>
      <c r="OL65" s="4"/>
      <c r="OM65" s="4"/>
      <c r="ON65" s="4"/>
      <c r="OO65" s="4"/>
      <c r="OP65" s="4"/>
      <c r="OQ65" s="4"/>
      <c r="OR65" s="4"/>
      <c r="OS65" s="4"/>
      <c r="OT65" s="4"/>
      <c r="OU65" s="4"/>
      <c r="OV65" s="4"/>
      <c r="OW65" s="4"/>
      <c r="OX65" s="4"/>
      <c r="OY65" s="4"/>
      <c r="OZ65" s="4"/>
      <c r="PA65" s="4"/>
      <c r="PB65" s="4"/>
      <c r="PC65" s="4"/>
      <c r="PD65" s="4"/>
      <c r="PE65" s="4"/>
      <c r="PF65" s="4"/>
      <c r="PG65" s="4"/>
      <c r="PH65" s="4"/>
      <c r="PI65" s="4"/>
      <c r="PJ65" s="4"/>
      <c r="PK65" s="4"/>
      <c r="PL65" s="4"/>
      <c r="PM65" s="4"/>
      <c r="PN65" s="4"/>
      <c r="PO65" s="4"/>
      <c r="PP65" s="4"/>
      <c r="PQ65" s="4"/>
      <c r="PR65" s="4"/>
      <c r="PS65" s="4"/>
      <c r="PT65" s="4"/>
      <c r="PU65" s="4"/>
      <c r="PV65" s="4"/>
      <c r="PW65" s="4"/>
      <c r="PX65" s="4"/>
      <c r="PY65" s="4"/>
      <c r="PZ65" s="4"/>
      <c r="QA65" s="4"/>
      <c r="QB65" s="4"/>
      <c r="QC65" s="4"/>
      <c r="QD65" s="4"/>
      <c r="QE65" s="4"/>
      <c r="QF65" s="4"/>
      <c r="QG65" s="4"/>
      <c r="QH65" s="4"/>
      <c r="QI65" s="4"/>
      <c r="QJ65" s="4"/>
      <c r="QK65" s="4"/>
      <c r="QL65" s="4"/>
      <c r="QM65" s="4"/>
      <c r="QN65" s="4"/>
      <c r="QO65" s="4"/>
      <c r="QP65" s="4"/>
      <c r="QQ65" s="4"/>
      <c r="QR65" s="4"/>
      <c r="QS65" s="4"/>
      <c r="QT65" s="4"/>
      <c r="QU65" s="4"/>
      <c r="QV65" s="4"/>
      <c r="QW65" s="4"/>
      <c r="QX65" s="4"/>
      <c r="QY65" s="4"/>
      <c r="QZ65" s="4"/>
      <c r="RA65" s="4"/>
      <c r="RB65" s="4"/>
      <c r="RC65" s="4"/>
      <c r="RD65" s="4"/>
      <c r="RE65" s="4"/>
      <c r="RF65" s="4"/>
      <c r="RG65" s="4"/>
      <c r="RH65" s="4"/>
      <c r="RI65" s="4"/>
      <c r="RJ65" s="4"/>
      <c r="RK65" s="4"/>
      <c r="RL65" s="4"/>
      <c r="RM65" s="4"/>
      <c r="RN65" s="4"/>
      <c r="RO65" s="4"/>
      <c r="RP65" s="4"/>
      <c r="RQ65" s="4"/>
      <c r="RR65" s="4"/>
      <c r="RS65" s="4"/>
      <c r="RT65" s="4"/>
      <c r="RU65" s="4"/>
      <c r="RV65" s="4"/>
      <c r="RW65" s="4"/>
      <c r="RX65" s="4"/>
      <c r="RY65" s="4"/>
      <c r="RZ65" s="4"/>
      <c r="SA65" s="4"/>
      <c r="SB65" s="4"/>
      <c r="SC65" s="4"/>
      <c r="SD65" s="4"/>
      <c r="SE65" s="4"/>
      <c r="SF65" s="4"/>
      <c r="SG65" s="4"/>
      <c r="SH65" s="4"/>
      <c r="SI65" s="4"/>
      <c r="SJ65" s="4"/>
      <c r="SK65" s="4"/>
      <c r="SL65" s="4"/>
      <c r="SM65" s="4"/>
      <c r="SN65" s="4"/>
      <c r="SO65" s="4"/>
      <c r="SP65" s="4"/>
      <c r="SQ65" s="4"/>
      <c r="SR65" s="4"/>
      <c r="SS65" s="4"/>
      <c r="ST65" s="4"/>
      <c r="SU65" s="4"/>
      <c r="SV65" s="4"/>
      <c r="SW65" s="4"/>
      <c r="SX65" s="4"/>
      <c r="SY65" s="4"/>
      <c r="SZ65" s="4"/>
      <c r="TA65" s="4"/>
      <c r="TB65" s="4"/>
      <c r="TC65" s="4"/>
      <c r="TD65" s="4"/>
      <c r="TE65" s="4"/>
      <c r="TF65" s="4"/>
      <c r="TG65" s="4"/>
      <c r="TH65" s="4"/>
      <c r="TI65" s="4"/>
      <c r="TJ65" s="4"/>
      <c r="TK65" s="4"/>
      <c r="TL65" s="4"/>
      <c r="TM65" s="4"/>
      <c r="TN65" s="4"/>
      <c r="TO65" s="4"/>
      <c r="TP65" s="4"/>
      <c r="TQ65" s="4"/>
      <c r="TR65" s="4"/>
      <c r="TS65" s="4"/>
      <c r="TT65" s="4"/>
      <c r="TU65" s="4"/>
      <c r="TV65" s="4"/>
      <c r="TW65" s="4"/>
      <c r="TX65" s="4"/>
      <c r="TY65" s="4"/>
      <c r="TZ65" s="4"/>
      <c r="UA65" s="4"/>
      <c r="UB65" s="4"/>
      <c r="UC65" s="4"/>
      <c r="UD65" s="4"/>
      <c r="UE65" s="4"/>
      <c r="UF65" s="4"/>
      <c r="UG65" s="4"/>
      <c r="UH65" s="4"/>
      <c r="UI65" s="4"/>
      <c r="UJ65" s="4"/>
      <c r="UK65" s="4"/>
      <c r="UL65" s="4"/>
      <c r="UM65" s="4"/>
      <c r="UN65" s="4"/>
      <c r="UO65" s="4"/>
      <c r="UP65" s="4"/>
      <c r="UQ65" s="4"/>
      <c r="UR65" s="4"/>
      <c r="US65" s="4"/>
      <c r="UT65" s="4"/>
      <c r="UU65" s="4"/>
      <c r="UV65" s="4"/>
      <c r="UW65" s="4"/>
      <c r="UX65" s="4"/>
      <c r="UY65" s="4"/>
      <c r="UZ65" s="4"/>
      <c r="VA65" s="4"/>
      <c r="VB65" s="4"/>
      <c r="VC65" s="4"/>
      <c r="VD65" s="4"/>
      <c r="VE65" s="4"/>
      <c r="VF65" s="4"/>
      <c r="VG65" s="4"/>
      <c r="VH65" s="4"/>
      <c r="VI65" s="4"/>
      <c r="VJ65" s="4"/>
      <c r="VK65" s="4"/>
      <c r="VL65" s="4"/>
      <c r="VM65" s="4"/>
      <c r="VN65" s="4"/>
      <c r="VO65" s="4"/>
      <c r="VP65" s="4"/>
      <c r="VQ65" s="4"/>
      <c r="VR65" s="4"/>
      <c r="VS65" s="4"/>
      <c r="VT65" s="4"/>
      <c r="VU65" s="4"/>
      <c r="VV65" s="4"/>
      <c r="VW65" s="4"/>
      <c r="VX65" s="4"/>
      <c r="VY65" s="4"/>
      <c r="VZ65" s="4"/>
      <c r="WA65" s="4"/>
      <c r="WB65" s="4"/>
      <c r="WC65" s="4"/>
      <c r="WD65" s="4"/>
      <c r="WE65" s="4"/>
      <c r="WF65" s="4"/>
      <c r="WG65" s="4"/>
      <c r="WH65" s="4"/>
      <c r="WI65" s="4"/>
      <c r="WJ65" s="4"/>
      <c r="WK65" s="4"/>
      <c r="WL65" s="4"/>
      <c r="WM65" s="4"/>
      <c r="WN65" s="4"/>
      <c r="WO65" s="4"/>
      <c r="WP65" s="4"/>
      <c r="WQ65" s="4"/>
      <c r="WR65" s="4"/>
      <c r="WS65" s="4"/>
      <c r="WT65" s="4"/>
      <c r="WU65" s="4"/>
      <c r="WV65" s="4"/>
      <c r="WW65" s="4"/>
      <c r="WX65" s="4"/>
      <c r="WY65" s="4"/>
      <c r="WZ65" s="4"/>
      <c r="XA65" s="4"/>
      <c r="XB65" s="4"/>
      <c r="XC65" s="4"/>
      <c r="XD65" s="4"/>
      <c r="XE65" s="4"/>
      <c r="XF65" s="4"/>
      <c r="XG65" s="4"/>
      <c r="XH65" s="4"/>
      <c r="XI65" s="4"/>
      <c r="XJ65" s="4"/>
      <c r="XK65" s="4"/>
      <c r="XL65" s="4"/>
      <c r="XM65" s="4"/>
      <c r="XN65" s="4"/>
      <c r="XO65" s="4"/>
      <c r="XP65" s="4"/>
      <c r="XQ65" s="4"/>
      <c r="XR65" s="4"/>
      <c r="XS65" s="4"/>
      <c r="XT65" s="4"/>
      <c r="XU65" s="4"/>
      <c r="XV65" s="4"/>
      <c r="XW65" s="4"/>
      <c r="XX65" s="4"/>
      <c r="XY65" s="4"/>
      <c r="XZ65" s="4"/>
      <c r="YA65" s="4"/>
      <c r="YB65" s="4"/>
      <c r="YC65" s="4"/>
      <c r="YD65" s="4"/>
      <c r="YE65" s="4"/>
      <c r="YF65" s="4"/>
      <c r="YG65" s="4"/>
      <c r="YH65" s="4"/>
      <c r="YI65" s="4"/>
      <c r="YJ65" s="4"/>
      <c r="YK65" s="4"/>
      <c r="YL65" s="4"/>
      <c r="YM65" s="4"/>
      <c r="YN65" s="4"/>
      <c r="YO65" s="4"/>
      <c r="YP65" s="4"/>
      <c r="YQ65" s="4"/>
      <c r="YR65" s="4"/>
      <c r="YS65" s="4"/>
      <c r="YT65" s="4"/>
      <c r="YU65" s="4"/>
      <c r="YV65" s="4"/>
      <c r="YW65" s="4"/>
      <c r="YX65" s="4"/>
      <c r="YY65" s="4"/>
      <c r="YZ65" s="4"/>
      <c r="ZA65" s="4"/>
      <c r="ZB65" s="4"/>
      <c r="ZC65" s="4"/>
      <c r="ZD65" s="4"/>
      <c r="ZE65" s="4"/>
      <c r="ZF65" s="4"/>
      <c r="ZG65" s="4"/>
      <c r="ZH65" s="4"/>
      <c r="ZI65" s="4"/>
      <c r="ZJ65" s="4"/>
      <c r="ZK65" s="4"/>
      <c r="ZL65" s="4"/>
      <c r="ZM65" s="4"/>
      <c r="ZN65" s="4"/>
      <c r="ZO65" s="4"/>
      <c r="ZP65" s="4"/>
      <c r="ZQ65" s="4"/>
      <c r="ZR65" s="4"/>
      <c r="ZS65" s="4"/>
      <c r="ZT65" s="4"/>
      <c r="ZU65" s="4"/>
      <c r="ZV65" s="4"/>
      <c r="ZW65" s="4"/>
      <c r="ZX65" s="4"/>
      <c r="ZY65" s="4"/>
      <c r="ZZ65" s="4"/>
      <c r="AAA65" s="4"/>
      <c r="AAB65" s="4"/>
      <c r="AAC65" s="4"/>
      <c r="AAD65" s="4"/>
      <c r="AAE65" s="4"/>
      <c r="AAF65" s="4"/>
      <c r="AAG65" s="4"/>
      <c r="AAH65" s="4"/>
      <c r="AAI65" s="4"/>
      <c r="AAJ65" s="4"/>
      <c r="AAK65" s="4"/>
      <c r="AAL65" s="4"/>
      <c r="AAM65" s="4"/>
      <c r="AAN65" s="4"/>
      <c r="AAO65" s="4"/>
      <c r="AAP65" s="4"/>
      <c r="AAQ65" s="4"/>
      <c r="AAR65" s="4"/>
      <c r="AAS65" s="4"/>
      <c r="AAT65" s="4"/>
      <c r="AAU65" s="4"/>
      <c r="AAV65" s="4"/>
      <c r="AAW65" s="4"/>
      <c r="AAX65" s="4"/>
      <c r="AAY65" s="4"/>
      <c r="AAZ65" s="4"/>
      <c r="ABA65" s="4"/>
      <c r="ABB65" s="4"/>
      <c r="ABC65" s="4"/>
      <c r="ABD65" s="4"/>
      <c r="ABE65" s="4"/>
      <c r="ABF65" s="4"/>
      <c r="ABG65" s="4"/>
      <c r="ABH65" s="4"/>
      <c r="ABI65" s="4"/>
      <c r="ABJ65" s="4"/>
      <c r="ABK65" s="4"/>
      <c r="ABL65" s="4"/>
      <c r="ABM65" s="4"/>
      <c r="ABN65" s="4"/>
      <c r="ABO65" s="4"/>
      <c r="ABP65" s="4"/>
      <c r="ABQ65" s="4"/>
      <c r="ABR65" s="4"/>
      <c r="ABS65" s="4"/>
      <c r="ABT65" s="4"/>
      <c r="ABU65" s="4"/>
      <c r="ABV65" s="4"/>
      <c r="ABW65" s="4"/>
      <c r="ABX65" s="4"/>
      <c r="ABY65" s="4"/>
      <c r="ABZ65" s="4"/>
      <c r="ACA65" s="4"/>
      <c r="ACB65" s="4"/>
      <c r="ACC65" s="4"/>
      <c r="ACD65" s="4"/>
      <c r="ACE65" s="4"/>
      <c r="ACF65" s="4"/>
      <c r="ACG65" s="4"/>
      <c r="ACH65" s="4"/>
      <c r="ACI65" s="4"/>
      <c r="ACJ65" s="4"/>
      <c r="ACK65" s="4"/>
      <c r="ACL65" s="4"/>
      <c r="ACM65" s="4"/>
      <c r="ACN65" s="4"/>
      <c r="ACO65" s="4"/>
      <c r="ACP65" s="4"/>
      <c r="ACQ65" s="4"/>
      <c r="ACR65" s="4"/>
      <c r="ACS65" s="4"/>
      <c r="ACT65" s="4"/>
      <c r="ACU65" s="4"/>
      <c r="ACV65" s="4"/>
      <c r="ACW65" s="4"/>
      <c r="ACX65" s="4"/>
      <c r="ACY65" s="4"/>
      <c r="ACZ65" s="4"/>
      <c r="ADA65" s="4"/>
      <c r="ADB65" s="4"/>
      <c r="ADC65" s="4"/>
      <c r="ADD65" s="4"/>
      <c r="ADE65" s="4"/>
      <c r="ADF65" s="4"/>
      <c r="ADG65" s="4"/>
      <c r="ADH65" s="4"/>
      <c r="ADI65" s="4"/>
      <c r="ADJ65" s="4"/>
      <c r="ADK65" s="4"/>
      <c r="ADL65" s="4"/>
      <c r="ADM65" s="4"/>
      <c r="ADN65" s="4"/>
      <c r="ADO65" s="4"/>
      <c r="ADP65" s="4"/>
      <c r="ADQ65" s="4"/>
      <c r="ADR65" s="4"/>
      <c r="ADS65" s="4"/>
      <c r="ADT65" s="4"/>
      <c r="ADU65" s="4"/>
      <c r="ADV65" s="4"/>
      <c r="ADW65" s="4"/>
      <c r="ADX65" s="4"/>
      <c r="ADY65" s="4"/>
      <c r="ADZ65" s="4"/>
      <c r="AEA65" s="4"/>
      <c r="AEB65" s="4"/>
      <c r="AEC65" s="4"/>
      <c r="AED65" s="4"/>
      <c r="AEE65" s="4"/>
      <c r="AEF65" s="4"/>
      <c r="AEG65" s="4"/>
      <c r="AEH65" s="4"/>
      <c r="AEI65" s="4"/>
      <c r="AEJ65" s="4"/>
      <c r="AEK65" s="4"/>
      <c r="AEL65" s="4"/>
      <c r="AEM65" s="4"/>
      <c r="AEN65" s="4"/>
      <c r="AEO65" s="4"/>
      <c r="AEP65" s="4"/>
      <c r="AEQ65" s="4"/>
      <c r="AER65" s="4"/>
      <c r="AES65" s="4"/>
      <c r="AET65" s="4"/>
      <c r="AEU65" s="4"/>
      <c r="AEV65" s="4"/>
      <c r="AEW65" s="4"/>
      <c r="AEX65" s="4"/>
      <c r="AEY65" s="4"/>
      <c r="AEZ65" s="4"/>
      <c r="AFA65" s="4"/>
      <c r="AFB65" s="4"/>
      <c r="AFC65" s="4"/>
      <c r="AFD65" s="4"/>
      <c r="AFE65" s="4"/>
      <c r="AFF65" s="4"/>
      <c r="AFG65" s="4"/>
      <c r="AFH65" s="4"/>
      <c r="AFI65" s="4"/>
      <c r="AFJ65" s="4"/>
      <c r="AFK65" s="4"/>
      <c r="AFL65" s="4"/>
      <c r="AFM65" s="4"/>
      <c r="AFN65" s="4"/>
      <c r="AFO65" s="4"/>
      <c r="AFP65" s="4"/>
      <c r="AFQ65" s="4"/>
      <c r="AFR65" s="4"/>
      <c r="AFS65" s="4"/>
      <c r="AFT65" s="4"/>
      <c r="AFU65" s="4"/>
      <c r="AFV65" s="4"/>
      <c r="AFW65" s="4"/>
      <c r="AFX65" s="4"/>
      <c r="AFY65" s="4"/>
      <c r="AFZ65" s="4"/>
      <c r="AGA65" s="4"/>
      <c r="AGB65" s="4"/>
      <c r="AGC65" s="4"/>
      <c r="AGD65" s="4"/>
      <c r="AGE65" s="4"/>
      <c r="AGF65" s="4"/>
      <c r="AGG65" s="4"/>
      <c r="AGH65" s="4"/>
      <c r="AGI65" s="4"/>
      <c r="AGJ65" s="4"/>
      <c r="AGK65" s="4"/>
      <c r="AGL65" s="4"/>
      <c r="AGM65" s="4"/>
      <c r="AGN65" s="4"/>
      <c r="AGO65" s="4"/>
      <c r="AGP65" s="4"/>
      <c r="AGQ65" s="4"/>
      <c r="AGR65" s="4"/>
      <c r="AGS65" s="4"/>
      <c r="AGT65" s="4"/>
      <c r="AGU65" s="4"/>
      <c r="AGV65" s="4"/>
      <c r="AGW65" s="4"/>
      <c r="AGX65" s="4"/>
      <c r="AGY65" s="4"/>
      <c r="AGZ65" s="4"/>
      <c r="AHA65" s="4"/>
      <c r="AHB65" s="4"/>
      <c r="AHC65" s="4"/>
      <c r="AHD65" s="4"/>
      <c r="AHE65" s="4"/>
      <c r="AHF65" s="4"/>
      <c r="AHG65" s="4"/>
      <c r="AHH65" s="4"/>
      <c r="AHI65" s="4"/>
      <c r="AHJ65" s="4"/>
      <c r="AHK65" s="4"/>
      <c r="AHL65" s="4"/>
      <c r="AHM65" s="4"/>
      <c r="AHN65" s="4"/>
      <c r="AHO65" s="4"/>
      <c r="AHP65" s="4"/>
      <c r="AHQ65" s="4"/>
      <c r="AHR65" s="4"/>
      <c r="AHS65" s="4"/>
      <c r="AHT65" s="4"/>
      <c r="AHU65" s="4"/>
      <c r="AHV65" s="4"/>
      <c r="AHW65" s="4"/>
      <c r="AHX65" s="4"/>
      <c r="AHY65" s="4"/>
      <c r="AHZ65" s="4"/>
      <c r="AIA65" s="4"/>
      <c r="AIB65" s="4"/>
      <c r="AIC65" s="4"/>
      <c r="AID65" s="4"/>
      <c r="AIE65" s="4"/>
      <c r="AIF65" s="4"/>
      <c r="AIG65" s="4"/>
      <c r="AIH65" s="4"/>
      <c r="AII65" s="4"/>
      <c r="AIJ65" s="4"/>
      <c r="AIK65" s="4"/>
      <c r="AIL65" s="4"/>
      <c r="AIM65" s="4"/>
      <c r="AIN65" s="4"/>
      <c r="AIO65" s="4"/>
      <c r="AIP65" s="4"/>
      <c r="AIQ65" s="4"/>
      <c r="AIR65" s="4"/>
      <c r="AIS65" s="4"/>
      <c r="AIT65" s="4"/>
      <c r="AIU65" s="4"/>
      <c r="AIV65" s="4"/>
      <c r="AIW65" s="4"/>
      <c r="AIX65" s="4"/>
      <c r="AIY65" s="4"/>
      <c r="AIZ65" s="4"/>
      <c r="AJA65" s="4"/>
      <c r="AJB65" s="4"/>
      <c r="AJC65" s="4"/>
      <c r="AJD65" s="4"/>
      <c r="AJE65" s="4"/>
      <c r="AJF65" s="4"/>
      <c r="AJG65" s="4"/>
      <c r="AJH65" s="4"/>
      <c r="AJI65" s="4"/>
      <c r="AJJ65" s="4"/>
      <c r="AJK65" s="4"/>
      <c r="AJL65" s="4"/>
      <c r="AJM65" s="4"/>
      <c r="AJN65" s="4"/>
      <c r="AJO65" s="4"/>
      <c r="AJP65" s="4"/>
      <c r="AJQ65" s="4"/>
      <c r="AJR65" s="4"/>
      <c r="AJS65" s="4"/>
      <c r="AJT65" s="4"/>
      <c r="AJU65" s="4"/>
      <c r="AJV65" s="4"/>
      <c r="AJW65" s="4"/>
      <c r="AJX65" s="4"/>
      <c r="AJY65" s="4"/>
      <c r="AJZ65" s="4"/>
      <c r="AKA65" s="4"/>
      <c r="AKB65" s="4"/>
      <c r="AKC65" s="4"/>
      <c r="AKD65" s="4"/>
      <c r="AKE65" s="4"/>
      <c r="AKF65" s="4"/>
      <c r="AKG65" s="4"/>
      <c r="AKH65" s="4"/>
      <c r="AKI65" s="4"/>
      <c r="AKJ65" s="4"/>
      <c r="AKK65" s="4"/>
      <c r="AKL65" s="4"/>
      <c r="AKM65" s="4"/>
      <c r="AKN65" s="4"/>
      <c r="AKO65" s="4"/>
      <c r="AKP65" s="4"/>
      <c r="AKQ65" s="4"/>
      <c r="AKR65" s="4"/>
      <c r="AKS65" s="4"/>
      <c r="AKT65" s="4"/>
      <c r="AKU65" s="4"/>
      <c r="AKV65" s="4"/>
      <c r="AKW65" s="4"/>
      <c r="AKX65" s="4"/>
      <c r="AKY65" s="4"/>
      <c r="AKZ65" s="4"/>
      <c r="ALA65" s="4"/>
      <c r="ALB65" s="4"/>
      <c r="ALC65" s="4"/>
      <c r="ALD65" s="4"/>
      <c r="ALE65" s="4"/>
      <c r="ALF65" s="4"/>
      <c r="ALG65" s="4"/>
      <c r="ALH65" s="4"/>
      <c r="ALI65" s="4"/>
      <c r="ALJ65" s="4"/>
      <c r="ALK65" s="4"/>
      <c r="ALL65" s="4"/>
      <c r="ALM65" s="4"/>
      <c r="ALN65" s="4"/>
      <c r="ALO65" s="4"/>
      <c r="ALP65" s="4"/>
      <c r="ALQ65" s="4"/>
      <c r="ALR65" s="4"/>
      <c r="ALS65" s="4"/>
      <c r="ALT65" s="4"/>
      <c r="ALU65" s="4"/>
    </row>
    <row r="66" spans="1:1009" ht="5.0999999999999996" customHeight="1" x14ac:dyDescent="0.3">
      <c r="B66" s="10"/>
      <c r="C66" s="10"/>
      <c r="D66" s="4"/>
      <c r="F66" s="10"/>
      <c r="G66" s="4"/>
      <c r="J66" s="186"/>
      <c r="K66" s="186"/>
      <c r="L66" s="186"/>
      <c r="M66" s="186"/>
      <c r="N66" s="186"/>
      <c r="O66" s="186"/>
      <c r="Q66" s="10"/>
      <c r="R66" s="10"/>
      <c r="S66" s="4"/>
      <c r="U66" s="10"/>
      <c r="V66" s="4"/>
      <c r="Y66" s="186"/>
      <c r="Z66" s="186"/>
      <c r="AA66" s="186"/>
      <c r="AB66" s="186"/>
      <c r="AC66" s="186"/>
      <c r="AD66" s="186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  <c r="OJ66" s="4"/>
      <c r="OK66" s="4"/>
      <c r="OL66" s="4"/>
      <c r="OM66" s="4"/>
      <c r="ON66" s="4"/>
      <c r="OO66" s="4"/>
      <c r="OP66" s="4"/>
      <c r="OQ66" s="4"/>
      <c r="OR66" s="4"/>
      <c r="OS66" s="4"/>
      <c r="OT66" s="4"/>
      <c r="OU66" s="4"/>
      <c r="OV66" s="4"/>
      <c r="OW66" s="4"/>
      <c r="OX66" s="4"/>
      <c r="OY66" s="4"/>
      <c r="OZ66" s="4"/>
      <c r="PA66" s="4"/>
      <c r="PB66" s="4"/>
      <c r="PC66" s="4"/>
      <c r="PD66" s="4"/>
      <c r="PE66" s="4"/>
      <c r="PF66" s="4"/>
      <c r="PG66" s="4"/>
      <c r="PH66" s="4"/>
      <c r="PI66" s="4"/>
      <c r="PJ66" s="4"/>
      <c r="PK66" s="4"/>
      <c r="PL66" s="4"/>
      <c r="PM66" s="4"/>
      <c r="PN66" s="4"/>
      <c r="PO66" s="4"/>
      <c r="PP66" s="4"/>
      <c r="PQ66" s="4"/>
      <c r="PR66" s="4"/>
      <c r="PS66" s="4"/>
      <c r="PT66" s="4"/>
      <c r="PU66" s="4"/>
      <c r="PV66" s="4"/>
      <c r="PW66" s="4"/>
      <c r="PX66" s="4"/>
      <c r="PY66" s="4"/>
      <c r="PZ66" s="4"/>
      <c r="QA66" s="4"/>
      <c r="QB66" s="4"/>
      <c r="QC66" s="4"/>
      <c r="QD66" s="4"/>
      <c r="QE66" s="4"/>
      <c r="QF66" s="4"/>
      <c r="QG66" s="4"/>
      <c r="QH66" s="4"/>
      <c r="QI66" s="4"/>
      <c r="QJ66" s="4"/>
      <c r="QK66" s="4"/>
      <c r="QL66" s="4"/>
      <c r="QM66" s="4"/>
      <c r="QN66" s="4"/>
      <c r="QO66" s="4"/>
      <c r="QP66" s="4"/>
      <c r="QQ66" s="4"/>
      <c r="QR66" s="4"/>
      <c r="QS66" s="4"/>
      <c r="QT66" s="4"/>
      <c r="QU66" s="4"/>
      <c r="QV66" s="4"/>
      <c r="QW66" s="4"/>
      <c r="QX66" s="4"/>
      <c r="QY66" s="4"/>
      <c r="QZ66" s="4"/>
      <c r="RA66" s="4"/>
      <c r="RB66" s="4"/>
      <c r="RC66" s="4"/>
      <c r="RD66" s="4"/>
      <c r="RE66" s="4"/>
      <c r="RF66" s="4"/>
      <c r="RG66" s="4"/>
      <c r="RH66" s="4"/>
      <c r="RI66" s="4"/>
      <c r="RJ66" s="4"/>
      <c r="RK66" s="4"/>
      <c r="RL66" s="4"/>
      <c r="RM66" s="4"/>
      <c r="RN66" s="4"/>
      <c r="RO66" s="4"/>
      <c r="RP66" s="4"/>
      <c r="RQ66" s="4"/>
      <c r="RR66" s="4"/>
      <c r="RS66" s="4"/>
      <c r="RT66" s="4"/>
      <c r="RU66" s="4"/>
      <c r="RV66" s="4"/>
      <c r="RW66" s="4"/>
      <c r="RX66" s="4"/>
      <c r="RY66" s="4"/>
      <c r="RZ66" s="4"/>
      <c r="SA66" s="4"/>
      <c r="SB66" s="4"/>
      <c r="SC66" s="4"/>
      <c r="SD66" s="4"/>
      <c r="SE66" s="4"/>
      <c r="SF66" s="4"/>
      <c r="SG66" s="4"/>
      <c r="SH66" s="4"/>
      <c r="SI66" s="4"/>
      <c r="SJ66" s="4"/>
      <c r="SK66" s="4"/>
      <c r="SL66" s="4"/>
      <c r="SM66" s="4"/>
      <c r="SN66" s="4"/>
      <c r="SO66" s="4"/>
      <c r="SP66" s="4"/>
      <c r="SQ66" s="4"/>
      <c r="SR66" s="4"/>
      <c r="SS66" s="4"/>
      <c r="ST66" s="4"/>
      <c r="SU66" s="4"/>
      <c r="SV66" s="4"/>
      <c r="SW66" s="4"/>
      <c r="SX66" s="4"/>
      <c r="SY66" s="4"/>
      <c r="SZ66" s="4"/>
      <c r="TA66" s="4"/>
      <c r="TB66" s="4"/>
      <c r="TC66" s="4"/>
      <c r="TD66" s="4"/>
      <c r="TE66" s="4"/>
      <c r="TF66" s="4"/>
      <c r="TG66" s="4"/>
      <c r="TH66" s="4"/>
      <c r="TI66" s="4"/>
      <c r="TJ66" s="4"/>
      <c r="TK66" s="4"/>
      <c r="TL66" s="4"/>
      <c r="TM66" s="4"/>
      <c r="TN66" s="4"/>
      <c r="TO66" s="4"/>
      <c r="TP66" s="4"/>
      <c r="TQ66" s="4"/>
      <c r="TR66" s="4"/>
      <c r="TS66" s="4"/>
      <c r="TT66" s="4"/>
      <c r="TU66" s="4"/>
      <c r="TV66" s="4"/>
      <c r="TW66" s="4"/>
      <c r="TX66" s="4"/>
      <c r="TY66" s="4"/>
      <c r="TZ66" s="4"/>
      <c r="UA66" s="4"/>
      <c r="UB66" s="4"/>
      <c r="UC66" s="4"/>
      <c r="UD66" s="4"/>
      <c r="UE66" s="4"/>
      <c r="UF66" s="4"/>
      <c r="UG66" s="4"/>
      <c r="UH66" s="4"/>
      <c r="UI66" s="4"/>
      <c r="UJ66" s="4"/>
      <c r="UK66" s="4"/>
      <c r="UL66" s="4"/>
      <c r="UM66" s="4"/>
      <c r="UN66" s="4"/>
      <c r="UO66" s="4"/>
      <c r="UP66" s="4"/>
      <c r="UQ66" s="4"/>
      <c r="UR66" s="4"/>
      <c r="US66" s="4"/>
      <c r="UT66" s="4"/>
      <c r="UU66" s="4"/>
      <c r="UV66" s="4"/>
      <c r="UW66" s="4"/>
      <c r="UX66" s="4"/>
      <c r="UY66" s="4"/>
      <c r="UZ66" s="4"/>
      <c r="VA66" s="4"/>
      <c r="VB66" s="4"/>
      <c r="VC66" s="4"/>
      <c r="VD66" s="4"/>
      <c r="VE66" s="4"/>
      <c r="VF66" s="4"/>
      <c r="VG66" s="4"/>
      <c r="VH66" s="4"/>
      <c r="VI66" s="4"/>
      <c r="VJ66" s="4"/>
      <c r="VK66" s="4"/>
      <c r="VL66" s="4"/>
      <c r="VM66" s="4"/>
      <c r="VN66" s="4"/>
      <c r="VO66" s="4"/>
      <c r="VP66" s="4"/>
      <c r="VQ66" s="4"/>
      <c r="VR66" s="4"/>
      <c r="VS66" s="4"/>
      <c r="VT66" s="4"/>
      <c r="VU66" s="4"/>
      <c r="VV66" s="4"/>
      <c r="VW66" s="4"/>
      <c r="VX66" s="4"/>
      <c r="VY66" s="4"/>
      <c r="VZ66" s="4"/>
      <c r="WA66" s="4"/>
      <c r="WB66" s="4"/>
      <c r="WC66" s="4"/>
      <c r="WD66" s="4"/>
      <c r="WE66" s="4"/>
      <c r="WF66" s="4"/>
      <c r="WG66" s="4"/>
      <c r="WH66" s="4"/>
      <c r="WI66" s="4"/>
      <c r="WJ66" s="4"/>
      <c r="WK66" s="4"/>
      <c r="WL66" s="4"/>
      <c r="WM66" s="4"/>
      <c r="WN66" s="4"/>
      <c r="WO66" s="4"/>
      <c r="WP66" s="4"/>
      <c r="WQ66" s="4"/>
      <c r="WR66" s="4"/>
      <c r="WS66" s="4"/>
      <c r="WT66" s="4"/>
      <c r="WU66" s="4"/>
      <c r="WV66" s="4"/>
      <c r="WW66" s="4"/>
      <c r="WX66" s="4"/>
      <c r="WY66" s="4"/>
      <c r="WZ66" s="4"/>
      <c r="XA66" s="4"/>
      <c r="XB66" s="4"/>
      <c r="XC66" s="4"/>
      <c r="XD66" s="4"/>
      <c r="XE66" s="4"/>
      <c r="XF66" s="4"/>
      <c r="XG66" s="4"/>
      <c r="XH66" s="4"/>
      <c r="XI66" s="4"/>
      <c r="XJ66" s="4"/>
      <c r="XK66" s="4"/>
      <c r="XL66" s="4"/>
      <c r="XM66" s="4"/>
      <c r="XN66" s="4"/>
      <c r="XO66" s="4"/>
      <c r="XP66" s="4"/>
      <c r="XQ66" s="4"/>
      <c r="XR66" s="4"/>
      <c r="XS66" s="4"/>
      <c r="XT66" s="4"/>
      <c r="XU66" s="4"/>
      <c r="XV66" s="4"/>
      <c r="XW66" s="4"/>
      <c r="XX66" s="4"/>
      <c r="XY66" s="4"/>
      <c r="XZ66" s="4"/>
      <c r="YA66" s="4"/>
      <c r="YB66" s="4"/>
      <c r="YC66" s="4"/>
      <c r="YD66" s="4"/>
      <c r="YE66" s="4"/>
      <c r="YF66" s="4"/>
      <c r="YG66" s="4"/>
      <c r="YH66" s="4"/>
      <c r="YI66" s="4"/>
      <c r="YJ66" s="4"/>
      <c r="YK66" s="4"/>
      <c r="YL66" s="4"/>
      <c r="YM66" s="4"/>
      <c r="YN66" s="4"/>
      <c r="YO66" s="4"/>
      <c r="YP66" s="4"/>
      <c r="YQ66" s="4"/>
      <c r="YR66" s="4"/>
      <c r="YS66" s="4"/>
      <c r="YT66" s="4"/>
      <c r="YU66" s="4"/>
      <c r="YV66" s="4"/>
      <c r="YW66" s="4"/>
      <c r="YX66" s="4"/>
      <c r="YY66" s="4"/>
      <c r="YZ66" s="4"/>
      <c r="ZA66" s="4"/>
      <c r="ZB66" s="4"/>
      <c r="ZC66" s="4"/>
      <c r="ZD66" s="4"/>
      <c r="ZE66" s="4"/>
      <c r="ZF66" s="4"/>
      <c r="ZG66" s="4"/>
      <c r="ZH66" s="4"/>
      <c r="ZI66" s="4"/>
      <c r="ZJ66" s="4"/>
      <c r="ZK66" s="4"/>
      <c r="ZL66" s="4"/>
      <c r="ZM66" s="4"/>
      <c r="ZN66" s="4"/>
      <c r="ZO66" s="4"/>
      <c r="ZP66" s="4"/>
      <c r="ZQ66" s="4"/>
      <c r="ZR66" s="4"/>
      <c r="ZS66" s="4"/>
      <c r="ZT66" s="4"/>
      <c r="ZU66" s="4"/>
      <c r="ZV66" s="4"/>
      <c r="ZW66" s="4"/>
      <c r="ZX66" s="4"/>
      <c r="ZY66" s="4"/>
      <c r="ZZ66" s="4"/>
      <c r="AAA66" s="4"/>
      <c r="AAB66" s="4"/>
      <c r="AAC66" s="4"/>
      <c r="AAD66" s="4"/>
      <c r="AAE66" s="4"/>
      <c r="AAF66" s="4"/>
      <c r="AAG66" s="4"/>
      <c r="AAH66" s="4"/>
      <c r="AAI66" s="4"/>
      <c r="AAJ66" s="4"/>
      <c r="AAK66" s="4"/>
      <c r="AAL66" s="4"/>
      <c r="AAM66" s="4"/>
      <c r="AAN66" s="4"/>
      <c r="AAO66" s="4"/>
      <c r="AAP66" s="4"/>
      <c r="AAQ66" s="4"/>
      <c r="AAR66" s="4"/>
      <c r="AAS66" s="4"/>
      <c r="AAT66" s="4"/>
      <c r="AAU66" s="4"/>
      <c r="AAV66" s="4"/>
      <c r="AAW66" s="4"/>
      <c r="AAX66" s="4"/>
      <c r="AAY66" s="4"/>
      <c r="AAZ66" s="4"/>
      <c r="ABA66" s="4"/>
      <c r="ABB66" s="4"/>
      <c r="ABC66" s="4"/>
      <c r="ABD66" s="4"/>
      <c r="ABE66" s="4"/>
      <c r="ABF66" s="4"/>
      <c r="ABG66" s="4"/>
      <c r="ABH66" s="4"/>
      <c r="ABI66" s="4"/>
      <c r="ABJ66" s="4"/>
      <c r="ABK66" s="4"/>
      <c r="ABL66" s="4"/>
      <c r="ABM66" s="4"/>
      <c r="ABN66" s="4"/>
      <c r="ABO66" s="4"/>
      <c r="ABP66" s="4"/>
      <c r="ABQ66" s="4"/>
      <c r="ABR66" s="4"/>
      <c r="ABS66" s="4"/>
      <c r="ABT66" s="4"/>
      <c r="ABU66" s="4"/>
      <c r="ABV66" s="4"/>
      <c r="ABW66" s="4"/>
      <c r="ABX66" s="4"/>
      <c r="ABY66" s="4"/>
      <c r="ABZ66" s="4"/>
      <c r="ACA66" s="4"/>
      <c r="ACB66" s="4"/>
      <c r="ACC66" s="4"/>
      <c r="ACD66" s="4"/>
      <c r="ACE66" s="4"/>
      <c r="ACF66" s="4"/>
      <c r="ACG66" s="4"/>
      <c r="ACH66" s="4"/>
      <c r="ACI66" s="4"/>
      <c r="ACJ66" s="4"/>
      <c r="ACK66" s="4"/>
      <c r="ACL66" s="4"/>
      <c r="ACM66" s="4"/>
      <c r="ACN66" s="4"/>
      <c r="ACO66" s="4"/>
      <c r="ACP66" s="4"/>
      <c r="ACQ66" s="4"/>
      <c r="ACR66" s="4"/>
      <c r="ACS66" s="4"/>
      <c r="ACT66" s="4"/>
      <c r="ACU66" s="4"/>
      <c r="ACV66" s="4"/>
      <c r="ACW66" s="4"/>
      <c r="ACX66" s="4"/>
      <c r="ACY66" s="4"/>
      <c r="ACZ66" s="4"/>
      <c r="ADA66" s="4"/>
      <c r="ADB66" s="4"/>
      <c r="ADC66" s="4"/>
      <c r="ADD66" s="4"/>
      <c r="ADE66" s="4"/>
      <c r="ADF66" s="4"/>
      <c r="ADG66" s="4"/>
      <c r="ADH66" s="4"/>
      <c r="ADI66" s="4"/>
      <c r="ADJ66" s="4"/>
      <c r="ADK66" s="4"/>
      <c r="ADL66" s="4"/>
      <c r="ADM66" s="4"/>
      <c r="ADN66" s="4"/>
      <c r="ADO66" s="4"/>
      <c r="ADP66" s="4"/>
      <c r="ADQ66" s="4"/>
      <c r="ADR66" s="4"/>
      <c r="ADS66" s="4"/>
      <c r="ADT66" s="4"/>
      <c r="ADU66" s="4"/>
      <c r="ADV66" s="4"/>
      <c r="ADW66" s="4"/>
      <c r="ADX66" s="4"/>
      <c r="ADY66" s="4"/>
      <c r="ADZ66" s="4"/>
      <c r="AEA66" s="4"/>
      <c r="AEB66" s="4"/>
      <c r="AEC66" s="4"/>
      <c r="AED66" s="4"/>
      <c r="AEE66" s="4"/>
      <c r="AEF66" s="4"/>
      <c r="AEG66" s="4"/>
      <c r="AEH66" s="4"/>
      <c r="AEI66" s="4"/>
      <c r="AEJ66" s="4"/>
      <c r="AEK66" s="4"/>
      <c r="AEL66" s="4"/>
      <c r="AEM66" s="4"/>
      <c r="AEN66" s="4"/>
      <c r="AEO66" s="4"/>
      <c r="AEP66" s="4"/>
      <c r="AEQ66" s="4"/>
      <c r="AER66" s="4"/>
      <c r="AES66" s="4"/>
      <c r="AET66" s="4"/>
      <c r="AEU66" s="4"/>
      <c r="AEV66" s="4"/>
      <c r="AEW66" s="4"/>
      <c r="AEX66" s="4"/>
      <c r="AEY66" s="4"/>
      <c r="AEZ66" s="4"/>
      <c r="AFA66" s="4"/>
      <c r="AFB66" s="4"/>
      <c r="AFC66" s="4"/>
      <c r="AFD66" s="4"/>
      <c r="AFE66" s="4"/>
      <c r="AFF66" s="4"/>
      <c r="AFG66" s="4"/>
      <c r="AFH66" s="4"/>
      <c r="AFI66" s="4"/>
      <c r="AFJ66" s="4"/>
      <c r="AFK66" s="4"/>
      <c r="AFL66" s="4"/>
      <c r="AFM66" s="4"/>
      <c r="AFN66" s="4"/>
      <c r="AFO66" s="4"/>
      <c r="AFP66" s="4"/>
      <c r="AFQ66" s="4"/>
      <c r="AFR66" s="4"/>
      <c r="AFS66" s="4"/>
      <c r="AFT66" s="4"/>
      <c r="AFU66" s="4"/>
      <c r="AFV66" s="4"/>
      <c r="AFW66" s="4"/>
      <c r="AFX66" s="4"/>
      <c r="AFY66" s="4"/>
      <c r="AFZ66" s="4"/>
      <c r="AGA66" s="4"/>
      <c r="AGB66" s="4"/>
      <c r="AGC66" s="4"/>
      <c r="AGD66" s="4"/>
      <c r="AGE66" s="4"/>
      <c r="AGF66" s="4"/>
      <c r="AGG66" s="4"/>
      <c r="AGH66" s="4"/>
      <c r="AGI66" s="4"/>
      <c r="AGJ66" s="4"/>
      <c r="AGK66" s="4"/>
      <c r="AGL66" s="4"/>
      <c r="AGM66" s="4"/>
      <c r="AGN66" s="4"/>
      <c r="AGO66" s="4"/>
      <c r="AGP66" s="4"/>
      <c r="AGQ66" s="4"/>
      <c r="AGR66" s="4"/>
      <c r="AGS66" s="4"/>
      <c r="AGT66" s="4"/>
      <c r="AGU66" s="4"/>
      <c r="AGV66" s="4"/>
      <c r="AGW66" s="4"/>
      <c r="AGX66" s="4"/>
      <c r="AGY66" s="4"/>
      <c r="AGZ66" s="4"/>
      <c r="AHA66" s="4"/>
      <c r="AHB66" s="4"/>
      <c r="AHC66" s="4"/>
      <c r="AHD66" s="4"/>
      <c r="AHE66" s="4"/>
      <c r="AHF66" s="4"/>
      <c r="AHG66" s="4"/>
      <c r="AHH66" s="4"/>
      <c r="AHI66" s="4"/>
      <c r="AHJ66" s="4"/>
      <c r="AHK66" s="4"/>
      <c r="AHL66" s="4"/>
      <c r="AHM66" s="4"/>
      <c r="AHN66" s="4"/>
      <c r="AHO66" s="4"/>
      <c r="AHP66" s="4"/>
      <c r="AHQ66" s="4"/>
      <c r="AHR66" s="4"/>
      <c r="AHS66" s="4"/>
      <c r="AHT66" s="4"/>
      <c r="AHU66" s="4"/>
      <c r="AHV66" s="4"/>
      <c r="AHW66" s="4"/>
      <c r="AHX66" s="4"/>
      <c r="AHY66" s="4"/>
      <c r="AHZ66" s="4"/>
      <c r="AIA66" s="4"/>
      <c r="AIB66" s="4"/>
      <c r="AIC66" s="4"/>
      <c r="AID66" s="4"/>
      <c r="AIE66" s="4"/>
      <c r="AIF66" s="4"/>
      <c r="AIG66" s="4"/>
      <c r="AIH66" s="4"/>
      <c r="AII66" s="4"/>
      <c r="AIJ66" s="4"/>
      <c r="AIK66" s="4"/>
      <c r="AIL66" s="4"/>
      <c r="AIM66" s="4"/>
      <c r="AIN66" s="4"/>
      <c r="AIO66" s="4"/>
      <c r="AIP66" s="4"/>
      <c r="AIQ66" s="4"/>
      <c r="AIR66" s="4"/>
      <c r="AIS66" s="4"/>
      <c r="AIT66" s="4"/>
      <c r="AIU66" s="4"/>
      <c r="AIV66" s="4"/>
      <c r="AIW66" s="4"/>
      <c r="AIX66" s="4"/>
      <c r="AIY66" s="4"/>
      <c r="AIZ66" s="4"/>
      <c r="AJA66" s="4"/>
      <c r="AJB66" s="4"/>
      <c r="AJC66" s="4"/>
      <c r="AJD66" s="4"/>
      <c r="AJE66" s="4"/>
      <c r="AJF66" s="4"/>
      <c r="AJG66" s="4"/>
      <c r="AJH66" s="4"/>
      <c r="AJI66" s="4"/>
      <c r="AJJ66" s="4"/>
      <c r="AJK66" s="4"/>
      <c r="AJL66" s="4"/>
      <c r="AJM66" s="4"/>
      <c r="AJN66" s="4"/>
      <c r="AJO66" s="4"/>
      <c r="AJP66" s="4"/>
      <c r="AJQ66" s="4"/>
      <c r="AJR66" s="4"/>
      <c r="AJS66" s="4"/>
      <c r="AJT66" s="4"/>
      <c r="AJU66" s="4"/>
      <c r="AJV66" s="4"/>
      <c r="AJW66" s="4"/>
      <c r="AJX66" s="4"/>
      <c r="AJY66" s="4"/>
      <c r="AJZ66" s="4"/>
      <c r="AKA66" s="4"/>
      <c r="AKB66" s="4"/>
      <c r="AKC66" s="4"/>
      <c r="AKD66" s="4"/>
      <c r="AKE66" s="4"/>
      <c r="AKF66" s="4"/>
      <c r="AKG66" s="4"/>
      <c r="AKH66" s="4"/>
      <c r="AKI66" s="4"/>
      <c r="AKJ66" s="4"/>
      <c r="AKK66" s="4"/>
      <c r="AKL66" s="4"/>
      <c r="AKM66" s="4"/>
      <c r="AKN66" s="4"/>
      <c r="AKO66" s="4"/>
      <c r="AKP66" s="4"/>
      <c r="AKQ66" s="4"/>
      <c r="AKR66" s="4"/>
      <c r="AKS66" s="4"/>
      <c r="AKT66" s="4"/>
      <c r="AKU66" s="4"/>
      <c r="AKV66" s="4"/>
      <c r="AKW66" s="4"/>
      <c r="AKX66" s="4"/>
      <c r="AKY66" s="4"/>
      <c r="AKZ66" s="4"/>
      <c r="ALA66" s="4"/>
      <c r="ALB66" s="4"/>
      <c r="ALC66" s="4"/>
      <c r="ALD66" s="4"/>
      <c r="ALE66" s="4"/>
      <c r="ALF66" s="4"/>
      <c r="ALG66" s="4"/>
      <c r="ALH66" s="4"/>
      <c r="ALI66" s="4"/>
      <c r="ALJ66" s="4"/>
      <c r="ALK66" s="4"/>
      <c r="ALL66" s="4"/>
      <c r="ALM66" s="4"/>
      <c r="ALN66" s="4"/>
      <c r="ALO66" s="4"/>
      <c r="ALP66" s="4"/>
      <c r="ALQ66" s="4"/>
      <c r="ALR66" s="4"/>
      <c r="ALS66" s="4"/>
      <c r="ALT66" s="4"/>
      <c r="ALU66" s="4"/>
    </row>
    <row r="67" spans="1:1009" ht="21" customHeight="1" x14ac:dyDescent="0.3">
      <c r="A67" s="236" t="s">
        <v>3</v>
      </c>
      <c r="B67" s="237"/>
      <c r="C67" s="238"/>
      <c r="D67" s="14" t="s">
        <v>7</v>
      </c>
      <c r="E67" s="104" t="s">
        <v>135</v>
      </c>
      <c r="F67" s="105" t="s">
        <v>199</v>
      </c>
      <c r="G67" s="105" t="s">
        <v>200</v>
      </c>
      <c r="J67" s="187" t="str">
        <f>IF(E67&lt;&gt;"",$J$5,"")</f>
        <v>BENJAMINS</v>
      </c>
      <c r="K67" s="187"/>
      <c r="L67" s="187"/>
      <c r="M67" s="187" t="str">
        <f>IF(E67&lt;&gt;"",$M$5,"")</f>
        <v>GARCONS</v>
      </c>
      <c r="N67" s="187"/>
      <c r="O67" s="187"/>
      <c r="P67" s="236" t="s">
        <v>3</v>
      </c>
      <c r="Q67" s="237"/>
      <c r="R67" s="238"/>
      <c r="S67" s="14" t="s">
        <v>7</v>
      </c>
      <c r="T67" s="104" t="s">
        <v>135</v>
      </c>
      <c r="U67" s="105" t="s">
        <v>204</v>
      </c>
      <c r="V67" s="105" t="s">
        <v>180</v>
      </c>
      <c r="Y67" s="187" t="str">
        <f>IF(T67&lt;&gt;"",$J$5,"")</f>
        <v>BENJAMINS</v>
      </c>
      <c r="Z67" s="187"/>
      <c r="AA67" s="187"/>
      <c r="AB67" s="187" t="str">
        <f>IF(T67&lt;&gt;"",$M$5,"")</f>
        <v>GARCONS</v>
      </c>
      <c r="AC67" s="187"/>
      <c r="AD67" s="187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  <c r="ALM67" s="3"/>
      <c r="ALN67" s="3"/>
      <c r="ALO67" s="3"/>
      <c r="ALP67" s="3"/>
      <c r="ALQ67" s="3"/>
      <c r="ALR67" s="3"/>
      <c r="ALS67" s="3"/>
      <c r="ALT67" s="3"/>
      <c r="ALU67" s="3"/>
    </row>
    <row r="68" spans="1:1009" ht="21" customHeight="1" x14ac:dyDescent="0.3">
      <c r="A68" s="239"/>
      <c r="B68" s="181"/>
      <c r="C68" s="182"/>
      <c r="D68" s="14" t="s">
        <v>8</v>
      </c>
      <c r="E68" s="104" t="s">
        <v>65</v>
      </c>
      <c r="F68" s="105" t="s">
        <v>129</v>
      </c>
      <c r="G68" s="105" t="s">
        <v>201</v>
      </c>
      <c r="J68" s="187"/>
      <c r="K68" s="187"/>
      <c r="L68" s="187"/>
      <c r="M68" s="187"/>
      <c r="N68" s="187"/>
      <c r="O68" s="187"/>
      <c r="P68" s="239"/>
      <c r="Q68" s="181"/>
      <c r="R68" s="182"/>
      <c r="S68" s="14" t="s">
        <v>8</v>
      </c>
      <c r="T68" s="104" t="s">
        <v>205</v>
      </c>
      <c r="U68" s="105" t="s">
        <v>206</v>
      </c>
      <c r="V68" s="105" t="s">
        <v>207</v>
      </c>
      <c r="Y68" s="187"/>
      <c r="Z68" s="187"/>
      <c r="AA68" s="187"/>
      <c r="AB68" s="187"/>
      <c r="AC68" s="187"/>
      <c r="AD68" s="187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  <c r="SZ68" s="3"/>
      <c r="TA68" s="3"/>
      <c r="TB68" s="3"/>
      <c r="TC68" s="3"/>
      <c r="TD68" s="3"/>
      <c r="TE68" s="3"/>
      <c r="TF68" s="3"/>
      <c r="TG68" s="3"/>
      <c r="TH68" s="3"/>
      <c r="TI68" s="3"/>
      <c r="TJ68" s="3"/>
      <c r="TK68" s="3"/>
      <c r="TL68" s="3"/>
      <c r="TM68" s="3"/>
      <c r="TN68" s="3"/>
      <c r="TO68" s="3"/>
      <c r="TP68" s="3"/>
      <c r="TQ68" s="3"/>
      <c r="TR68" s="3"/>
      <c r="TS68" s="3"/>
      <c r="TT68" s="3"/>
      <c r="TU68" s="3"/>
      <c r="TV68" s="3"/>
      <c r="TW68" s="3"/>
      <c r="TX68" s="3"/>
      <c r="TY68" s="3"/>
      <c r="TZ68" s="3"/>
      <c r="UA68" s="3"/>
      <c r="UB68" s="3"/>
      <c r="UC68" s="3"/>
      <c r="UD68" s="3"/>
      <c r="UE68" s="3"/>
      <c r="UF68" s="3"/>
      <c r="UG68" s="3"/>
      <c r="UH68" s="3"/>
      <c r="UI68" s="3"/>
      <c r="UJ68" s="3"/>
      <c r="UK68" s="3"/>
      <c r="UL68" s="3"/>
      <c r="UM68" s="3"/>
      <c r="UN68" s="3"/>
      <c r="UO68" s="3"/>
      <c r="UP68" s="3"/>
      <c r="UQ68" s="3"/>
      <c r="UR68" s="3"/>
      <c r="US68" s="3"/>
      <c r="UT68" s="3"/>
      <c r="UU68" s="3"/>
      <c r="UV68" s="3"/>
      <c r="UW68" s="3"/>
      <c r="UX68" s="3"/>
      <c r="UY68" s="3"/>
      <c r="UZ68" s="3"/>
      <c r="VA68" s="3"/>
      <c r="VB68" s="3"/>
      <c r="VC68" s="3"/>
      <c r="VD68" s="3"/>
      <c r="VE68" s="3"/>
      <c r="VF68" s="3"/>
      <c r="VG68" s="3"/>
      <c r="VH68" s="3"/>
      <c r="VI68" s="3"/>
      <c r="VJ68" s="3"/>
      <c r="VK68" s="3"/>
      <c r="VL68" s="3"/>
      <c r="VM68" s="3"/>
      <c r="VN68" s="3"/>
      <c r="VO68" s="3"/>
      <c r="VP68" s="3"/>
      <c r="VQ68" s="3"/>
      <c r="VR68" s="3"/>
      <c r="VS68" s="3"/>
      <c r="VT68" s="3"/>
      <c r="VU68" s="3"/>
      <c r="VV68" s="3"/>
      <c r="VW68" s="3"/>
      <c r="VX68" s="3"/>
      <c r="VY68" s="3"/>
      <c r="VZ68" s="3"/>
      <c r="WA68" s="3"/>
      <c r="WB68" s="3"/>
      <c r="WC68" s="3"/>
      <c r="WD68" s="3"/>
      <c r="WE68" s="3"/>
      <c r="WF68" s="3"/>
      <c r="WG68" s="3"/>
      <c r="WH68" s="3"/>
      <c r="WI68" s="3"/>
      <c r="WJ68" s="3"/>
      <c r="WK68" s="3"/>
      <c r="WL68" s="3"/>
      <c r="WM68" s="3"/>
      <c r="WN68" s="3"/>
      <c r="WO68" s="3"/>
      <c r="WP68" s="3"/>
      <c r="WQ68" s="3"/>
      <c r="WR68" s="3"/>
      <c r="WS68" s="3"/>
      <c r="WT68" s="3"/>
      <c r="WU68" s="3"/>
      <c r="WV68" s="3"/>
      <c r="WW68" s="3"/>
      <c r="WX68" s="3"/>
      <c r="WY68" s="3"/>
      <c r="WZ68" s="3"/>
      <c r="XA68" s="3"/>
      <c r="XB68" s="3"/>
      <c r="XC68" s="3"/>
      <c r="XD68" s="3"/>
      <c r="XE68" s="3"/>
      <c r="XF68" s="3"/>
      <c r="XG68" s="3"/>
      <c r="XH68" s="3"/>
      <c r="XI68" s="3"/>
      <c r="XJ68" s="3"/>
      <c r="XK68" s="3"/>
      <c r="XL68" s="3"/>
      <c r="XM68" s="3"/>
      <c r="XN68" s="3"/>
      <c r="XO68" s="3"/>
      <c r="XP68" s="3"/>
      <c r="XQ68" s="3"/>
      <c r="XR68" s="3"/>
      <c r="XS68" s="3"/>
      <c r="XT68" s="3"/>
      <c r="XU68" s="3"/>
      <c r="XV68" s="3"/>
      <c r="XW68" s="3"/>
      <c r="XX68" s="3"/>
      <c r="XY68" s="3"/>
      <c r="XZ68" s="3"/>
      <c r="YA68" s="3"/>
      <c r="YB68" s="3"/>
      <c r="YC68" s="3"/>
      <c r="YD68" s="3"/>
      <c r="YE68" s="3"/>
      <c r="YF68" s="3"/>
      <c r="YG68" s="3"/>
      <c r="YH68" s="3"/>
      <c r="YI68" s="3"/>
      <c r="YJ68" s="3"/>
      <c r="YK68" s="3"/>
      <c r="YL68" s="3"/>
      <c r="YM68" s="3"/>
      <c r="YN68" s="3"/>
      <c r="YO68" s="3"/>
      <c r="YP68" s="3"/>
      <c r="YQ68" s="3"/>
      <c r="YR68" s="3"/>
      <c r="YS68" s="3"/>
      <c r="YT68" s="3"/>
      <c r="YU68" s="3"/>
      <c r="YV68" s="3"/>
      <c r="YW68" s="3"/>
      <c r="YX68" s="3"/>
      <c r="YY68" s="3"/>
      <c r="YZ68" s="3"/>
      <c r="ZA68" s="3"/>
      <c r="ZB68" s="3"/>
      <c r="ZC68" s="3"/>
      <c r="ZD68" s="3"/>
      <c r="ZE68" s="3"/>
      <c r="ZF68" s="3"/>
      <c r="ZG68" s="3"/>
      <c r="ZH68" s="3"/>
      <c r="ZI68" s="3"/>
      <c r="ZJ68" s="3"/>
      <c r="ZK68" s="3"/>
      <c r="ZL68" s="3"/>
      <c r="ZM68" s="3"/>
      <c r="ZN68" s="3"/>
      <c r="ZO68" s="3"/>
      <c r="ZP68" s="3"/>
      <c r="ZQ68" s="3"/>
      <c r="ZR68" s="3"/>
      <c r="ZS68" s="3"/>
      <c r="ZT68" s="3"/>
      <c r="ZU68" s="3"/>
      <c r="ZV68" s="3"/>
      <c r="ZW68" s="3"/>
      <c r="ZX68" s="3"/>
      <c r="ZY68" s="3"/>
      <c r="ZZ68" s="3"/>
      <c r="AAA68" s="3"/>
      <c r="AAB68" s="3"/>
      <c r="AAC68" s="3"/>
      <c r="AAD68" s="3"/>
      <c r="AAE68" s="3"/>
      <c r="AAF68" s="3"/>
      <c r="AAG68" s="3"/>
      <c r="AAH68" s="3"/>
      <c r="AAI68" s="3"/>
      <c r="AAJ68" s="3"/>
      <c r="AAK68" s="3"/>
      <c r="AAL68" s="3"/>
      <c r="AAM68" s="3"/>
      <c r="AAN68" s="3"/>
      <c r="AAO68" s="3"/>
      <c r="AAP68" s="3"/>
      <c r="AAQ68" s="3"/>
      <c r="AAR68" s="3"/>
      <c r="AAS68" s="3"/>
      <c r="AAT68" s="3"/>
      <c r="AAU68" s="3"/>
      <c r="AAV68" s="3"/>
      <c r="AAW68" s="3"/>
      <c r="AAX68" s="3"/>
      <c r="AAY68" s="3"/>
      <c r="AAZ68" s="3"/>
      <c r="ABA68" s="3"/>
      <c r="ABB68" s="3"/>
      <c r="ABC68" s="3"/>
      <c r="ABD68" s="3"/>
      <c r="ABE68" s="3"/>
      <c r="ABF68" s="3"/>
      <c r="ABG68" s="3"/>
      <c r="ABH68" s="3"/>
      <c r="ABI68" s="3"/>
      <c r="ABJ68" s="3"/>
      <c r="ABK68" s="3"/>
      <c r="ABL68" s="3"/>
      <c r="ABM68" s="3"/>
      <c r="ABN68" s="3"/>
      <c r="ABO68" s="3"/>
      <c r="ABP68" s="3"/>
      <c r="ABQ68" s="3"/>
      <c r="ABR68" s="3"/>
      <c r="ABS68" s="3"/>
      <c r="ABT68" s="3"/>
      <c r="ABU68" s="3"/>
      <c r="ABV68" s="3"/>
      <c r="ABW68" s="3"/>
      <c r="ABX68" s="3"/>
      <c r="ABY68" s="3"/>
      <c r="ABZ68" s="3"/>
      <c r="ACA68" s="3"/>
      <c r="ACB68" s="3"/>
      <c r="ACC68" s="3"/>
      <c r="ACD68" s="3"/>
      <c r="ACE68" s="3"/>
      <c r="ACF68" s="3"/>
      <c r="ACG68" s="3"/>
      <c r="ACH68" s="3"/>
      <c r="ACI68" s="3"/>
      <c r="ACJ68" s="3"/>
      <c r="ACK68" s="3"/>
      <c r="ACL68" s="3"/>
      <c r="ACM68" s="3"/>
      <c r="ACN68" s="3"/>
      <c r="ACO68" s="3"/>
      <c r="ACP68" s="3"/>
      <c r="ACQ68" s="3"/>
      <c r="ACR68" s="3"/>
      <c r="ACS68" s="3"/>
      <c r="ACT68" s="3"/>
      <c r="ACU68" s="3"/>
      <c r="ACV68" s="3"/>
      <c r="ACW68" s="3"/>
      <c r="ACX68" s="3"/>
      <c r="ACY68" s="3"/>
      <c r="ACZ68" s="3"/>
      <c r="ADA68" s="3"/>
      <c r="ADB68" s="3"/>
      <c r="ADC68" s="3"/>
      <c r="ADD68" s="3"/>
      <c r="ADE68" s="3"/>
      <c r="ADF68" s="3"/>
      <c r="ADG68" s="3"/>
      <c r="ADH68" s="3"/>
      <c r="ADI68" s="3"/>
      <c r="ADJ68" s="3"/>
      <c r="ADK68" s="3"/>
      <c r="ADL68" s="3"/>
      <c r="ADM68" s="3"/>
      <c r="ADN68" s="3"/>
      <c r="ADO68" s="3"/>
      <c r="ADP68" s="3"/>
      <c r="ADQ68" s="3"/>
      <c r="ADR68" s="3"/>
      <c r="ADS68" s="3"/>
      <c r="ADT68" s="3"/>
      <c r="ADU68" s="3"/>
      <c r="ADV68" s="3"/>
      <c r="ADW68" s="3"/>
      <c r="ADX68" s="3"/>
      <c r="ADY68" s="3"/>
      <c r="ADZ68" s="3"/>
      <c r="AEA68" s="3"/>
      <c r="AEB68" s="3"/>
      <c r="AEC68" s="3"/>
      <c r="AED68" s="3"/>
      <c r="AEE68" s="3"/>
      <c r="AEF68" s="3"/>
      <c r="AEG68" s="3"/>
      <c r="AEH68" s="3"/>
      <c r="AEI68" s="3"/>
      <c r="AEJ68" s="3"/>
      <c r="AEK68" s="3"/>
      <c r="AEL68" s="3"/>
      <c r="AEM68" s="3"/>
      <c r="AEN68" s="3"/>
      <c r="AEO68" s="3"/>
      <c r="AEP68" s="3"/>
      <c r="AEQ68" s="3"/>
      <c r="AER68" s="3"/>
      <c r="AES68" s="3"/>
      <c r="AET68" s="3"/>
      <c r="AEU68" s="3"/>
      <c r="AEV68" s="3"/>
      <c r="AEW68" s="3"/>
      <c r="AEX68" s="3"/>
      <c r="AEY68" s="3"/>
      <c r="AEZ68" s="3"/>
      <c r="AFA68" s="3"/>
      <c r="AFB68" s="3"/>
      <c r="AFC68" s="3"/>
      <c r="AFD68" s="3"/>
      <c r="AFE68" s="3"/>
      <c r="AFF68" s="3"/>
      <c r="AFG68" s="3"/>
      <c r="AFH68" s="3"/>
      <c r="AFI68" s="3"/>
      <c r="AFJ68" s="3"/>
      <c r="AFK68" s="3"/>
      <c r="AFL68" s="3"/>
      <c r="AFM68" s="3"/>
      <c r="AFN68" s="3"/>
      <c r="AFO68" s="3"/>
      <c r="AFP68" s="3"/>
      <c r="AFQ68" s="3"/>
      <c r="AFR68" s="3"/>
      <c r="AFS68" s="3"/>
      <c r="AFT68" s="3"/>
      <c r="AFU68" s="3"/>
      <c r="AFV68" s="3"/>
      <c r="AFW68" s="3"/>
      <c r="AFX68" s="3"/>
      <c r="AFY68" s="3"/>
      <c r="AFZ68" s="3"/>
      <c r="AGA68" s="3"/>
      <c r="AGB68" s="3"/>
      <c r="AGC68" s="3"/>
      <c r="AGD68" s="3"/>
      <c r="AGE68" s="3"/>
      <c r="AGF68" s="3"/>
      <c r="AGG68" s="3"/>
      <c r="AGH68" s="3"/>
      <c r="AGI68" s="3"/>
      <c r="AGJ68" s="3"/>
      <c r="AGK68" s="3"/>
      <c r="AGL68" s="3"/>
      <c r="AGM68" s="3"/>
      <c r="AGN68" s="3"/>
      <c r="AGO68" s="3"/>
      <c r="AGP68" s="3"/>
      <c r="AGQ68" s="3"/>
      <c r="AGR68" s="3"/>
      <c r="AGS68" s="3"/>
      <c r="AGT68" s="3"/>
      <c r="AGU68" s="3"/>
      <c r="AGV68" s="3"/>
      <c r="AGW68" s="3"/>
      <c r="AGX68" s="3"/>
      <c r="AGY68" s="3"/>
      <c r="AGZ68" s="3"/>
      <c r="AHA68" s="3"/>
      <c r="AHB68" s="3"/>
      <c r="AHC68" s="3"/>
      <c r="AHD68" s="3"/>
      <c r="AHE68" s="3"/>
      <c r="AHF68" s="3"/>
      <c r="AHG68" s="3"/>
      <c r="AHH68" s="3"/>
      <c r="AHI68" s="3"/>
      <c r="AHJ68" s="3"/>
      <c r="AHK68" s="3"/>
      <c r="AHL68" s="3"/>
      <c r="AHM68" s="3"/>
      <c r="AHN68" s="3"/>
      <c r="AHO68" s="3"/>
      <c r="AHP68" s="3"/>
      <c r="AHQ68" s="3"/>
      <c r="AHR68" s="3"/>
      <c r="AHS68" s="3"/>
      <c r="AHT68" s="3"/>
      <c r="AHU68" s="3"/>
      <c r="AHV68" s="3"/>
      <c r="AHW68" s="3"/>
      <c r="AHX68" s="3"/>
      <c r="AHY68" s="3"/>
      <c r="AHZ68" s="3"/>
      <c r="AIA68" s="3"/>
      <c r="AIB68" s="3"/>
      <c r="AIC68" s="3"/>
      <c r="AID68" s="3"/>
      <c r="AIE68" s="3"/>
      <c r="AIF68" s="3"/>
      <c r="AIG68" s="3"/>
      <c r="AIH68" s="3"/>
      <c r="AII68" s="3"/>
      <c r="AIJ68" s="3"/>
      <c r="AIK68" s="3"/>
      <c r="AIL68" s="3"/>
      <c r="AIM68" s="3"/>
      <c r="AIN68" s="3"/>
      <c r="AIO68" s="3"/>
      <c r="AIP68" s="3"/>
      <c r="AIQ68" s="3"/>
      <c r="AIR68" s="3"/>
      <c r="AIS68" s="3"/>
      <c r="AIT68" s="3"/>
      <c r="AIU68" s="3"/>
      <c r="AIV68" s="3"/>
      <c r="AIW68" s="3"/>
      <c r="AIX68" s="3"/>
      <c r="AIY68" s="3"/>
      <c r="AIZ68" s="3"/>
      <c r="AJA68" s="3"/>
      <c r="AJB68" s="3"/>
      <c r="AJC68" s="3"/>
      <c r="AJD68" s="3"/>
      <c r="AJE68" s="3"/>
      <c r="AJF68" s="3"/>
      <c r="AJG68" s="3"/>
      <c r="AJH68" s="3"/>
      <c r="AJI68" s="3"/>
      <c r="AJJ68" s="3"/>
      <c r="AJK68" s="3"/>
      <c r="AJL68" s="3"/>
      <c r="AJM68" s="3"/>
      <c r="AJN68" s="3"/>
      <c r="AJO68" s="3"/>
      <c r="AJP68" s="3"/>
      <c r="AJQ68" s="3"/>
      <c r="AJR68" s="3"/>
      <c r="AJS68" s="3"/>
      <c r="AJT68" s="3"/>
      <c r="AJU68" s="3"/>
      <c r="AJV68" s="3"/>
      <c r="AJW68" s="3"/>
      <c r="AJX68" s="3"/>
      <c r="AJY68" s="3"/>
      <c r="AJZ68" s="3"/>
      <c r="AKA68" s="3"/>
      <c r="AKB68" s="3"/>
      <c r="AKC68" s="3"/>
      <c r="AKD68" s="3"/>
      <c r="AKE68" s="3"/>
      <c r="AKF68" s="3"/>
      <c r="AKG68" s="3"/>
      <c r="AKH68" s="3"/>
      <c r="AKI68" s="3"/>
      <c r="AKJ68" s="3"/>
      <c r="AKK68" s="3"/>
      <c r="AKL68" s="3"/>
      <c r="AKM68" s="3"/>
      <c r="AKN68" s="3"/>
      <c r="AKO68" s="3"/>
      <c r="AKP68" s="3"/>
      <c r="AKQ68" s="3"/>
      <c r="AKR68" s="3"/>
      <c r="AKS68" s="3"/>
      <c r="AKT68" s="3"/>
      <c r="AKU68" s="3"/>
      <c r="AKV68" s="3"/>
      <c r="AKW68" s="3"/>
      <c r="AKX68" s="3"/>
      <c r="AKY68" s="3"/>
      <c r="AKZ68" s="3"/>
      <c r="ALA68" s="3"/>
      <c r="ALB68" s="3"/>
      <c r="ALC68" s="3"/>
      <c r="ALD68" s="3"/>
      <c r="ALE68" s="3"/>
      <c r="ALF68" s="3"/>
      <c r="ALG68" s="3"/>
      <c r="ALH68" s="3"/>
      <c r="ALI68" s="3"/>
      <c r="ALJ68" s="3"/>
      <c r="ALK68" s="3"/>
      <c r="ALL68" s="3"/>
      <c r="ALM68" s="3"/>
      <c r="ALN68" s="3"/>
      <c r="ALO68" s="3"/>
      <c r="ALP68" s="3"/>
      <c r="ALQ68" s="3"/>
      <c r="ALR68" s="3"/>
      <c r="ALS68" s="3"/>
      <c r="ALT68" s="3"/>
      <c r="ALU68" s="3"/>
    </row>
    <row r="69" spans="1:1009" ht="21" customHeight="1" x14ac:dyDescent="0.3">
      <c r="A69" s="239"/>
      <c r="B69" s="181"/>
      <c r="C69" s="182"/>
      <c r="D69" s="14" t="s">
        <v>9</v>
      </c>
      <c r="E69" s="104" t="s">
        <v>0</v>
      </c>
      <c r="F69" s="105" t="s">
        <v>118</v>
      </c>
      <c r="G69" s="105" t="s">
        <v>202</v>
      </c>
      <c r="J69" s="186" t="s">
        <v>31</v>
      </c>
      <c r="K69" s="186"/>
      <c r="L69" s="186"/>
      <c r="M69" s="245">
        <f>IF(E67&lt;&gt;"",AB38+1,"")</f>
        <v>5</v>
      </c>
      <c r="P69" s="239"/>
      <c r="Q69" s="181"/>
      <c r="R69" s="182"/>
      <c r="S69" s="14" t="s">
        <v>9</v>
      </c>
      <c r="T69" s="104" t="s">
        <v>58</v>
      </c>
      <c r="U69" s="105" t="s">
        <v>68</v>
      </c>
      <c r="V69" s="105" t="s">
        <v>208</v>
      </c>
      <c r="Y69" s="186" t="s">
        <v>31</v>
      </c>
      <c r="Z69" s="186"/>
      <c r="AA69" s="186"/>
      <c r="AB69" s="245">
        <f>IF(T67&lt;&gt;"",M69+1,"")</f>
        <v>6</v>
      </c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  <c r="SZ69" s="3"/>
      <c r="TA69" s="3"/>
      <c r="TB69" s="3"/>
      <c r="TC69" s="3"/>
      <c r="TD69" s="3"/>
      <c r="TE69" s="3"/>
      <c r="TF69" s="3"/>
      <c r="TG69" s="3"/>
      <c r="TH69" s="3"/>
      <c r="TI69" s="3"/>
      <c r="TJ69" s="3"/>
      <c r="TK69" s="3"/>
      <c r="TL69" s="3"/>
      <c r="TM69" s="3"/>
      <c r="TN69" s="3"/>
      <c r="TO69" s="3"/>
      <c r="TP69" s="3"/>
      <c r="TQ69" s="3"/>
      <c r="TR69" s="3"/>
      <c r="TS69" s="3"/>
      <c r="TT69" s="3"/>
      <c r="TU69" s="3"/>
      <c r="TV69" s="3"/>
      <c r="TW69" s="3"/>
      <c r="TX69" s="3"/>
      <c r="TY69" s="3"/>
      <c r="TZ69" s="3"/>
      <c r="UA69" s="3"/>
      <c r="UB69" s="3"/>
      <c r="UC69" s="3"/>
      <c r="UD69" s="3"/>
      <c r="UE69" s="3"/>
      <c r="UF69" s="3"/>
      <c r="UG69" s="3"/>
      <c r="UH69" s="3"/>
      <c r="UI69" s="3"/>
      <c r="UJ69" s="3"/>
      <c r="UK69" s="3"/>
      <c r="UL69" s="3"/>
      <c r="UM69" s="3"/>
      <c r="UN69" s="3"/>
      <c r="UO69" s="3"/>
      <c r="UP69" s="3"/>
      <c r="UQ69" s="3"/>
      <c r="UR69" s="3"/>
      <c r="US69" s="3"/>
      <c r="UT69" s="3"/>
      <c r="UU69" s="3"/>
      <c r="UV69" s="3"/>
      <c r="UW69" s="3"/>
      <c r="UX69" s="3"/>
      <c r="UY69" s="3"/>
      <c r="UZ69" s="3"/>
      <c r="VA69" s="3"/>
      <c r="VB69" s="3"/>
      <c r="VC69" s="3"/>
      <c r="VD69" s="3"/>
      <c r="VE69" s="3"/>
      <c r="VF69" s="3"/>
      <c r="VG69" s="3"/>
      <c r="VH69" s="3"/>
      <c r="VI69" s="3"/>
      <c r="VJ69" s="3"/>
      <c r="VK69" s="3"/>
      <c r="VL69" s="3"/>
      <c r="VM69" s="3"/>
      <c r="VN69" s="3"/>
      <c r="VO69" s="3"/>
      <c r="VP69" s="3"/>
      <c r="VQ69" s="3"/>
      <c r="VR69" s="3"/>
      <c r="VS69" s="3"/>
      <c r="VT69" s="3"/>
      <c r="VU69" s="3"/>
      <c r="VV69" s="3"/>
      <c r="VW69" s="3"/>
      <c r="VX69" s="3"/>
      <c r="VY69" s="3"/>
      <c r="VZ69" s="3"/>
      <c r="WA69" s="3"/>
      <c r="WB69" s="3"/>
      <c r="WC69" s="3"/>
      <c r="WD69" s="3"/>
      <c r="WE69" s="3"/>
      <c r="WF69" s="3"/>
      <c r="WG69" s="3"/>
      <c r="WH69" s="3"/>
      <c r="WI69" s="3"/>
      <c r="WJ69" s="3"/>
      <c r="WK69" s="3"/>
      <c r="WL69" s="3"/>
      <c r="WM69" s="3"/>
      <c r="WN69" s="3"/>
      <c r="WO69" s="3"/>
      <c r="WP69" s="3"/>
      <c r="WQ69" s="3"/>
      <c r="WR69" s="3"/>
      <c r="WS69" s="3"/>
      <c r="WT69" s="3"/>
      <c r="WU69" s="3"/>
      <c r="WV69" s="3"/>
      <c r="WW69" s="3"/>
      <c r="WX69" s="3"/>
      <c r="WY69" s="3"/>
      <c r="WZ69" s="3"/>
      <c r="XA69" s="3"/>
      <c r="XB69" s="3"/>
      <c r="XC69" s="3"/>
      <c r="XD69" s="3"/>
      <c r="XE69" s="3"/>
      <c r="XF69" s="3"/>
      <c r="XG69" s="3"/>
      <c r="XH69" s="3"/>
      <c r="XI69" s="3"/>
      <c r="XJ69" s="3"/>
      <c r="XK69" s="3"/>
      <c r="XL69" s="3"/>
      <c r="XM69" s="3"/>
      <c r="XN69" s="3"/>
      <c r="XO69" s="3"/>
      <c r="XP69" s="3"/>
      <c r="XQ69" s="3"/>
      <c r="XR69" s="3"/>
      <c r="XS69" s="3"/>
      <c r="XT69" s="3"/>
      <c r="XU69" s="3"/>
      <c r="XV69" s="3"/>
      <c r="XW69" s="3"/>
      <c r="XX69" s="3"/>
      <c r="XY69" s="3"/>
      <c r="XZ69" s="3"/>
      <c r="YA69" s="3"/>
      <c r="YB69" s="3"/>
      <c r="YC69" s="3"/>
      <c r="YD69" s="3"/>
      <c r="YE69" s="3"/>
      <c r="YF69" s="3"/>
      <c r="YG69" s="3"/>
      <c r="YH69" s="3"/>
      <c r="YI69" s="3"/>
      <c r="YJ69" s="3"/>
      <c r="YK69" s="3"/>
      <c r="YL69" s="3"/>
      <c r="YM69" s="3"/>
      <c r="YN69" s="3"/>
      <c r="YO69" s="3"/>
      <c r="YP69" s="3"/>
      <c r="YQ69" s="3"/>
      <c r="YR69" s="3"/>
      <c r="YS69" s="3"/>
      <c r="YT69" s="3"/>
      <c r="YU69" s="3"/>
      <c r="YV69" s="3"/>
      <c r="YW69" s="3"/>
      <c r="YX69" s="3"/>
      <c r="YY69" s="3"/>
      <c r="YZ69" s="3"/>
      <c r="ZA69" s="3"/>
      <c r="ZB69" s="3"/>
      <c r="ZC69" s="3"/>
      <c r="ZD69" s="3"/>
      <c r="ZE69" s="3"/>
      <c r="ZF69" s="3"/>
      <c r="ZG69" s="3"/>
      <c r="ZH69" s="3"/>
      <c r="ZI69" s="3"/>
      <c r="ZJ69" s="3"/>
      <c r="ZK69" s="3"/>
      <c r="ZL69" s="3"/>
      <c r="ZM69" s="3"/>
      <c r="ZN69" s="3"/>
      <c r="ZO69" s="3"/>
      <c r="ZP69" s="3"/>
      <c r="ZQ69" s="3"/>
      <c r="ZR69" s="3"/>
      <c r="ZS69" s="3"/>
      <c r="ZT69" s="3"/>
      <c r="ZU69" s="3"/>
      <c r="ZV69" s="3"/>
      <c r="ZW69" s="3"/>
      <c r="ZX69" s="3"/>
      <c r="ZY69" s="3"/>
      <c r="ZZ69" s="3"/>
      <c r="AAA69" s="3"/>
      <c r="AAB69" s="3"/>
      <c r="AAC69" s="3"/>
      <c r="AAD69" s="3"/>
      <c r="AAE69" s="3"/>
      <c r="AAF69" s="3"/>
      <c r="AAG69" s="3"/>
      <c r="AAH69" s="3"/>
      <c r="AAI69" s="3"/>
      <c r="AAJ69" s="3"/>
      <c r="AAK69" s="3"/>
      <c r="AAL69" s="3"/>
      <c r="AAM69" s="3"/>
      <c r="AAN69" s="3"/>
      <c r="AAO69" s="3"/>
      <c r="AAP69" s="3"/>
      <c r="AAQ69" s="3"/>
      <c r="AAR69" s="3"/>
      <c r="AAS69" s="3"/>
      <c r="AAT69" s="3"/>
      <c r="AAU69" s="3"/>
      <c r="AAV69" s="3"/>
      <c r="AAW69" s="3"/>
      <c r="AAX69" s="3"/>
      <c r="AAY69" s="3"/>
      <c r="AAZ69" s="3"/>
      <c r="ABA69" s="3"/>
      <c r="ABB69" s="3"/>
      <c r="ABC69" s="3"/>
      <c r="ABD69" s="3"/>
      <c r="ABE69" s="3"/>
      <c r="ABF69" s="3"/>
      <c r="ABG69" s="3"/>
      <c r="ABH69" s="3"/>
      <c r="ABI69" s="3"/>
      <c r="ABJ69" s="3"/>
      <c r="ABK69" s="3"/>
      <c r="ABL69" s="3"/>
      <c r="ABM69" s="3"/>
      <c r="ABN69" s="3"/>
      <c r="ABO69" s="3"/>
      <c r="ABP69" s="3"/>
      <c r="ABQ69" s="3"/>
      <c r="ABR69" s="3"/>
      <c r="ABS69" s="3"/>
      <c r="ABT69" s="3"/>
      <c r="ABU69" s="3"/>
      <c r="ABV69" s="3"/>
      <c r="ABW69" s="3"/>
      <c r="ABX69" s="3"/>
      <c r="ABY69" s="3"/>
      <c r="ABZ69" s="3"/>
      <c r="ACA69" s="3"/>
      <c r="ACB69" s="3"/>
      <c r="ACC69" s="3"/>
      <c r="ACD69" s="3"/>
      <c r="ACE69" s="3"/>
      <c r="ACF69" s="3"/>
      <c r="ACG69" s="3"/>
      <c r="ACH69" s="3"/>
      <c r="ACI69" s="3"/>
      <c r="ACJ69" s="3"/>
      <c r="ACK69" s="3"/>
      <c r="ACL69" s="3"/>
      <c r="ACM69" s="3"/>
      <c r="ACN69" s="3"/>
      <c r="ACO69" s="3"/>
      <c r="ACP69" s="3"/>
      <c r="ACQ69" s="3"/>
      <c r="ACR69" s="3"/>
      <c r="ACS69" s="3"/>
      <c r="ACT69" s="3"/>
      <c r="ACU69" s="3"/>
      <c r="ACV69" s="3"/>
      <c r="ACW69" s="3"/>
      <c r="ACX69" s="3"/>
      <c r="ACY69" s="3"/>
      <c r="ACZ69" s="3"/>
      <c r="ADA69" s="3"/>
      <c r="ADB69" s="3"/>
      <c r="ADC69" s="3"/>
      <c r="ADD69" s="3"/>
      <c r="ADE69" s="3"/>
      <c r="ADF69" s="3"/>
      <c r="ADG69" s="3"/>
      <c r="ADH69" s="3"/>
      <c r="ADI69" s="3"/>
      <c r="ADJ69" s="3"/>
      <c r="ADK69" s="3"/>
      <c r="ADL69" s="3"/>
      <c r="ADM69" s="3"/>
      <c r="ADN69" s="3"/>
      <c r="ADO69" s="3"/>
      <c r="ADP69" s="3"/>
      <c r="ADQ69" s="3"/>
      <c r="ADR69" s="3"/>
      <c r="ADS69" s="3"/>
      <c r="ADT69" s="3"/>
      <c r="ADU69" s="3"/>
      <c r="ADV69" s="3"/>
      <c r="ADW69" s="3"/>
      <c r="ADX69" s="3"/>
      <c r="ADY69" s="3"/>
      <c r="ADZ69" s="3"/>
      <c r="AEA69" s="3"/>
      <c r="AEB69" s="3"/>
      <c r="AEC69" s="3"/>
      <c r="AED69" s="3"/>
      <c r="AEE69" s="3"/>
      <c r="AEF69" s="3"/>
      <c r="AEG69" s="3"/>
      <c r="AEH69" s="3"/>
      <c r="AEI69" s="3"/>
      <c r="AEJ69" s="3"/>
      <c r="AEK69" s="3"/>
      <c r="AEL69" s="3"/>
      <c r="AEM69" s="3"/>
      <c r="AEN69" s="3"/>
      <c r="AEO69" s="3"/>
      <c r="AEP69" s="3"/>
      <c r="AEQ69" s="3"/>
      <c r="AER69" s="3"/>
      <c r="AES69" s="3"/>
      <c r="AET69" s="3"/>
      <c r="AEU69" s="3"/>
      <c r="AEV69" s="3"/>
      <c r="AEW69" s="3"/>
      <c r="AEX69" s="3"/>
      <c r="AEY69" s="3"/>
      <c r="AEZ69" s="3"/>
      <c r="AFA69" s="3"/>
      <c r="AFB69" s="3"/>
      <c r="AFC69" s="3"/>
      <c r="AFD69" s="3"/>
      <c r="AFE69" s="3"/>
      <c r="AFF69" s="3"/>
      <c r="AFG69" s="3"/>
      <c r="AFH69" s="3"/>
      <c r="AFI69" s="3"/>
      <c r="AFJ69" s="3"/>
      <c r="AFK69" s="3"/>
      <c r="AFL69" s="3"/>
      <c r="AFM69" s="3"/>
      <c r="AFN69" s="3"/>
      <c r="AFO69" s="3"/>
      <c r="AFP69" s="3"/>
      <c r="AFQ69" s="3"/>
      <c r="AFR69" s="3"/>
      <c r="AFS69" s="3"/>
      <c r="AFT69" s="3"/>
      <c r="AFU69" s="3"/>
      <c r="AFV69" s="3"/>
      <c r="AFW69" s="3"/>
      <c r="AFX69" s="3"/>
      <c r="AFY69" s="3"/>
      <c r="AFZ69" s="3"/>
      <c r="AGA69" s="3"/>
      <c r="AGB69" s="3"/>
      <c r="AGC69" s="3"/>
      <c r="AGD69" s="3"/>
      <c r="AGE69" s="3"/>
      <c r="AGF69" s="3"/>
      <c r="AGG69" s="3"/>
      <c r="AGH69" s="3"/>
      <c r="AGI69" s="3"/>
      <c r="AGJ69" s="3"/>
      <c r="AGK69" s="3"/>
      <c r="AGL69" s="3"/>
      <c r="AGM69" s="3"/>
      <c r="AGN69" s="3"/>
      <c r="AGO69" s="3"/>
      <c r="AGP69" s="3"/>
      <c r="AGQ69" s="3"/>
      <c r="AGR69" s="3"/>
      <c r="AGS69" s="3"/>
      <c r="AGT69" s="3"/>
      <c r="AGU69" s="3"/>
      <c r="AGV69" s="3"/>
      <c r="AGW69" s="3"/>
      <c r="AGX69" s="3"/>
      <c r="AGY69" s="3"/>
      <c r="AGZ69" s="3"/>
      <c r="AHA69" s="3"/>
      <c r="AHB69" s="3"/>
      <c r="AHC69" s="3"/>
      <c r="AHD69" s="3"/>
      <c r="AHE69" s="3"/>
      <c r="AHF69" s="3"/>
      <c r="AHG69" s="3"/>
      <c r="AHH69" s="3"/>
      <c r="AHI69" s="3"/>
      <c r="AHJ69" s="3"/>
      <c r="AHK69" s="3"/>
      <c r="AHL69" s="3"/>
      <c r="AHM69" s="3"/>
      <c r="AHN69" s="3"/>
      <c r="AHO69" s="3"/>
      <c r="AHP69" s="3"/>
      <c r="AHQ69" s="3"/>
      <c r="AHR69" s="3"/>
      <c r="AHS69" s="3"/>
      <c r="AHT69" s="3"/>
      <c r="AHU69" s="3"/>
      <c r="AHV69" s="3"/>
      <c r="AHW69" s="3"/>
      <c r="AHX69" s="3"/>
      <c r="AHY69" s="3"/>
      <c r="AHZ69" s="3"/>
      <c r="AIA69" s="3"/>
      <c r="AIB69" s="3"/>
      <c r="AIC69" s="3"/>
      <c r="AID69" s="3"/>
      <c r="AIE69" s="3"/>
      <c r="AIF69" s="3"/>
      <c r="AIG69" s="3"/>
      <c r="AIH69" s="3"/>
      <c r="AII69" s="3"/>
      <c r="AIJ69" s="3"/>
      <c r="AIK69" s="3"/>
      <c r="AIL69" s="3"/>
      <c r="AIM69" s="3"/>
      <c r="AIN69" s="3"/>
      <c r="AIO69" s="3"/>
      <c r="AIP69" s="3"/>
      <c r="AIQ69" s="3"/>
      <c r="AIR69" s="3"/>
      <c r="AIS69" s="3"/>
      <c r="AIT69" s="3"/>
      <c r="AIU69" s="3"/>
      <c r="AIV69" s="3"/>
      <c r="AIW69" s="3"/>
      <c r="AIX69" s="3"/>
      <c r="AIY69" s="3"/>
      <c r="AIZ69" s="3"/>
      <c r="AJA69" s="3"/>
      <c r="AJB69" s="3"/>
      <c r="AJC69" s="3"/>
      <c r="AJD69" s="3"/>
      <c r="AJE69" s="3"/>
      <c r="AJF69" s="3"/>
      <c r="AJG69" s="3"/>
      <c r="AJH69" s="3"/>
      <c r="AJI69" s="3"/>
      <c r="AJJ69" s="3"/>
      <c r="AJK69" s="3"/>
      <c r="AJL69" s="3"/>
      <c r="AJM69" s="3"/>
      <c r="AJN69" s="3"/>
      <c r="AJO69" s="3"/>
      <c r="AJP69" s="3"/>
      <c r="AJQ69" s="3"/>
      <c r="AJR69" s="3"/>
      <c r="AJS69" s="3"/>
      <c r="AJT69" s="3"/>
      <c r="AJU69" s="3"/>
      <c r="AJV69" s="3"/>
      <c r="AJW69" s="3"/>
      <c r="AJX69" s="3"/>
      <c r="AJY69" s="3"/>
      <c r="AJZ69" s="3"/>
      <c r="AKA69" s="3"/>
      <c r="AKB69" s="3"/>
      <c r="AKC69" s="3"/>
      <c r="AKD69" s="3"/>
      <c r="AKE69" s="3"/>
      <c r="AKF69" s="3"/>
      <c r="AKG69" s="3"/>
      <c r="AKH69" s="3"/>
      <c r="AKI69" s="3"/>
      <c r="AKJ69" s="3"/>
      <c r="AKK69" s="3"/>
      <c r="AKL69" s="3"/>
      <c r="AKM69" s="3"/>
      <c r="AKN69" s="3"/>
      <c r="AKO69" s="3"/>
      <c r="AKP69" s="3"/>
      <c r="AKQ69" s="3"/>
      <c r="AKR69" s="3"/>
      <c r="AKS69" s="3"/>
      <c r="AKT69" s="3"/>
      <c r="AKU69" s="3"/>
      <c r="AKV69" s="3"/>
      <c r="AKW69" s="3"/>
      <c r="AKX69" s="3"/>
      <c r="AKY69" s="3"/>
      <c r="AKZ69" s="3"/>
      <c r="ALA69" s="3"/>
      <c r="ALB69" s="3"/>
      <c r="ALC69" s="3"/>
      <c r="ALD69" s="3"/>
      <c r="ALE69" s="3"/>
      <c r="ALF69" s="3"/>
      <c r="ALG69" s="3"/>
      <c r="ALH69" s="3"/>
      <c r="ALI69" s="3"/>
      <c r="ALJ69" s="3"/>
      <c r="ALK69" s="3"/>
      <c r="ALL69" s="3"/>
      <c r="ALM69" s="3"/>
      <c r="ALN69" s="3"/>
      <c r="ALO69" s="3"/>
      <c r="ALP69" s="3"/>
      <c r="ALQ69" s="3"/>
      <c r="ALR69" s="3"/>
      <c r="ALS69" s="3"/>
      <c r="ALT69" s="3"/>
      <c r="ALU69" s="3"/>
    </row>
    <row r="70" spans="1:1009" ht="21" customHeight="1" x14ac:dyDescent="0.3">
      <c r="A70" s="240"/>
      <c r="B70" s="241"/>
      <c r="C70" s="242"/>
      <c r="D70" s="14" t="s">
        <v>10</v>
      </c>
      <c r="E70" s="104" t="s">
        <v>0</v>
      </c>
      <c r="F70" s="105" t="s">
        <v>185</v>
      </c>
      <c r="G70" s="105" t="s">
        <v>203</v>
      </c>
      <c r="J70" s="186"/>
      <c r="K70" s="186"/>
      <c r="L70" s="186"/>
      <c r="M70" s="245"/>
      <c r="P70" s="240"/>
      <c r="Q70" s="241"/>
      <c r="R70" s="242"/>
      <c r="S70" s="14" t="s">
        <v>10</v>
      </c>
      <c r="T70" s="104" t="s">
        <v>0</v>
      </c>
      <c r="U70" s="105" t="s">
        <v>209</v>
      </c>
      <c r="V70" s="105" t="s">
        <v>210</v>
      </c>
      <c r="Y70" s="186"/>
      <c r="Z70" s="186"/>
      <c r="AA70" s="186"/>
      <c r="AB70" s="245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  <c r="QB70" s="3"/>
      <c r="QC70" s="3"/>
      <c r="QD70" s="3"/>
      <c r="QE70" s="3"/>
      <c r="QF70" s="3"/>
      <c r="QG70" s="3"/>
      <c r="QH70" s="3"/>
      <c r="QI70" s="3"/>
      <c r="QJ70" s="3"/>
      <c r="QK70" s="3"/>
      <c r="QL70" s="3"/>
      <c r="QM70" s="3"/>
      <c r="QN70" s="3"/>
      <c r="QO70" s="3"/>
      <c r="QP70" s="3"/>
      <c r="QQ70" s="3"/>
      <c r="QR70" s="3"/>
      <c r="QS70" s="3"/>
      <c r="QT70" s="3"/>
      <c r="QU70" s="3"/>
      <c r="QV70" s="3"/>
      <c r="QW70" s="3"/>
      <c r="QX70" s="3"/>
      <c r="QY70" s="3"/>
      <c r="QZ70" s="3"/>
      <c r="RA70" s="3"/>
      <c r="RB70" s="3"/>
      <c r="RC70" s="3"/>
      <c r="RD70" s="3"/>
      <c r="RE70" s="3"/>
      <c r="RF70" s="3"/>
      <c r="RG70" s="3"/>
      <c r="RH70" s="3"/>
      <c r="RI70" s="3"/>
      <c r="RJ70" s="3"/>
      <c r="RK70" s="3"/>
      <c r="RL70" s="3"/>
      <c r="RM70" s="3"/>
      <c r="RN70" s="3"/>
      <c r="RO70" s="3"/>
      <c r="RP70" s="3"/>
      <c r="RQ70" s="3"/>
      <c r="RR70" s="3"/>
      <c r="RS70" s="3"/>
      <c r="RT70" s="3"/>
      <c r="RU70" s="3"/>
      <c r="RV70" s="3"/>
      <c r="RW70" s="3"/>
      <c r="RX70" s="3"/>
      <c r="RY70" s="3"/>
      <c r="RZ70" s="3"/>
      <c r="SA70" s="3"/>
      <c r="SB70" s="3"/>
      <c r="SC70" s="3"/>
      <c r="SD70" s="3"/>
      <c r="SE70" s="3"/>
      <c r="SF70" s="3"/>
      <c r="SG70" s="3"/>
      <c r="SH70" s="3"/>
      <c r="SI70" s="3"/>
      <c r="SJ70" s="3"/>
      <c r="SK70" s="3"/>
      <c r="SL70" s="3"/>
      <c r="SM70" s="3"/>
      <c r="SN70" s="3"/>
      <c r="SO70" s="3"/>
      <c r="SP70" s="3"/>
      <c r="SQ70" s="3"/>
      <c r="SR70" s="3"/>
      <c r="SS70" s="3"/>
      <c r="ST70" s="3"/>
      <c r="SU70" s="3"/>
      <c r="SV70" s="3"/>
      <c r="SW70" s="3"/>
      <c r="SX70" s="3"/>
      <c r="SY70" s="3"/>
      <c r="SZ70" s="3"/>
      <c r="TA70" s="3"/>
      <c r="TB70" s="3"/>
      <c r="TC70" s="3"/>
      <c r="TD70" s="3"/>
      <c r="TE70" s="3"/>
      <c r="TF70" s="3"/>
      <c r="TG70" s="3"/>
      <c r="TH70" s="3"/>
      <c r="TI70" s="3"/>
      <c r="TJ70" s="3"/>
      <c r="TK70" s="3"/>
      <c r="TL70" s="3"/>
      <c r="TM70" s="3"/>
      <c r="TN70" s="3"/>
      <c r="TO70" s="3"/>
      <c r="TP70" s="3"/>
      <c r="TQ70" s="3"/>
      <c r="TR70" s="3"/>
      <c r="TS70" s="3"/>
      <c r="TT70" s="3"/>
      <c r="TU70" s="3"/>
      <c r="TV70" s="3"/>
      <c r="TW70" s="3"/>
      <c r="TX70" s="3"/>
      <c r="TY70" s="3"/>
      <c r="TZ70" s="3"/>
      <c r="UA70" s="3"/>
      <c r="UB70" s="3"/>
      <c r="UC70" s="3"/>
      <c r="UD70" s="3"/>
      <c r="UE70" s="3"/>
      <c r="UF70" s="3"/>
      <c r="UG70" s="3"/>
      <c r="UH70" s="3"/>
      <c r="UI70" s="3"/>
      <c r="UJ70" s="3"/>
      <c r="UK70" s="3"/>
      <c r="UL70" s="3"/>
      <c r="UM70" s="3"/>
      <c r="UN70" s="3"/>
      <c r="UO70" s="3"/>
      <c r="UP70" s="3"/>
      <c r="UQ70" s="3"/>
      <c r="UR70" s="3"/>
      <c r="US70" s="3"/>
      <c r="UT70" s="3"/>
      <c r="UU70" s="3"/>
      <c r="UV70" s="3"/>
      <c r="UW70" s="3"/>
      <c r="UX70" s="3"/>
      <c r="UY70" s="3"/>
      <c r="UZ70" s="3"/>
      <c r="VA70" s="3"/>
      <c r="VB70" s="3"/>
      <c r="VC70" s="3"/>
      <c r="VD70" s="3"/>
      <c r="VE70" s="3"/>
      <c r="VF70" s="3"/>
      <c r="VG70" s="3"/>
      <c r="VH70" s="3"/>
      <c r="VI70" s="3"/>
      <c r="VJ70" s="3"/>
      <c r="VK70" s="3"/>
      <c r="VL70" s="3"/>
      <c r="VM70" s="3"/>
      <c r="VN70" s="3"/>
      <c r="VO70" s="3"/>
      <c r="VP70" s="3"/>
      <c r="VQ70" s="3"/>
      <c r="VR70" s="3"/>
      <c r="VS70" s="3"/>
      <c r="VT70" s="3"/>
      <c r="VU70" s="3"/>
      <c r="VV70" s="3"/>
      <c r="VW70" s="3"/>
      <c r="VX70" s="3"/>
      <c r="VY70" s="3"/>
      <c r="VZ70" s="3"/>
      <c r="WA70" s="3"/>
      <c r="WB70" s="3"/>
      <c r="WC70" s="3"/>
      <c r="WD70" s="3"/>
      <c r="WE70" s="3"/>
      <c r="WF70" s="3"/>
      <c r="WG70" s="3"/>
      <c r="WH70" s="3"/>
      <c r="WI70" s="3"/>
      <c r="WJ70" s="3"/>
      <c r="WK70" s="3"/>
      <c r="WL70" s="3"/>
      <c r="WM70" s="3"/>
      <c r="WN70" s="3"/>
      <c r="WO70" s="3"/>
      <c r="WP70" s="3"/>
      <c r="WQ70" s="3"/>
      <c r="WR70" s="3"/>
      <c r="WS70" s="3"/>
      <c r="WT70" s="3"/>
      <c r="WU70" s="3"/>
      <c r="WV70" s="3"/>
      <c r="WW70" s="3"/>
      <c r="WX70" s="3"/>
      <c r="WY70" s="3"/>
      <c r="WZ70" s="3"/>
      <c r="XA70" s="3"/>
      <c r="XB70" s="3"/>
      <c r="XC70" s="3"/>
      <c r="XD70" s="3"/>
      <c r="XE70" s="3"/>
      <c r="XF70" s="3"/>
      <c r="XG70" s="3"/>
      <c r="XH70" s="3"/>
      <c r="XI70" s="3"/>
      <c r="XJ70" s="3"/>
      <c r="XK70" s="3"/>
      <c r="XL70" s="3"/>
      <c r="XM70" s="3"/>
      <c r="XN70" s="3"/>
      <c r="XO70" s="3"/>
      <c r="XP70" s="3"/>
      <c r="XQ70" s="3"/>
      <c r="XR70" s="3"/>
      <c r="XS70" s="3"/>
      <c r="XT70" s="3"/>
      <c r="XU70" s="3"/>
      <c r="XV70" s="3"/>
      <c r="XW70" s="3"/>
      <c r="XX70" s="3"/>
      <c r="XY70" s="3"/>
      <c r="XZ70" s="3"/>
      <c r="YA70" s="3"/>
      <c r="YB70" s="3"/>
      <c r="YC70" s="3"/>
      <c r="YD70" s="3"/>
      <c r="YE70" s="3"/>
      <c r="YF70" s="3"/>
      <c r="YG70" s="3"/>
      <c r="YH70" s="3"/>
      <c r="YI70" s="3"/>
      <c r="YJ70" s="3"/>
      <c r="YK70" s="3"/>
      <c r="YL70" s="3"/>
      <c r="YM70" s="3"/>
      <c r="YN70" s="3"/>
      <c r="YO70" s="3"/>
      <c r="YP70" s="3"/>
      <c r="YQ70" s="3"/>
      <c r="YR70" s="3"/>
      <c r="YS70" s="3"/>
      <c r="YT70" s="3"/>
      <c r="YU70" s="3"/>
      <c r="YV70" s="3"/>
      <c r="YW70" s="3"/>
      <c r="YX70" s="3"/>
      <c r="YY70" s="3"/>
      <c r="YZ70" s="3"/>
      <c r="ZA70" s="3"/>
      <c r="ZB70" s="3"/>
      <c r="ZC70" s="3"/>
      <c r="ZD70" s="3"/>
      <c r="ZE70" s="3"/>
      <c r="ZF70" s="3"/>
      <c r="ZG70" s="3"/>
      <c r="ZH70" s="3"/>
      <c r="ZI70" s="3"/>
      <c r="ZJ70" s="3"/>
      <c r="ZK70" s="3"/>
      <c r="ZL70" s="3"/>
      <c r="ZM70" s="3"/>
      <c r="ZN70" s="3"/>
      <c r="ZO70" s="3"/>
      <c r="ZP70" s="3"/>
      <c r="ZQ70" s="3"/>
      <c r="ZR70" s="3"/>
      <c r="ZS70" s="3"/>
      <c r="ZT70" s="3"/>
      <c r="ZU70" s="3"/>
      <c r="ZV70" s="3"/>
      <c r="ZW70" s="3"/>
      <c r="ZX70" s="3"/>
      <c r="ZY70" s="3"/>
      <c r="ZZ70" s="3"/>
      <c r="AAA70" s="3"/>
      <c r="AAB70" s="3"/>
      <c r="AAC70" s="3"/>
      <c r="AAD70" s="3"/>
      <c r="AAE70" s="3"/>
      <c r="AAF70" s="3"/>
      <c r="AAG70" s="3"/>
      <c r="AAH70" s="3"/>
      <c r="AAI70" s="3"/>
      <c r="AAJ70" s="3"/>
      <c r="AAK70" s="3"/>
      <c r="AAL70" s="3"/>
      <c r="AAM70" s="3"/>
      <c r="AAN70" s="3"/>
      <c r="AAO70" s="3"/>
      <c r="AAP70" s="3"/>
      <c r="AAQ70" s="3"/>
      <c r="AAR70" s="3"/>
      <c r="AAS70" s="3"/>
      <c r="AAT70" s="3"/>
      <c r="AAU70" s="3"/>
      <c r="AAV70" s="3"/>
      <c r="AAW70" s="3"/>
      <c r="AAX70" s="3"/>
      <c r="AAY70" s="3"/>
      <c r="AAZ70" s="3"/>
      <c r="ABA70" s="3"/>
      <c r="ABB70" s="3"/>
      <c r="ABC70" s="3"/>
      <c r="ABD70" s="3"/>
      <c r="ABE70" s="3"/>
      <c r="ABF70" s="3"/>
      <c r="ABG70" s="3"/>
      <c r="ABH70" s="3"/>
      <c r="ABI70" s="3"/>
      <c r="ABJ70" s="3"/>
      <c r="ABK70" s="3"/>
      <c r="ABL70" s="3"/>
      <c r="ABM70" s="3"/>
      <c r="ABN70" s="3"/>
      <c r="ABO70" s="3"/>
      <c r="ABP70" s="3"/>
      <c r="ABQ70" s="3"/>
      <c r="ABR70" s="3"/>
      <c r="ABS70" s="3"/>
      <c r="ABT70" s="3"/>
      <c r="ABU70" s="3"/>
      <c r="ABV70" s="3"/>
      <c r="ABW70" s="3"/>
      <c r="ABX70" s="3"/>
      <c r="ABY70" s="3"/>
      <c r="ABZ70" s="3"/>
      <c r="ACA70" s="3"/>
      <c r="ACB70" s="3"/>
      <c r="ACC70" s="3"/>
      <c r="ACD70" s="3"/>
      <c r="ACE70" s="3"/>
      <c r="ACF70" s="3"/>
      <c r="ACG70" s="3"/>
      <c r="ACH70" s="3"/>
      <c r="ACI70" s="3"/>
      <c r="ACJ70" s="3"/>
      <c r="ACK70" s="3"/>
      <c r="ACL70" s="3"/>
      <c r="ACM70" s="3"/>
      <c r="ACN70" s="3"/>
      <c r="ACO70" s="3"/>
      <c r="ACP70" s="3"/>
      <c r="ACQ70" s="3"/>
      <c r="ACR70" s="3"/>
      <c r="ACS70" s="3"/>
      <c r="ACT70" s="3"/>
      <c r="ACU70" s="3"/>
      <c r="ACV70" s="3"/>
      <c r="ACW70" s="3"/>
      <c r="ACX70" s="3"/>
      <c r="ACY70" s="3"/>
      <c r="ACZ70" s="3"/>
      <c r="ADA70" s="3"/>
      <c r="ADB70" s="3"/>
      <c r="ADC70" s="3"/>
      <c r="ADD70" s="3"/>
      <c r="ADE70" s="3"/>
      <c r="ADF70" s="3"/>
      <c r="ADG70" s="3"/>
      <c r="ADH70" s="3"/>
      <c r="ADI70" s="3"/>
      <c r="ADJ70" s="3"/>
      <c r="ADK70" s="3"/>
      <c r="ADL70" s="3"/>
      <c r="ADM70" s="3"/>
      <c r="ADN70" s="3"/>
      <c r="ADO70" s="3"/>
      <c r="ADP70" s="3"/>
      <c r="ADQ70" s="3"/>
      <c r="ADR70" s="3"/>
      <c r="ADS70" s="3"/>
      <c r="ADT70" s="3"/>
      <c r="ADU70" s="3"/>
      <c r="ADV70" s="3"/>
      <c r="ADW70" s="3"/>
      <c r="ADX70" s="3"/>
      <c r="ADY70" s="3"/>
      <c r="ADZ70" s="3"/>
      <c r="AEA70" s="3"/>
      <c r="AEB70" s="3"/>
      <c r="AEC70" s="3"/>
      <c r="AED70" s="3"/>
      <c r="AEE70" s="3"/>
      <c r="AEF70" s="3"/>
      <c r="AEG70" s="3"/>
      <c r="AEH70" s="3"/>
      <c r="AEI70" s="3"/>
      <c r="AEJ70" s="3"/>
      <c r="AEK70" s="3"/>
      <c r="AEL70" s="3"/>
      <c r="AEM70" s="3"/>
      <c r="AEN70" s="3"/>
      <c r="AEO70" s="3"/>
      <c r="AEP70" s="3"/>
      <c r="AEQ70" s="3"/>
      <c r="AER70" s="3"/>
      <c r="AES70" s="3"/>
      <c r="AET70" s="3"/>
      <c r="AEU70" s="3"/>
      <c r="AEV70" s="3"/>
      <c r="AEW70" s="3"/>
      <c r="AEX70" s="3"/>
      <c r="AEY70" s="3"/>
      <c r="AEZ70" s="3"/>
      <c r="AFA70" s="3"/>
      <c r="AFB70" s="3"/>
      <c r="AFC70" s="3"/>
      <c r="AFD70" s="3"/>
      <c r="AFE70" s="3"/>
      <c r="AFF70" s="3"/>
      <c r="AFG70" s="3"/>
      <c r="AFH70" s="3"/>
      <c r="AFI70" s="3"/>
      <c r="AFJ70" s="3"/>
      <c r="AFK70" s="3"/>
      <c r="AFL70" s="3"/>
      <c r="AFM70" s="3"/>
      <c r="AFN70" s="3"/>
      <c r="AFO70" s="3"/>
      <c r="AFP70" s="3"/>
      <c r="AFQ70" s="3"/>
      <c r="AFR70" s="3"/>
      <c r="AFS70" s="3"/>
      <c r="AFT70" s="3"/>
      <c r="AFU70" s="3"/>
      <c r="AFV70" s="3"/>
      <c r="AFW70" s="3"/>
      <c r="AFX70" s="3"/>
      <c r="AFY70" s="3"/>
      <c r="AFZ70" s="3"/>
      <c r="AGA70" s="3"/>
      <c r="AGB70" s="3"/>
      <c r="AGC70" s="3"/>
      <c r="AGD70" s="3"/>
      <c r="AGE70" s="3"/>
      <c r="AGF70" s="3"/>
      <c r="AGG70" s="3"/>
      <c r="AGH70" s="3"/>
      <c r="AGI70" s="3"/>
      <c r="AGJ70" s="3"/>
      <c r="AGK70" s="3"/>
      <c r="AGL70" s="3"/>
      <c r="AGM70" s="3"/>
      <c r="AGN70" s="3"/>
      <c r="AGO70" s="3"/>
      <c r="AGP70" s="3"/>
      <c r="AGQ70" s="3"/>
      <c r="AGR70" s="3"/>
      <c r="AGS70" s="3"/>
      <c r="AGT70" s="3"/>
      <c r="AGU70" s="3"/>
      <c r="AGV70" s="3"/>
      <c r="AGW70" s="3"/>
      <c r="AGX70" s="3"/>
      <c r="AGY70" s="3"/>
      <c r="AGZ70" s="3"/>
      <c r="AHA70" s="3"/>
      <c r="AHB70" s="3"/>
      <c r="AHC70" s="3"/>
      <c r="AHD70" s="3"/>
      <c r="AHE70" s="3"/>
      <c r="AHF70" s="3"/>
      <c r="AHG70" s="3"/>
      <c r="AHH70" s="3"/>
      <c r="AHI70" s="3"/>
      <c r="AHJ70" s="3"/>
      <c r="AHK70" s="3"/>
      <c r="AHL70" s="3"/>
      <c r="AHM70" s="3"/>
      <c r="AHN70" s="3"/>
      <c r="AHO70" s="3"/>
      <c r="AHP70" s="3"/>
      <c r="AHQ70" s="3"/>
      <c r="AHR70" s="3"/>
      <c r="AHS70" s="3"/>
      <c r="AHT70" s="3"/>
      <c r="AHU70" s="3"/>
      <c r="AHV70" s="3"/>
      <c r="AHW70" s="3"/>
      <c r="AHX70" s="3"/>
      <c r="AHY70" s="3"/>
      <c r="AHZ70" s="3"/>
      <c r="AIA70" s="3"/>
      <c r="AIB70" s="3"/>
      <c r="AIC70" s="3"/>
      <c r="AID70" s="3"/>
      <c r="AIE70" s="3"/>
      <c r="AIF70" s="3"/>
      <c r="AIG70" s="3"/>
      <c r="AIH70" s="3"/>
      <c r="AII70" s="3"/>
      <c r="AIJ70" s="3"/>
      <c r="AIK70" s="3"/>
      <c r="AIL70" s="3"/>
      <c r="AIM70" s="3"/>
      <c r="AIN70" s="3"/>
      <c r="AIO70" s="3"/>
      <c r="AIP70" s="3"/>
      <c r="AIQ70" s="3"/>
      <c r="AIR70" s="3"/>
      <c r="AIS70" s="3"/>
      <c r="AIT70" s="3"/>
      <c r="AIU70" s="3"/>
      <c r="AIV70" s="3"/>
      <c r="AIW70" s="3"/>
      <c r="AIX70" s="3"/>
      <c r="AIY70" s="3"/>
      <c r="AIZ70" s="3"/>
      <c r="AJA70" s="3"/>
      <c r="AJB70" s="3"/>
      <c r="AJC70" s="3"/>
      <c r="AJD70" s="3"/>
      <c r="AJE70" s="3"/>
      <c r="AJF70" s="3"/>
      <c r="AJG70" s="3"/>
      <c r="AJH70" s="3"/>
      <c r="AJI70" s="3"/>
      <c r="AJJ70" s="3"/>
      <c r="AJK70" s="3"/>
      <c r="AJL70" s="3"/>
      <c r="AJM70" s="3"/>
      <c r="AJN70" s="3"/>
      <c r="AJO70" s="3"/>
      <c r="AJP70" s="3"/>
      <c r="AJQ70" s="3"/>
      <c r="AJR70" s="3"/>
      <c r="AJS70" s="3"/>
      <c r="AJT70" s="3"/>
      <c r="AJU70" s="3"/>
      <c r="AJV70" s="3"/>
      <c r="AJW70" s="3"/>
      <c r="AJX70" s="3"/>
      <c r="AJY70" s="3"/>
      <c r="AJZ70" s="3"/>
      <c r="AKA70" s="3"/>
      <c r="AKB70" s="3"/>
      <c r="AKC70" s="3"/>
      <c r="AKD70" s="3"/>
      <c r="AKE70" s="3"/>
      <c r="AKF70" s="3"/>
      <c r="AKG70" s="3"/>
      <c r="AKH70" s="3"/>
      <c r="AKI70" s="3"/>
      <c r="AKJ70" s="3"/>
      <c r="AKK70" s="3"/>
      <c r="AKL70" s="3"/>
      <c r="AKM70" s="3"/>
      <c r="AKN70" s="3"/>
      <c r="AKO70" s="3"/>
      <c r="AKP70" s="3"/>
      <c r="AKQ70" s="3"/>
      <c r="AKR70" s="3"/>
      <c r="AKS70" s="3"/>
      <c r="AKT70" s="3"/>
      <c r="AKU70" s="3"/>
      <c r="AKV70" s="3"/>
      <c r="AKW70" s="3"/>
      <c r="AKX70" s="3"/>
      <c r="AKY70" s="3"/>
      <c r="AKZ70" s="3"/>
      <c r="ALA70" s="3"/>
      <c r="ALB70" s="3"/>
      <c r="ALC70" s="3"/>
      <c r="ALD70" s="3"/>
      <c r="ALE70" s="3"/>
      <c r="ALF70" s="3"/>
      <c r="ALG70" s="3"/>
      <c r="ALH70" s="3"/>
      <c r="ALI70" s="3"/>
      <c r="ALJ70" s="3"/>
      <c r="ALK70" s="3"/>
      <c r="ALL70" s="3"/>
      <c r="ALM70" s="3"/>
      <c r="ALN70" s="3"/>
      <c r="ALO70" s="3"/>
      <c r="ALP70" s="3"/>
      <c r="ALQ70" s="3"/>
      <c r="ALR70" s="3"/>
      <c r="ALS70" s="3"/>
      <c r="ALT70" s="3"/>
      <c r="ALU70" s="3"/>
    </row>
    <row r="71" spans="1:1009" ht="6" customHeight="1" thickBot="1" x14ac:dyDescent="0.35">
      <c r="A71" s="67"/>
      <c r="B71" s="20"/>
      <c r="O71" s="66"/>
      <c r="P71" s="3"/>
      <c r="Q71" s="20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3"/>
      <c r="RR71" s="3"/>
      <c r="RS71" s="3"/>
      <c r="RT71" s="3"/>
      <c r="RU71" s="3"/>
      <c r="RV71" s="3"/>
      <c r="RW71" s="3"/>
      <c r="RX71" s="3"/>
      <c r="RY71" s="3"/>
      <c r="RZ71" s="3"/>
      <c r="SA71" s="3"/>
      <c r="SB71" s="3"/>
      <c r="SC71" s="3"/>
      <c r="SD71" s="3"/>
      <c r="SE71" s="3"/>
      <c r="SF71" s="3"/>
      <c r="SG71" s="3"/>
      <c r="SH71" s="3"/>
      <c r="SI71" s="3"/>
      <c r="SJ71" s="3"/>
      <c r="SK71" s="3"/>
      <c r="SL71" s="3"/>
      <c r="SM71" s="3"/>
      <c r="SN71" s="3"/>
      <c r="SO71" s="3"/>
      <c r="SP71" s="3"/>
      <c r="SQ71" s="3"/>
      <c r="SR71" s="3"/>
      <c r="SS71" s="3"/>
      <c r="ST71" s="3"/>
      <c r="SU71" s="3"/>
      <c r="SV71" s="3"/>
      <c r="SW71" s="3"/>
      <c r="SX71" s="3"/>
      <c r="SY71" s="3"/>
      <c r="SZ71" s="3"/>
      <c r="TA71" s="3"/>
      <c r="TB71" s="3"/>
      <c r="TC71" s="3"/>
      <c r="TD71" s="3"/>
      <c r="TE71" s="3"/>
      <c r="TF71" s="3"/>
      <c r="TG71" s="3"/>
      <c r="TH71" s="3"/>
      <c r="TI71" s="3"/>
      <c r="TJ71" s="3"/>
      <c r="TK71" s="3"/>
      <c r="TL71" s="3"/>
      <c r="TM71" s="3"/>
      <c r="TN71" s="3"/>
      <c r="TO71" s="3"/>
      <c r="TP71" s="3"/>
      <c r="TQ71" s="3"/>
      <c r="TR71" s="3"/>
      <c r="TS71" s="3"/>
      <c r="TT71" s="3"/>
      <c r="TU71" s="3"/>
      <c r="TV71" s="3"/>
      <c r="TW71" s="3"/>
      <c r="TX71" s="3"/>
      <c r="TY71" s="3"/>
      <c r="TZ71" s="3"/>
      <c r="UA71" s="3"/>
      <c r="UB71" s="3"/>
      <c r="UC71" s="3"/>
      <c r="UD71" s="3"/>
      <c r="UE71" s="3"/>
      <c r="UF71" s="3"/>
      <c r="UG71" s="3"/>
      <c r="UH71" s="3"/>
      <c r="UI71" s="3"/>
      <c r="UJ71" s="3"/>
      <c r="UK71" s="3"/>
      <c r="UL71" s="3"/>
      <c r="UM71" s="3"/>
      <c r="UN71" s="3"/>
      <c r="UO71" s="3"/>
      <c r="UP71" s="3"/>
      <c r="UQ71" s="3"/>
      <c r="UR71" s="3"/>
      <c r="US71" s="3"/>
      <c r="UT71" s="3"/>
      <c r="UU71" s="3"/>
      <c r="UV71" s="3"/>
      <c r="UW71" s="3"/>
      <c r="UX71" s="3"/>
      <c r="UY71" s="3"/>
      <c r="UZ71" s="3"/>
      <c r="VA71" s="3"/>
      <c r="VB71" s="3"/>
      <c r="VC71" s="3"/>
      <c r="VD71" s="3"/>
      <c r="VE71" s="3"/>
      <c r="VF71" s="3"/>
      <c r="VG71" s="3"/>
      <c r="VH71" s="3"/>
      <c r="VI71" s="3"/>
      <c r="VJ71" s="3"/>
      <c r="VK71" s="3"/>
      <c r="VL71" s="3"/>
      <c r="VM71" s="3"/>
      <c r="VN71" s="3"/>
      <c r="VO71" s="3"/>
      <c r="VP71" s="3"/>
      <c r="VQ71" s="3"/>
      <c r="VR71" s="3"/>
      <c r="VS71" s="3"/>
      <c r="VT71" s="3"/>
      <c r="VU71" s="3"/>
      <c r="VV71" s="3"/>
      <c r="VW71" s="3"/>
      <c r="VX71" s="3"/>
      <c r="VY71" s="3"/>
      <c r="VZ71" s="3"/>
      <c r="WA71" s="3"/>
      <c r="WB71" s="3"/>
      <c r="WC71" s="3"/>
      <c r="WD71" s="3"/>
      <c r="WE71" s="3"/>
      <c r="WF71" s="3"/>
      <c r="WG71" s="3"/>
      <c r="WH71" s="3"/>
      <c r="WI71" s="3"/>
      <c r="WJ71" s="3"/>
      <c r="WK71" s="3"/>
      <c r="WL71" s="3"/>
      <c r="WM71" s="3"/>
      <c r="WN71" s="3"/>
      <c r="WO71" s="3"/>
      <c r="WP71" s="3"/>
      <c r="WQ71" s="3"/>
      <c r="WR71" s="3"/>
      <c r="WS71" s="3"/>
      <c r="WT71" s="3"/>
      <c r="WU71" s="3"/>
      <c r="WV71" s="3"/>
      <c r="WW71" s="3"/>
      <c r="WX71" s="3"/>
      <c r="WY71" s="3"/>
      <c r="WZ71" s="3"/>
      <c r="XA71" s="3"/>
      <c r="XB71" s="3"/>
      <c r="XC71" s="3"/>
      <c r="XD71" s="3"/>
      <c r="XE71" s="3"/>
      <c r="XF71" s="3"/>
      <c r="XG71" s="3"/>
      <c r="XH71" s="3"/>
      <c r="XI71" s="3"/>
      <c r="XJ71" s="3"/>
      <c r="XK71" s="3"/>
      <c r="XL71" s="3"/>
      <c r="XM71" s="3"/>
      <c r="XN71" s="3"/>
      <c r="XO71" s="3"/>
      <c r="XP71" s="3"/>
      <c r="XQ71" s="3"/>
      <c r="XR71" s="3"/>
      <c r="XS71" s="3"/>
      <c r="XT71" s="3"/>
      <c r="XU71" s="3"/>
      <c r="XV71" s="3"/>
      <c r="XW71" s="3"/>
      <c r="XX71" s="3"/>
      <c r="XY71" s="3"/>
      <c r="XZ71" s="3"/>
      <c r="YA71" s="3"/>
      <c r="YB71" s="3"/>
      <c r="YC71" s="3"/>
      <c r="YD71" s="3"/>
      <c r="YE71" s="3"/>
      <c r="YF71" s="3"/>
      <c r="YG71" s="3"/>
      <c r="YH71" s="3"/>
      <c r="YI71" s="3"/>
      <c r="YJ71" s="3"/>
      <c r="YK71" s="3"/>
      <c r="YL71" s="3"/>
      <c r="YM71" s="3"/>
      <c r="YN71" s="3"/>
      <c r="YO71" s="3"/>
      <c r="YP71" s="3"/>
      <c r="YQ71" s="3"/>
      <c r="YR71" s="3"/>
      <c r="YS71" s="3"/>
      <c r="YT71" s="3"/>
      <c r="YU71" s="3"/>
      <c r="YV71" s="3"/>
      <c r="YW71" s="3"/>
      <c r="YX71" s="3"/>
      <c r="YY71" s="3"/>
      <c r="YZ71" s="3"/>
      <c r="ZA71" s="3"/>
      <c r="ZB71" s="3"/>
      <c r="ZC71" s="3"/>
      <c r="ZD71" s="3"/>
      <c r="ZE71" s="3"/>
      <c r="ZF71" s="3"/>
      <c r="ZG71" s="3"/>
      <c r="ZH71" s="3"/>
      <c r="ZI71" s="3"/>
      <c r="ZJ71" s="3"/>
      <c r="ZK71" s="3"/>
      <c r="ZL71" s="3"/>
      <c r="ZM71" s="3"/>
      <c r="ZN71" s="3"/>
      <c r="ZO71" s="3"/>
      <c r="ZP71" s="3"/>
      <c r="ZQ71" s="3"/>
      <c r="ZR71" s="3"/>
      <c r="ZS71" s="3"/>
      <c r="ZT71" s="3"/>
      <c r="ZU71" s="3"/>
      <c r="ZV71" s="3"/>
      <c r="ZW71" s="3"/>
      <c r="ZX71" s="3"/>
      <c r="ZY71" s="3"/>
      <c r="ZZ71" s="3"/>
      <c r="AAA71" s="3"/>
      <c r="AAB71" s="3"/>
      <c r="AAC71" s="3"/>
      <c r="AAD71" s="3"/>
      <c r="AAE71" s="3"/>
      <c r="AAF71" s="3"/>
      <c r="AAG71" s="3"/>
      <c r="AAH71" s="3"/>
      <c r="AAI71" s="3"/>
      <c r="AAJ71" s="3"/>
      <c r="AAK71" s="3"/>
      <c r="AAL71" s="3"/>
      <c r="AAM71" s="3"/>
      <c r="AAN71" s="3"/>
      <c r="AAO71" s="3"/>
      <c r="AAP71" s="3"/>
      <c r="AAQ71" s="3"/>
      <c r="AAR71" s="3"/>
      <c r="AAS71" s="3"/>
      <c r="AAT71" s="3"/>
      <c r="AAU71" s="3"/>
      <c r="AAV71" s="3"/>
      <c r="AAW71" s="3"/>
      <c r="AAX71" s="3"/>
      <c r="AAY71" s="3"/>
      <c r="AAZ71" s="3"/>
      <c r="ABA71" s="3"/>
      <c r="ABB71" s="3"/>
      <c r="ABC71" s="3"/>
      <c r="ABD71" s="3"/>
      <c r="ABE71" s="3"/>
      <c r="ABF71" s="3"/>
      <c r="ABG71" s="3"/>
      <c r="ABH71" s="3"/>
      <c r="ABI71" s="3"/>
      <c r="ABJ71" s="3"/>
      <c r="ABK71" s="3"/>
      <c r="ABL71" s="3"/>
      <c r="ABM71" s="3"/>
      <c r="ABN71" s="3"/>
      <c r="ABO71" s="3"/>
      <c r="ABP71" s="3"/>
      <c r="ABQ71" s="3"/>
      <c r="ABR71" s="3"/>
      <c r="ABS71" s="3"/>
      <c r="ABT71" s="3"/>
      <c r="ABU71" s="3"/>
      <c r="ABV71" s="3"/>
      <c r="ABW71" s="3"/>
      <c r="ABX71" s="3"/>
      <c r="ABY71" s="3"/>
      <c r="ABZ71" s="3"/>
      <c r="ACA71" s="3"/>
      <c r="ACB71" s="3"/>
      <c r="ACC71" s="3"/>
      <c r="ACD71" s="3"/>
      <c r="ACE71" s="3"/>
      <c r="ACF71" s="3"/>
      <c r="ACG71" s="3"/>
      <c r="ACH71" s="3"/>
      <c r="ACI71" s="3"/>
      <c r="ACJ71" s="3"/>
      <c r="ACK71" s="3"/>
      <c r="ACL71" s="3"/>
      <c r="ACM71" s="3"/>
      <c r="ACN71" s="3"/>
      <c r="ACO71" s="3"/>
      <c r="ACP71" s="3"/>
      <c r="ACQ71" s="3"/>
      <c r="ACR71" s="3"/>
      <c r="ACS71" s="3"/>
      <c r="ACT71" s="3"/>
      <c r="ACU71" s="3"/>
      <c r="ACV71" s="3"/>
      <c r="ACW71" s="3"/>
      <c r="ACX71" s="3"/>
      <c r="ACY71" s="3"/>
      <c r="ACZ71" s="3"/>
      <c r="ADA71" s="3"/>
      <c r="ADB71" s="3"/>
      <c r="ADC71" s="3"/>
      <c r="ADD71" s="3"/>
      <c r="ADE71" s="3"/>
      <c r="ADF71" s="3"/>
      <c r="ADG71" s="3"/>
      <c r="ADH71" s="3"/>
      <c r="ADI71" s="3"/>
      <c r="ADJ71" s="3"/>
      <c r="ADK71" s="3"/>
      <c r="ADL71" s="3"/>
      <c r="ADM71" s="3"/>
      <c r="ADN71" s="3"/>
      <c r="ADO71" s="3"/>
      <c r="ADP71" s="3"/>
      <c r="ADQ71" s="3"/>
      <c r="ADR71" s="3"/>
      <c r="ADS71" s="3"/>
      <c r="ADT71" s="3"/>
      <c r="ADU71" s="3"/>
      <c r="ADV71" s="3"/>
      <c r="ADW71" s="3"/>
      <c r="ADX71" s="3"/>
      <c r="ADY71" s="3"/>
      <c r="ADZ71" s="3"/>
      <c r="AEA71" s="3"/>
      <c r="AEB71" s="3"/>
      <c r="AEC71" s="3"/>
      <c r="AED71" s="3"/>
      <c r="AEE71" s="3"/>
      <c r="AEF71" s="3"/>
      <c r="AEG71" s="3"/>
      <c r="AEH71" s="3"/>
      <c r="AEI71" s="3"/>
      <c r="AEJ71" s="3"/>
      <c r="AEK71" s="3"/>
      <c r="AEL71" s="3"/>
      <c r="AEM71" s="3"/>
      <c r="AEN71" s="3"/>
      <c r="AEO71" s="3"/>
      <c r="AEP71" s="3"/>
      <c r="AEQ71" s="3"/>
      <c r="AER71" s="3"/>
      <c r="AES71" s="3"/>
      <c r="AET71" s="3"/>
      <c r="AEU71" s="3"/>
      <c r="AEV71" s="3"/>
      <c r="AEW71" s="3"/>
      <c r="AEX71" s="3"/>
      <c r="AEY71" s="3"/>
      <c r="AEZ71" s="3"/>
      <c r="AFA71" s="3"/>
      <c r="AFB71" s="3"/>
      <c r="AFC71" s="3"/>
      <c r="AFD71" s="3"/>
      <c r="AFE71" s="3"/>
      <c r="AFF71" s="3"/>
      <c r="AFG71" s="3"/>
      <c r="AFH71" s="3"/>
      <c r="AFI71" s="3"/>
      <c r="AFJ71" s="3"/>
      <c r="AFK71" s="3"/>
      <c r="AFL71" s="3"/>
      <c r="AFM71" s="3"/>
      <c r="AFN71" s="3"/>
      <c r="AFO71" s="3"/>
      <c r="AFP71" s="3"/>
      <c r="AFQ71" s="3"/>
      <c r="AFR71" s="3"/>
      <c r="AFS71" s="3"/>
      <c r="AFT71" s="3"/>
      <c r="AFU71" s="3"/>
      <c r="AFV71" s="3"/>
      <c r="AFW71" s="3"/>
      <c r="AFX71" s="3"/>
      <c r="AFY71" s="3"/>
      <c r="AFZ71" s="3"/>
      <c r="AGA71" s="3"/>
      <c r="AGB71" s="3"/>
      <c r="AGC71" s="3"/>
      <c r="AGD71" s="3"/>
      <c r="AGE71" s="3"/>
      <c r="AGF71" s="3"/>
      <c r="AGG71" s="3"/>
      <c r="AGH71" s="3"/>
      <c r="AGI71" s="3"/>
      <c r="AGJ71" s="3"/>
      <c r="AGK71" s="3"/>
      <c r="AGL71" s="3"/>
      <c r="AGM71" s="3"/>
      <c r="AGN71" s="3"/>
      <c r="AGO71" s="3"/>
      <c r="AGP71" s="3"/>
      <c r="AGQ71" s="3"/>
      <c r="AGR71" s="3"/>
      <c r="AGS71" s="3"/>
      <c r="AGT71" s="3"/>
      <c r="AGU71" s="3"/>
      <c r="AGV71" s="3"/>
      <c r="AGW71" s="3"/>
      <c r="AGX71" s="3"/>
      <c r="AGY71" s="3"/>
      <c r="AGZ71" s="3"/>
      <c r="AHA71" s="3"/>
      <c r="AHB71" s="3"/>
      <c r="AHC71" s="3"/>
      <c r="AHD71" s="3"/>
      <c r="AHE71" s="3"/>
      <c r="AHF71" s="3"/>
      <c r="AHG71" s="3"/>
      <c r="AHH71" s="3"/>
      <c r="AHI71" s="3"/>
      <c r="AHJ71" s="3"/>
      <c r="AHK71" s="3"/>
      <c r="AHL71" s="3"/>
      <c r="AHM71" s="3"/>
      <c r="AHN71" s="3"/>
      <c r="AHO71" s="3"/>
      <c r="AHP71" s="3"/>
      <c r="AHQ71" s="3"/>
      <c r="AHR71" s="3"/>
      <c r="AHS71" s="3"/>
      <c r="AHT71" s="3"/>
      <c r="AHU71" s="3"/>
      <c r="AHV71" s="3"/>
      <c r="AHW71" s="3"/>
      <c r="AHX71" s="3"/>
      <c r="AHY71" s="3"/>
      <c r="AHZ71" s="3"/>
      <c r="AIA71" s="3"/>
      <c r="AIB71" s="3"/>
      <c r="AIC71" s="3"/>
      <c r="AID71" s="3"/>
      <c r="AIE71" s="3"/>
      <c r="AIF71" s="3"/>
      <c r="AIG71" s="3"/>
      <c r="AIH71" s="3"/>
      <c r="AII71" s="3"/>
      <c r="AIJ71" s="3"/>
      <c r="AIK71" s="3"/>
      <c r="AIL71" s="3"/>
      <c r="AIM71" s="3"/>
      <c r="AIN71" s="3"/>
      <c r="AIO71" s="3"/>
      <c r="AIP71" s="3"/>
      <c r="AIQ71" s="3"/>
      <c r="AIR71" s="3"/>
      <c r="AIS71" s="3"/>
      <c r="AIT71" s="3"/>
      <c r="AIU71" s="3"/>
      <c r="AIV71" s="3"/>
      <c r="AIW71" s="3"/>
      <c r="AIX71" s="3"/>
      <c r="AIY71" s="3"/>
      <c r="AIZ71" s="3"/>
      <c r="AJA71" s="3"/>
      <c r="AJB71" s="3"/>
      <c r="AJC71" s="3"/>
      <c r="AJD71" s="3"/>
      <c r="AJE71" s="3"/>
      <c r="AJF71" s="3"/>
      <c r="AJG71" s="3"/>
      <c r="AJH71" s="3"/>
      <c r="AJI71" s="3"/>
      <c r="AJJ71" s="3"/>
      <c r="AJK71" s="3"/>
      <c r="AJL71" s="3"/>
      <c r="AJM71" s="3"/>
      <c r="AJN71" s="3"/>
      <c r="AJO71" s="3"/>
      <c r="AJP71" s="3"/>
      <c r="AJQ71" s="3"/>
      <c r="AJR71" s="3"/>
      <c r="AJS71" s="3"/>
      <c r="AJT71" s="3"/>
      <c r="AJU71" s="3"/>
      <c r="AJV71" s="3"/>
      <c r="AJW71" s="3"/>
      <c r="AJX71" s="3"/>
      <c r="AJY71" s="3"/>
      <c r="AJZ71" s="3"/>
      <c r="AKA71" s="3"/>
      <c r="AKB71" s="3"/>
      <c r="AKC71" s="3"/>
      <c r="AKD71" s="3"/>
      <c r="AKE71" s="3"/>
      <c r="AKF71" s="3"/>
      <c r="AKG71" s="3"/>
      <c r="AKH71" s="3"/>
      <c r="AKI71" s="3"/>
      <c r="AKJ71" s="3"/>
      <c r="AKK71" s="3"/>
      <c r="AKL71" s="3"/>
      <c r="AKM71" s="3"/>
      <c r="AKN71" s="3"/>
      <c r="AKO71" s="3"/>
      <c r="AKP71" s="3"/>
      <c r="AKQ71" s="3"/>
      <c r="AKR71" s="3"/>
      <c r="AKS71" s="3"/>
      <c r="AKT71" s="3"/>
      <c r="AKU71" s="3"/>
      <c r="AKV71" s="3"/>
      <c r="AKW71" s="3"/>
      <c r="AKX71" s="3"/>
      <c r="AKY71" s="3"/>
      <c r="AKZ71" s="3"/>
      <c r="ALA71" s="3"/>
      <c r="ALB71" s="3"/>
      <c r="ALC71" s="3"/>
      <c r="ALD71" s="3"/>
      <c r="ALE71" s="3"/>
      <c r="ALF71" s="3"/>
      <c r="ALG71" s="3"/>
      <c r="ALH71" s="3"/>
      <c r="ALI71" s="3"/>
      <c r="ALJ71" s="3"/>
      <c r="ALK71" s="3"/>
      <c r="ALL71" s="3"/>
      <c r="ALM71" s="3"/>
      <c r="ALN71" s="3"/>
      <c r="ALO71" s="3"/>
      <c r="ALP71" s="3"/>
      <c r="ALQ71" s="3"/>
      <c r="ALR71" s="3"/>
      <c r="ALS71" s="3"/>
      <c r="ALT71" s="3"/>
      <c r="ALU71" s="3"/>
    </row>
    <row r="72" spans="1:1009" ht="21" customHeight="1" x14ac:dyDescent="0.3">
      <c r="A72" s="168" t="s">
        <v>45</v>
      </c>
      <c r="B72" s="169"/>
      <c r="C72" s="169"/>
      <c r="D72" s="169"/>
      <c r="E72" s="169"/>
      <c r="F72" s="170"/>
      <c r="G72" s="50" t="str">
        <f>IF(AND(E67&lt;&gt;"",E68&lt;&gt;""),$G$10,"")</f>
        <v>Gagné  1 / Perdu 0</v>
      </c>
      <c r="H72" s="140" t="s">
        <v>50</v>
      </c>
      <c r="I72" s="141"/>
      <c r="J72" s="141"/>
      <c r="K72" s="141"/>
      <c r="L72" s="141"/>
      <c r="M72" s="141"/>
      <c r="N72" s="142"/>
      <c r="O72" s="51" t="str">
        <f>IF(AND(E70&lt;&gt;"",H73&lt;&gt;""),"G= 1 / P= 0","")</f>
        <v>G= 1 / P= 0</v>
      </c>
      <c r="P72" s="168" t="str">
        <f>IF(AB69&lt;&gt;"",$A$10,"")</f>
        <v>1 iere  série de  Combats</v>
      </c>
      <c r="Q72" s="169"/>
      <c r="R72" s="169"/>
      <c r="S72" s="169"/>
      <c r="T72" s="169"/>
      <c r="U72" s="170"/>
      <c r="V72" s="50" t="str">
        <f>IF(AB69&lt;&gt;"",$G$72,"")</f>
        <v>Gagné  1 / Perdu 0</v>
      </c>
      <c r="W72" s="140" t="str">
        <f>IF(AB69&lt;&gt;"",$H$10,"")</f>
        <v>POUR LA MARQUE</v>
      </c>
      <c r="X72" s="141"/>
      <c r="Y72" s="141"/>
      <c r="Z72" s="141"/>
      <c r="AA72" s="141"/>
      <c r="AB72" s="141"/>
      <c r="AC72" s="142"/>
      <c r="AD72" s="51" t="str">
        <f>IF(AND(T70&lt;&gt;"",W73&lt;&gt;""),$O$10,"")</f>
        <v>G= 1 / P= 0</v>
      </c>
    </row>
    <row r="73" spans="1:1009" ht="21" customHeight="1" x14ac:dyDescent="0.3">
      <c r="A73" s="249">
        <v>1</v>
      </c>
      <c r="B73" s="226" t="str">
        <f>IF(AND($A$11&lt;&gt;"",E67&lt;&gt;""),"COMBAT","" )</f>
        <v>COMBAT</v>
      </c>
      <c r="C73" s="227"/>
      <c r="D73" s="34" t="s">
        <v>7</v>
      </c>
      <c r="E73" s="114" t="str">
        <f>IF(AND(F67&lt;&gt;"",F68&lt;&gt;""),F67&amp;"  "&amp;G67,"")</f>
        <v>TRUANT  ENZO</v>
      </c>
      <c r="F73" s="114"/>
      <c r="G73" s="44"/>
      <c r="H73" s="228">
        <f>IF(AND(E69&lt;&gt;"",E70&lt;&gt;""),A73+1,"")</f>
        <v>2</v>
      </c>
      <c r="I73" s="43" t="str">
        <f>IF(AND(E69&lt;&gt;"",E70&lt;&gt;""),"COMBAT","")</f>
        <v>COMBAT</v>
      </c>
      <c r="J73" s="45" t="s">
        <v>9</v>
      </c>
      <c r="K73" s="146" t="str">
        <f>IF(AND(E69&lt;&gt;"",E70&lt;&gt;""),F69&amp;"  "&amp;G69,"")</f>
        <v>DIA LOZANO  ABEL</v>
      </c>
      <c r="L73" s="147"/>
      <c r="M73" s="147"/>
      <c r="N73" s="148"/>
      <c r="O73" s="52"/>
      <c r="P73" s="249">
        <v>1</v>
      </c>
      <c r="Q73" s="226" t="str">
        <f>IF(AND($A$11&lt;&gt;"",T67&lt;&gt;""),"COMBAT","" )</f>
        <v>COMBAT</v>
      </c>
      <c r="R73" s="227"/>
      <c r="S73" s="34" t="s">
        <v>7</v>
      </c>
      <c r="T73" s="114" t="str">
        <f>IF(AND(U67&lt;&gt;"",U68&lt;&gt;""),U67&amp;"  "&amp;V67,"")</f>
        <v>CANOVAS  ALEXANDRE</v>
      </c>
      <c r="U73" s="114"/>
      <c r="V73" s="44"/>
      <c r="W73" s="228">
        <f>IF(AND(T69&lt;&gt;"",T70&lt;&gt;""),P73+1,"")</f>
        <v>2</v>
      </c>
      <c r="X73" s="43" t="str">
        <f>IF(AND(T69&lt;&gt;"",T70&lt;&gt;""),"COMBAT","")</f>
        <v>COMBAT</v>
      </c>
      <c r="Y73" s="45" t="s">
        <v>9</v>
      </c>
      <c r="Z73" s="146" t="str">
        <f>IF(AND(T69&lt;&gt;"",T70&lt;&gt;""),U69&amp;"  "&amp;V69,"")</f>
        <v>TRUONG  TAO</v>
      </c>
      <c r="AA73" s="147"/>
      <c r="AB73" s="147"/>
      <c r="AC73" s="148"/>
      <c r="AD73" s="52"/>
    </row>
    <row r="74" spans="1:1009" ht="21" customHeight="1" thickBot="1" x14ac:dyDescent="0.35">
      <c r="A74" s="250"/>
      <c r="B74" s="251" t="str">
        <f>IF(AND($A$11&lt;&gt;"",E68&lt;&gt;""),"CONTRE","" )</f>
        <v>CONTRE</v>
      </c>
      <c r="C74" s="252"/>
      <c r="D74" s="54" t="s">
        <v>8</v>
      </c>
      <c r="E74" s="115" t="str">
        <f>IF(AND(E68&lt;&gt;"",E67&lt;&gt;""),F68&amp;"  "&amp;G68,"")</f>
        <v>EL BOURKANI  WASSIM</v>
      </c>
      <c r="F74" s="115"/>
      <c r="G74" s="55"/>
      <c r="H74" s="229"/>
      <c r="I74" s="56" t="str">
        <f>IF(AND(E70&lt;&gt;"",E69&lt;&gt;""),"CONTRE","")</f>
        <v>CONTRE</v>
      </c>
      <c r="J74" s="54" t="s">
        <v>10</v>
      </c>
      <c r="K74" s="143" t="str">
        <f>IF(AND(E70&lt;&gt;"",E69&lt;&gt;""),F70&amp;"  "&amp;G70,"")</f>
        <v>BOUKHARI  SANAA</v>
      </c>
      <c r="L74" s="144"/>
      <c r="M74" s="144"/>
      <c r="N74" s="145"/>
      <c r="O74" s="57"/>
      <c r="P74" s="250"/>
      <c r="Q74" s="251" t="str">
        <f>IF(AND($A$11&lt;&gt;"",T68&lt;&gt;""),"CONTRE","" )</f>
        <v>CONTRE</v>
      </c>
      <c r="R74" s="252"/>
      <c r="S74" s="54" t="s">
        <v>8</v>
      </c>
      <c r="T74" s="115" t="str">
        <f>IF(AND(T68&lt;&gt;"",T67&lt;&gt;""),U68&amp;"  "&amp;V68,"")</f>
        <v>VALLEJO  JACOBO</v>
      </c>
      <c r="U74" s="115"/>
      <c r="V74" s="55"/>
      <c r="W74" s="229"/>
      <c r="X74" s="56" t="str">
        <f>IF(AND(T70&lt;&gt;"",T69&lt;&gt;""),"CONTRE","")</f>
        <v>CONTRE</v>
      </c>
      <c r="Y74" s="54" t="s">
        <v>10</v>
      </c>
      <c r="Z74" s="143" t="str">
        <f>IF(AND(T70&lt;&gt;"",T69&lt;&gt;""),U70&amp;"  "&amp;V70,"")</f>
        <v>FKI  ELIAS</v>
      </c>
      <c r="AA74" s="144"/>
      <c r="AB74" s="144"/>
      <c r="AC74" s="145"/>
      <c r="AD74" s="57"/>
    </row>
    <row r="75" spans="1:1009" ht="5.0999999999999996" customHeight="1" thickBot="1" x14ac:dyDescent="0.35">
      <c r="A75" s="59"/>
      <c r="B75" s="61"/>
      <c r="C75" s="61"/>
      <c r="D75" s="61"/>
      <c r="E75" s="62"/>
      <c r="F75" s="62"/>
      <c r="G75" s="64"/>
      <c r="H75" s="63"/>
      <c r="I75" s="60"/>
      <c r="J75" s="61"/>
      <c r="K75" s="62"/>
      <c r="L75" s="62"/>
      <c r="M75" s="62"/>
      <c r="N75" s="62"/>
      <c r="O75" s="65"/>
      <c r="P75" s="59"/>
      <c r="Q75" s="61"/>
      <c r="R75" s="61"/>
      <c r="S75" s="61"/>
      <c r="T75" s="62"/>
      <c r="U75" s="62"/>
      <c r="V75" s="64"/>
      <c r="W75" s="63"/>
      <c r="X75" s="60"/>
      <c r="Y75" s="61"/>
      <c r="Z75" s="62"/>
      <c r="AA75" s="62"/>
      <c r="AB75" s="62"/>
      <c r="AC75" s="62"/>
      <c r="AD75" s="65"/>
    </row>
    <row r="76" spans="1:1009" ht="21" customHeight="1" x14ac:dyDescent="0.3">
      <c r="A76" s="168" t="str">
        <f>IF(AND(E69&lt;&gt;"",E70&lt;&gt;""),"2 ème série de  Combats","")</f>
        <v>2 ème série de  Combats</v>
      </c>
      <c r="B76" s="169"/>
      <c r="C76" s="169"/>
      <c r="D76" s="169"/>
      <c r="E76" s="169"/>
      <c r="F76" s="170"/>
      <c r="G76" s="50" t="str">
        <f>IF(AND(E67&lt;&gt;"",E69&lt;&gt;""),$G$10,"")</f>
        <v>Gagné  1 / Perdu 0</v>
      </c>
      <c r="H76" s="141" t="str">
        <f>$H$10</f>
        <v>POUR LA MARQUE</v>
      </c>
      <c r="I76" s="141"/>
      <c r="J76" s="141"/>
      <c r="K76" s="141"/>
      <c r="L76" s="141"/>
      <c r="M76" s="141"/>
      <c r="N76" s="142"/>
      <c r="O76" s="51" t="str">
        <f>IF(AND(E69&lt;&gt;"",E70&gt;""),O72,"")</f>
        <v>G= 1 / P= 0</v>
      </c>
      <c r="P76" s="168" t="str">
        <f>IF(AB69&lt;&gt;"",$A$14,"")</f>
        <v>2 ème série de  Combats</v>
      </c>
      <c r="Q76" s="169"/>
      <c r="R76" s="169"/>
      <c r="S76" s="169"/>
      <c r="T76" s="169"/>
      <c r="U76" s="170"/>
      <c r="V76" s="50" t="str">
        <f>IF(AND(T67&lt;&gt;"",T69&lt;&gt;""),V72,"")</f>
        <v>Gagné  1 / Perdu 0</v>
      </c>
      <c r="W76" s="140" t="str">
        <f>IF(AB69&lt;&gt;"",$H$10,"")</f>
        <v>POUR LA MARQUE</v>
      </c>
      <c r="X76" s="141"/>
      <c r="Y76" s="141"/>
      <c r="Z76" s="141"/>
      <c r="AA76" s="141"/>
      <c r="AB76" s="141"/>
      <c r="AC76" s="142"/>
      <c r="AD76" s="51" t="str">
        <f>IF(AND(T68&lt;&gt;"",T70&lt;&gt;""),$O$10,"")</f>
        <v>G= 1 / P= 0</v>
      </c>
    </row>
    <row r="77" spans="1:1009" ht="21" customHeight="1" x14ac:dyDescent="0.3">
      <c r="A77" s="243">
        <f>IF(OR(K73="",H73=""),2,H73+1)</f>
        <v>3</v>
      </c>
      <c r="B77" s="226" t="str">
        <f>IF(AND(E67="",E69=""),"","COMBAT" )</f>
        <v>COMBAT</v>
      </c>
      <c r="C77" s="227"/>
      <c r="D77" s="36" t="s">
        <v>7</v>
      </c>
      <c r="E77" s="146" t="str">
        <f>IF(AND(E67&lt;&gt;"",E69&lt;&gt;""),F67&amp;"  "&amp;G67,"")</f>
        <v>TRUANT  ENZO</v>
      </c>
      <c r="F77" s="148"/>
      <c r="G77" s="46"/>
      <c r="H77" s="228">
        <f>IF(AND(E68&lt;&gt;"",E70&lt;&gt;""),A77+1,"")</f>
        <v>4</v>
      </c>
      <c r="I77" s="47" t="str">
        <f>IF(AND(E68&lt;&gt;"",E70&lt;&gt;""),"COMBAT","")</f>
        <v>COMBAT</v>
      </c>
      <c r="J77" s="45" t="s">
        <v>8</v>
      </c>
      <c r="K77" s="146" t="str">
        <f>IF(AND(E68&lt;&gt;"",E70&lt;&gt;""),F68&amp;"  "&amp;G68,"")</f>
        <v>EL BOURKANI  WASSIM</v>
      </c>
      <c r="L77" s="147"/>
      <c r="M77" s="230"/>
      <c r="N77" s="231"/>
      <c r="O77" s="52"/>
      <c r="P77" s="243">
        <f>IF(OR(Z73="",W73=""),2,W73+1)</f>
        <v>3</v>
      </c>
      <c r="Q77" s="226" t="str">
        <f>IF(AND(T67="",T69=""),"","COMBAT" )</f>
        <v>COMBAT</v>
      </c>
      <c r="R77" s="227"/>
      <c r="S77" s="36" t="s">
        <v>7</v>
      </c>
      <c r="T77" s="146" t="str">
        <f>IF(AND(T67&lt;&gt;"",T69&lt;&gt;""),U67&amp;"  "&amp;V67,"")</f>
        <v>CANOVAS  ALEXANDRE</v>
      </c>
      <c r="U77" s="148"/>
      <c r="V77" s="46"/>
      <c r="W77" s="228">
        <f>IF(AND(T68&lt;&gt;"",T70&lt;&gt;""),P77+1,"")</f>
        <v>4</v>
      </c>
      <c r="X77" s="47" t="str">
        <f>IF(AND(T68&lt;&gt;"",T70&lt;&gt;""),"COMBAT","")</f>
        <v>COMBAT</v>
      </c>
      <c r="Y77" s="45" t="s">
        <v>8</v>
      </c>
      <c r="Z77" s="146" t="str">
        <f>IF(AND(T68&lt;&gt;"",T70&lt;&gt;""),U68&amp;"  "&amp;V68,"")</f>
        <v>VALLEJO  JACOBO</v>
      </c>
      <c r="AA77" s="147"/>
      <c r="AB77" s="230"/>
      <c r="AC77" s="231"/>
      <c r="AD77" s="52"/>
    </row>
    <row r="78" spans="1:1009" ht="21" customHeight="1" thickBot="1" x14ac:dyDescent="0.35">
      <c r="A78" s="244"/>
      <c r="B78" s="232" t="str">
        <f>IF(AND(E69="",E67=""),"","CONTRE")</f>
        <v>CONTRE</v>
      </c>
      <c r="C78" s="233"/>
      <c r="D78" s="53" t="s">
        <v>9</v>
      </c>
      <c r="E78" s="143" t="str">
        <f>IF(AND(E69&lt;&gt;"",E67&lt;&gt;""),F69&amp;"  "&amp;G69,"")</f>
        <v>DIA LOZANO  ABEL</v>
      </c>
      <c r="F78" s="145"/>
      <c r="G78" s="55"/>
      <c r="H78" s="229"/>
      <c r="I78" s="58" t="str">
        <f>IF(AND(E70&lt;&gt;"",E69&lt;&gt;""),"CONTRE","")</f>
        <v>CONTRE</v>
      </c>
      <c r="J78" s="54" t="s">
        <v>10</v>
      </c>
      <c r="K78" s="143" t="str">
        <f>IF(AND(E70&lt;&gt;"",E68&lt;&gt;""),F70&amp;"  "&amp;G70,"")</f>
        <v>BOUKHARI  SANAA</v>
      </c>
      <c r="L78" s="144"/>
      <c r="M78" s="144"/>
      <c r="N78" s="145"/>
      <c r="O78" s="57"/>
      <c r="P78" s="244"/>
      <c r="Q78" s="232" t="str">
        <f>IF(AND(T69="",T67=""),"","CONTRE")</f>
        <v>CONTRE</v>
      </c>
      <c r="R78" s="233"/>
      <c r="S78" s="53" t="s">
        <v>9</v>
      </c>
      <c r="T78" s="143" t="str">
        <f>IF(AND(T69&lt;&gt;"",T67&lt;&gt;""),U69&amp;"  "&amp;V69,"")</f>
        <v>TRUONG  TAO</v>
      </c>
      <c r="U78" s="145"/>
      <c r="V78" s="55"/>
      <c r="W78" s="229"/>
      <c r="X78" s="58" t="str">
        <f>IF(AND(T70&lt;&gt;"",T69&lt;&gt;""),"CONTRE","")</f>
        <v>CONTRE</v>
      </c>
      <c r="Y78" s="54" t="s">
        <v>10</v>
      </c>
      <c r="Z78" s="143" t="str">
        <f>IF(AND(T70&lt;&gt;"",T68&lt;&gt;""),U70&amp;"  "&amp;V70,"")</f>
        <v>FKI  ELIAS</v>
      </c>
      <c r="AA78" s="144"/>
      <c r="AB78" s="144"/>
      <c r="AC78" s="145"/>
      <c r="AD78" s="57"/>
    </row>
    <row r="79" spans="1:1009" ht="5.0999999999999996" customHeight="1" thickBot="1" x14ac:dyDescent="0.35">
      <c r="A79" s="59"/>
      <c r="B79" s="60"/>
      <c r="C79" s="60"/>
      <c r="D79" s="61"/>
      <c r="E79" s="62"/>
      <c r="F79" s="62"/>
      <c r="G79" s="64"/>
      <c r="H79" s="63"/>
      <c r="I79" s="60"/>
      <c r="J79" s="61"/>
      <c r="K79" s="62"/>
      <c r="L79" s="62"/>
      <c r="M79" s="62"/>
      <c r="N79" s="62"/>
      <c r="O79" s="65"/>
      <c r="P79" s="59"/>
      <c r="Q79" s="60"/>
      <c r="R79" s="60"/>
      <c r="S79" s="61"/>
      <c r="T79" s="62"/>
      <c r="U79" s="62"/>
      <c r="V79" s="64"/>
      <c r="W79" s="63"/>
      <c r="X79" s="60"/>
      <c r="Y79" s="61"/>
      <c r="Z79" s="62"/>
      <c r="AA79" s="62"/>
      <c r="AB79" s="62"/>
      <c r="AC79" s="62"/>
      <c r="AD79" s="65"/>
    </row>
    <row r="80" spans="1:1009" ht="21" customHeight="1" x14ac:dyDescent="0.3">
      <c r="A80" s="168" t="str">
        <f>IF(AND(E69&lt;&gt;"",E70&lt;&gt;""),"3 ème série de  Combats","")</f>
        <v>3 ème série de  Combats</v>
      </c>
      <c r="B80" s="169"/>
      <c r="C80" s="169"/>
      <c r="D80" s="169"/>
      <c r="E80" s="169"/>
      <c r="F80" s="170"/>
      <c r="G80" s="50" t="str">
        <f>IF(AND(E67&lt;&gt;"",E70&lt;&gt;""),$G$10,"")</f>
        <v>Gagné  1 / Perdu 0</v>
      </c>
      <c r="H80" s="140" t="str">
        <f>$H$10</f>
        <v>POUR LA MARQUE</v>
      </c>
      <c r="I80" s="141"/>
      <c r="J80" s="141"/>
      <c r="K80" s="141"/>
      <c r="L80" s="141"/>
      <c r="M80" s="141"/>
      <c r="N80" s="142"/>
      <c r="O80" s="51" t="str">
        <f>IF(AND(E68&lt;&gt;"",E69&lt;&gt;""),"G=1 / P=0","")</f>
        <v>G=1 / P=0</v>
      </c>
      <c r="P80" s="168" t="str">
        <f>IF(AB69&lt;&gt;"",$A$18,"")</f>
        <v>3 ème série de  Combats</v>
      </c>
      <c r="Q80" s="169"/>
      <c r="R80" s="169"/>
      <c r="S80" s="169"/>
      <c r="T80" s="169"/>
      <c r="U80" s="170"/>
      <c r="V80" s="50" t="str">
        <f>IF(AND(T69&lt;&gt;"",T70&lt;&gt;""),V72,"")</f>
        <v>Gagné  1 / Perdu 0</v>
      </c>
      <c r="W80" s="140" t="str">
        <f>IF(AB69&lt;&gt;"",$H$10,"")</f>
        <v>POUR LA MARQUE</v>
      </c>
      <c r="X80" s="141"/>
      <c r="Y80" s="141"/>
      <c r="Z80" s="141"/>
      <c r="AA80" s="141"/>
      <c r="AB80" s="141"/>
      <c r="AC80" s="142"/>
      <c r="AD80" s="51" t="str">
        <f>IF(AND(T68&lt;&gt;"",T69&lt;&gt;""),$O$10,"")</f>
        <v>G= 1 / P= 0</v>
      </c>
    </row>
    <row r="81" spans="1:1009" ht="21" customHeight="1" x14ac:dyDescent="0.3">
      <c r="A81" s="243">
        <f>IF(AND(E67&lt;&gt;"",E70&lt;&gt;""),H77+1,"")</f>
        <v>5</v>
      </c>
      <c r="B81" s="226" t="str">
        <f>IF(A81&lt;&gt;"","COMBAT","")</f>
        <v>COMBAT</v>
      </c>
      <c r="C81" s="227"/>
      <c r="D81" s="36" t="s">
        <v>7</v>
      </c>
      <c r="E81" s="146" t="str">
        <f>IF(AND(E67&lt;&gt;"",E70&lt;&gt;""),F67&amp;"  "&amp;G67,"")</f>
        <v>TRUANT  ENZO</v>
      </c>
      <c r="F81" s="148"/>
      <c r="G81" s="46"/>
      <c r="H81" s="228">
        <f>IF(AND(E68&lt;&gt;"",E69&lt;&gt;""),A81+1,"")</f>
        <v>6</v>
      </c>
      <c r="I81" s="43" t="str">
        <f>IF(AND(E68&lt;&gt;"",E69&lt;&gt;""),"COMBAT","" )</f>
        <v>COMBAT</v>
      </c>
      <c r="J81" s="34" t="s">
        <v>8</v>
      </c>
      <c r="K81" s="146" t="str">
        <f>IF(AND(E68&lt;&gt;"",E69&lt;&gt;""),F68&amp;"  "&amp;G68,"")</f>
        <v>EL BOURKANI  WASSIM</v>
      </c>
      <c r="L81" s="147"/>
      <c r="M81" s="230"/>
      <c r="N81" s="231"/>
      <c r="O81" s="52"/>
      <c r="P81" s="243">
        <f>IF(AND(T67&lt;&gt;"",T70&lt;&gt;""),W77+1,"")</f>
        <v>5</v>
      </c>
      <c r="Q81" s="226" t="str">
        <f>IF(P81&lt;&gt;"","COMBAT","")</f>
        <v>COMBAT</v>
      </c>
      <c r="R81" s="227"/>
      <c r="S81" s="36" t="s">
        <v>7</v>
      </c>
      <c r="T81" s="146" t="str">
        <f>IF(AND(T67&lt;&gt;"",T70&lt;&gt;""),U67&amp;"  "&amp;V67,"")</f>
        <v>CANOVAS  ALEXANDRE</v>
      </c>
      <c r="U81" s="148"/>
      <c r="V81" s="46"/>
      <c r="W81" s="228">
        <f>IF(AND(T68&lt;&gt;"",T69&lt;&gt;""),P81+1,"")</f>
        <v>6</v>
      </c>
      <c r="X81" s="43" t="str">
        <f>IF(AND(T68&lt;&gt;"",T69&lt;&gt;""),"COMBAT","" )</f>
        <v>COMBAT</v>
      </c>
      <c r="Y81" s="34" t="s">
        <v>8</v>
      </c>
      <c r="Z81" s="146" t="str">
        <f>IF(AND(T68&lt;&gt;"",T69&lt;&gt;""),U68&amp;"  "&amp;V68,"")</f>
        <v>VALLEJO  JACOBO</v>
      </c>
      <c r="AA81" s="147"/>
      <c r="AB81" s="230"/>
      <c r="AC81" s="231"/>
      <c r="AD81" s="52"/>
    </row>
    <row r="82" spans="1:1009" ht="21" customHeight="1" thickBot="1" x14ac:dyDescent="0.35">
      <c r="A82" s="244"/>
      <c r="B82" s="232" t="str">
        <f>IF(A81&lt;&gt;"","CONTRE","")</f>
        <v>CONTRE</v>
      </c>
      <c r="C82" s="233"/>
      <c r="D82" s="53" t="s">
        <v>10</v>
      </c>
      <c r="E82" s="143" t="str">
        <f>IF(AND(E70&lt;&gt;"",E67&lt;&gt;""),F70&amp;"  "&amp;G70,"")</f>
        <v>BOUKHARI  SANAA</v>
      </c>
      <c r="F82" s="145"/>
      <c r="G82" s="55"/>
      <c r="H82" s="229"/>
      <c r="I82" s="56" t="str">
        <f>IF(AND(E68&lt;&gt;"",E69&lt;&gt;""),"CONTRE","")</f>
        <v>CONTRE</v>
      </c>
      <c r="J82" s="54" t="s">
        <v>9</v>
      </c>
      <c r="K82" s="143" t="str">
        <f>IF(AND(E68&lt;&gt;"",E69&lt;&gt;""),F69&amp;"  "&amp;G69,"")</f>
        <v>DIA LOZANO  ABEL</v>
      </c>
      <c r="L82" s="144"/>
      <c r="M82" s="234"/>
      <c r="N82" s="235"/>
      <c r="O82" s="57"/>
      <c r="P82" s="244"/>
      <c r="Q82" s="232" t="str">
        <f>IF(P81&lt;&gt;"","CONTRE","")</f>
        <v>CONTRE</v>
      </c>
      <c r="R82" s="233"/>
      <c r="S82" s="53" t="s">
        <v>10</v>
      </c>
      <c r="T82" s="143" t="str">
        <f>IF(AND(T70&lt;&gt;"",T67&lt;&gt;""),U70&amp;"  "&amp;V70,"")</f>
        <v>FKI  ELIAS</v>
      </c>
      <c r="U82" s="145"/>
      <c r="V82" s="55"/>
      <c r="W82" s="229"/>
      <c r="X82" s="56" t="str">
        <f>IF(AND(T68&lt;&gt;"",T69&lt;&gt;""),"CONTRE","")</f>
        <v>CONTRE</v>
      </c>
      <c r="Y82" s="54" t="s">
        <v>9</v>
      </c>
      <c r="Z82" s="143" t="str">
        <f>IF(AND(T68&lt;&gt;"",T69&lt;&gt;""),U69&amp;"  "&amp;V69,"")</f>
        <v>TRUONG  TAO</v>
      </c>
      <c r="AA82" s="144"/>
      <c r="AB82" s="234"/>
      <c r="AC82" s="235"/>
      <c r="AD82" s="57"/>
    </row>
    <row r="83" spans="1:1009" ht="5.0999999999999996" customHeight="1" x14ac:dyDescent="0.3">
      <c r="A83" s="16"/>
      <c r="B83" s="21"/>
      <c r="C83" s="21"/>
      <c r="D83" s="22"/>
      <c r="E83" s="17"/>
      <c r="F83" s="17"/>
      <c r="G83" s="22"/>
      <c r="H83" s="17"/>
      <c r="P83" s="16"/>
      <c r="Q83" s="21"/>
      <c r="R83" s="21"/>
      <c r="S83" s="22"/>
      <c r="T83" s="17"/>
      <c r="U83" s="17"/>
      <c r="V83" s="22"/>
      <c r="W83" s="17"/>
    </row>
    <row r="84" spans="1:1009" ht="21" customHeight="1" x14ac:dyDescent="0.3">
      <c r="A84" s="216" t="str">
        <f>IF(M69&lt;&gt;"",$A$22,"")</f>
        <v>Reporter ici                le Résultat              des combats</v>
      </c>
      <c r="B84" s="217"/>
      <c r="C84" s="217"/>
      <c r="D84" s="218"/>
      <c r="E84" s="137" t="s">
        <v>27</v>
      </c>
      <c r="F84" s="137"/>
      <c r="G84" s="13" t="s">
        <v>12</v>
      </c>
      <c r="H84" s="137" t="s">
        <v>13</v>
      </c>
      <c r="I84" s="137"/>
      <c r="J84" s="137"/>
      <c r="K84" s="223" t="s">
        <v>14</v>
      </c>
      <c r="L84" s="224"/>
      <c r="M84" s="225" t="s">
        <v>11</v>
      </c>
      <c r="N84" s="225"/>
      <c r="P84" s="216" t="str">
        <f>IF(AB69&lt;&gt;"",$A$22,"")</f>
        <v>Reporter ici                le Résultat              des combats</v>
      </c>
      <c r="Q84" s="217"/>
      <c r="R84" s="217"/>
      <c r="S84" s="218"/>
      <c r="T84" s="137" t="s">
        <v>27</v>
      </c>
      <c r="U84" s="137"/>
      <c r="V84" s="13" t="s">
        <v>12</v>
      </c>
      <c r="W84" s="137" t="s">
        <v>13</v>
      </c>
      <c r="X84" s="137"/>
      <c r="Y84" s="137"/>
      <c r="Z84" s="223" t="s">
        <v>14</v>
      </c>
      <c r="AA84" s="224"/>
      <c r="AB84" s="225" t="s">
        <v>11</v>
      </c>
      <c r="AC84" s="225"/>
    </row>
    <row r="85" spans="1:1009" ht="21" customHeight="1" x14ac:dyDescent="0.3">
      <c r="A85" s="219"/>
      <c r="B85" s="163"/>
      <c r="C85" s="163"/>
      <c r="D85" s="164"/>
      <c r="E85" s="97" t="str">
        <f>IF(E67&lt;&gt;"",D67&amp;"   "&amp;F67,"")</f>
        <v>A   TRUANT</v>
      </c>
      <c r="F85" s="96" t="str">
        <f>IF(E67&lt;&gt;"",G67,"")</f>
        <v>ENZO</v>
      </c>
      <c r="G85" s="31"/>
      <c r="H85" s="193"/>
      <c r="I85" s="193"/>
      <c r="J85" s="193"/>
      <c r="K85" s="193"/>
      <c r="L85" s="193"/>
      <c r="M85" s="193"/>
      <c r="N85" s="193"/>
      <c r="P85" s="219"/>
      <c r="Q85" s="163"/>
      <c r="R85" s="163"/>
      <c r="S85" s="164"/>
      <c r="T85" s="97" t="str">
        <f>IF(T67&lt;&gt;"",S67&amp;"   "&amp;U67,"")</f>
        <v>A   CANOVAS</v>
      </c>
      <c r="U85" s="96" t="str">
        <f>IF(T67&lt;&gt;"",V67,"")</f>
        <v>ALEXANDRE</v>
      </c>
      <c r="V85" s="31"/>
      <c r="W85" s="193"/>
      <c r="X85" s="193"/>
      <c r="Y85" s="193"/>
      <c r="Z85" s="193"/>
      <c r="AA85" s="193"/>
      <c r="AB85" s="193"/>
      <c r="AC85" s="193"/>
    </row>
    <row r="86" spans="1:1009" ht="21" customHeight="1" x14ac:dyDescent="0.3">
      <c r="A86" s="219"/>
      <c r="B86" s="163"/>
      <c r="C86" s="163"/>
      <c r="D86" s="164"/>
      <c r="E86" s="97" t="str">
        <f>IF(E68&lt;&gt;"",D68&amp;"   "&amp;F68,"")</f>
        <v>B   EL BOURKANI</v>
      </c>
      <c r="F86" s="96" t="str">
        <f>IF(E68&lt;&gt;"",G68,"")</f>
        <v>WASSIM</v>
      </c>
      <c r="G86" s="31"/>
      <c r="H86" s="215"/>
      <c r="I86" s="215"/>
      <c r="J86" s="215"/>
      <c r="K86" s="215"/>
      <c r="L86" s="215"/>
      <c r="M86" s="193"/>
      <c r="N86" s="193"/>
      <c r="P86" s="219"/>
      <c r="Q86" s="163"/>
      <c r="R86" s="163"/>
      <c r="S86" s="164"/>
      <c r="T86" s="97" t="str">
        <f>IF(T68&lt;&gt;"",S68&amp;"   "&amp;U68,"")</f>
        <v>B   VALLEJO</v>
      </c>
      <c r="U86" s="96" t="str">
        <f>IF(T68&lt;&gt;"",V68,"")</f>
        <v>JACOBO</v>
      </c>
      <c r="V86" s="31"/>
      <c r="W86" s="215"/>
      <c r="X86" s="215"/>
      <c r="Y86" s="215"/>
      <c r="Z86" s="215"/>
      <c r="AA86" s="215"/>
      <c r="AB86" s="193"/>
      <c r="AC86" s="193"/>
    </row>
    <row r="87" spans="1:1009" ht="21" customHeight="1" x14ac:dyDescent="0.3">
      <c r="A87" s="219"/>
      <c r="B87" s="163"/>
      <c r="C87" s="163"/>
      <c r="D87" s="164"/>
      <c r="E87" s="97" t="str">
        <f>IF(E69&lt;&gt;"",D69&amp;"   "&amp;F69,"")</f>
        <v>C   DIA LOZANO</v>
      </c>
      <c r="F87" s="96" t="str">
        <f>IF(E69&lt;&gt;"",G69,"")</f>
        <v>ABEL</v>
      </c>
      <c r="G87" s="31"/>
      <c r="H87" s="215"/>
      <c r="I87" s="215"/>
      <c r="J87" s="215"/>
      <c r="K87" s="215"/>
      <c r="L87" s="215"/>
      <c r="M87" s="193"/>
      <c r="N87" s="193"/>
      <c r="P87" s="219"/>
      <c r="Q87" s="163"/>
      <c r="R87" s="163"/>
      <c r="S87" s="164"/>
      <c r="T87" s="97" t="str">
        <f>IF(T69&lt;&gt;"",S69&amp;"   "&amp;U69,"")</f>
        <v>C   TRUONG</v>
      </c>
      <c r="U87" s="96" t="str">
        <f>IF(T69&lt;&gt;"",V69,"")</f>
        <v>TAO</v>
      </c>
      <c r="V87" s="31"/>
      <c r="W87" s="215"/>
      <c r="X87" s="215"/>
      <c r="Y87" s="215"/>
      <c r="Z87" s="215"/>
      <c r="AA87" s="215"/>
      <c r="AB87" s="193"/>
      <c r="AC87" s="193"/>
    </row>
    <row r="88" spans="1:1009" ht="21" customHeight="1" x14ac:dyDescent="0.3">
      <c r="A88" s="220"/>
      <c r="B88" s="221"/>
      <c r="C88" s="221"/>
      <c r="D88" s="222"/>
      <c r="E88" s="97" t="str">
        <f>IF(E70&lt;&gt;"",D70&amp;"   "&amp;F70,"")</f>
        <v>D   BOUKHARI</v>
      </c>
      <c r="F88" s="96" t="str">
        <f>IF(E70&lt;&gt;"",G70,"")</f>
        <v>SANAA</v>
      </c>
      <c r="G88" s="31"/>
      <c r="H88" s="215"/>
      <c r="I88" s="215"/>
      <c r="J88" s="215"/>
      <c r="K88" s="193"/>
      <c r="L88" s="193"/>
      <c r="M88" s="193"/>
      <c r="N88" s="193"/>
      <c r="P88" s="220"/>
      <c r="Q88" s="221"/>
      <c r="R88" s="221"/>
      <c r="S88" s="222"/>
      <c r="T88" s="97" t="str">
        <f>IF(T70&lt;&gt;"",S70&amp;"   "&amp;U70,"")</f>
        <v>D   FKI</v>
      </c>
      <c r="U88" s="96" t="str">
        <f>IF(T70&lt;&gt;"",V70,"")</f>
        <v>ELIAS</v>
      </c>
      <c r="V88" s="31"/>
      <c r="W88" s="215"/>
      <c r="X88" s="215"/>
      <c r="Y88" s="215"/>
      <c r="Z88" s="193"/>
      <c r="AA88" s="193"/>
      <c r="AB88" s="193"/>
      <c r="AC88" s="193"/>
    </row>
    <row r="89" spans="1:1009" ht="5.0999999999999996" customHeight="1" x14ac:dyDescent="0.3">
      <c r="A89" s="27"/>
      <c r="B89" s="25"/>
      <c r="C89" s="26"/>
      <c r="D89" s="27"/>
      <c r="E89" s="40"/>
      <c r="G89" s="3"/>
      <c r="H89" s="3"/>
      <c r="I89" s="3"/>
      <c r="P89" s="27"/>
      <c r="Q89" s="25"/>
      <c r="R89" s="26"/>
      <c r="S89" s="27"/>
      <c r="T89" s="40"/>
      <c r="V89" s="3"/>
      <c r="W89" s="3"/>
      <c r="X89" s="3"/>
    </row>
    <row r="90" spans="1:1009" ht="24.9" customHeight="1" x14ac:dyDescent="0.3">
      <c r="A90" s="200" t="s">
        <v>32</v>
      </c>
      <c r="B90" s="201"/>
      <c r="C90" s="201"/>
      <c r="D90" s="202"/>
      <c r="E90" s="125" t="s">
        <v>29</v>
      </c>
      <c r="F90" s="126"/>
      <c r="G90" s="127"/>
      <c r="H90" s="41" t="s">
        <v>38</v>
      </c>
      <c r="I90" s="137"/>
      <c r="J90" s="137"/>
      <c r="K90" s="137"/>
      <c r="L90" s="137"/>
      <c r="M90" s="137"/>
      <c r="N90" s="137"/>
      <c r="O90" s="137"/>
      <c r="P90" s="200" t="s">
        <v>32</v>
      </c>
      <c r="Q90" s="201"/>
      <c r="R90" s="201"/>
      <c r="S90" s="202"/>
      <c r="T90" s="125" t="s">
        <v>29</v>
      </c>
      <c r="U90" s="126"/>
      <c r="V90" s="127"/>
      <c r="W90" s="41" t="s">
        <v>38</v>
      </c>
      <c r="X90" s="137"/>
      <c r="Y90" s="137"/>
      <c r="Z90" s="137"/>
      <c r="AA90" s="137"/>
      <c r="AB90" s="137"/>
      <c r="AC90" s="137"/>
      <c r="AD90" s="137"/>
    </row>
    <row r="91" spans="1:1009" ht="24.9" customHeight="1" x14ac:dyDescent="0.3">
      <c r="A91" s="203"/>
      <c r="B91" s="204"/>
      <c r="C91" s="204"/>
      <c r="D91" s="205"/>
      <c r="E91" s="128"/>
      <c r="F91" s="129"/>
      <c r="G91" s="130"/>
      <c r="H91" s="41" t="s">
        <v>39</v>
      </c>
      <c r="I91" s="137"/>
      <c r="J91" s="137"/>
      <c r="K91" s="137"/>
      <c r="L91" s="137"/>
      <c r="M91" s="137"/>
      <c r="N91" s="137"/>
      <c r="O91" s="137"/>
      <c r="P91" s="203"/>
      <c r="Q91" s="204"/>
      <c r="R91" s="204"/>
      <c r="S91" s="205"/>
      <c r="T91" s="128"/>
      <c r="U91" s="129"/>
      <c r="V91" s="130"/>
      <c r="W91" s="41" t="s">
        <v>39</v>
      </c>
      <c r="X91" s="137"/>
      <c r="Y91" s="137"/>
      <c r="Z91" s="137"/>
      <c r="AA91" s="137"/>
      <c r="AB91" s="137"/>
      <c r="AC91" s="137"/>
      <c r="AD91" s="137"/>
    </row>
    <row r="92" spans="1:1009" ht="18" customHeight="1" x14ac:dyDescent="0.3">
      <c r="A92" s="203"/>
      <c r="B92" s="204"/>
      <c r="C92" s="204"/>
      <c r="D92" s="205"/>
      <c r="E92" s="209" t="s">
        <v>30</v>
      </c>
      <c r="F92" s="210"/>
      <c r="G92" s="211"/>
      <c r="H92" s="139" t="s">
        <v>40</v>
      </c>
      <c r="I92" s="137"/>
      <c r="J92" s="137"/>
      <c r="K92" s="137"/>
      <c r="L92" s="149" t="s">
        <v>28</v>
      </c>
      <c r="M92" s="137"/>
      <c r="N92" s="137"/>
      <c r="O92" s="137"/>
      <c r="P92" s="203"/>
      <c r="Q92" s="204"/>
      <c r="R92" s="204"/>
      <c r="S92" s="205"/>
      <c r="T92" s="209" t="s">
        <v>30</v>
      </c>
      <c r="U92" s="210"/>
      <c r="V92" s="211"/>
      <c r="W92" s="139" t="s">
        <v>40</v>
      </c>
      <c r="X92" s="137"/>
      <c r="Y92" s="137"/>
      <c r="Z92" s="137"/>
      <c r="AA92" s="149" t="s">
        <v>28</v>
      </c>
      <c r="AB92" s="137"/>
      <c r="AC92" s="137"/>
      <c r="AD92" s="137"/>
    </row>
    <row r="93" spans="1:1009" ht="18" customHeight="1" x14ac:dyDescent="0.3">
      <c r="A93" s="206"/>
      <c r="B93" s="207"/>
      <c r="C93" s="207"/>
      <c r="D93" s="208"/>
      <c r="E93" s="212"/>
      <c r="F93" s="213"/>
      <c r="G93" s="214"/>
      <c r="H93" s="139"/>
      <c r="I93" s="137"/>
      <c r="J93" s="137"/>
      <c r="K93" s="137"/>
      <c r="L93" s="149"/>
      <c r="M93" s="137"/>
      <c r="N93" s="137"/>
      <c r="O93" s="137"/>
      <c r="P93" s="206"/>
      <c r="Q93" s="207"/>
      <c r="R93" s="207"/>
      <c r="S93" s="208"/>
      <c r="T93" s="212"/>
      <c r="U93" s="213"/>
      <c r="V93" s="214"/>
      <c r="W93" s="139"/>
      <c r="X93" s="137"/>
      <c r="Y93" s="137"/>
      <c r="Z93" s="137"/>
      <c r="AA93" s="149"/>
      <c r="AB93" s="137"/>
      <c r="AC93" s="137"/>
      <c r="AD93" s="137"/>
    </row>
    <row r="94" spans="1:1009" ht="23.25" customHeight="1" x14ac:dyDescent="0.45">
      <c r="B94" s="173" t="s">
        <v>0</v>
      </c>
      <c r="C94" s="173"/>
      <c r="D94" s="173"/>
      <c r="E94" s="188" t="s">
        <v>16</v>
      </c>
      <c r="F94" s="188"/>
      <c r="G94" s="188"/>
      <c r="H94" s="188"/>
      <c r="I94" s="173" t="s">
        <v>1</v>
      </c>
      <c r="J94" s="173"/>
      <c r="K94" s="173"/>
      <c r="L94" s="173"/>
      <c r="M94" s="173"/>
      <c r="N94" s="173"/>
      <c r="Q94" s="173" t="s">
        <v>0</v>
      </c>
      <c r="R94" s="173"/>
      <c r="S94" s="173"/>
      <c r="T94" s="188" t="s">
        <v>16</v>
      </c>
      <c r="U94" s="188"/>
      <c r="V94" s="188"/>
      <c r="W94" s="188"/>
      <c r="X94" s="173" t="s">
        <v>1</v>
      </c>
      <c r="Y94" s="173"/>
      <c r="Z94" s="173"/>
      <c r="AA94" s="173"/>
      <c r="AB94" s="173"/>
      <c r="AC94" s="173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  <c r="IW94" s="9"/>
      <c r="IX94" s="9"/>
      <c r="IY94" s="9"/>
      <c r="IZ94" s="9"/>
      <c r="JA94" s="9"/>
      <c r="JB94" s="9"/>
      <c r="JC94" s="9"/>
      <c r="JD94" s="9"/>
      <c r="JE94" s="9"/>
      <c r="JF94" s="9"/>
      <c r="JG94" s="9"/>
      <c r="JH94" s="9"/>
      <c r="JI94" s="9"/>
      <c r="JJ94" s="9"/>
      <c r="JK94" s="9"/>
      <c r="JL94" s="9"/>
      <c r="JM94" s="9"/>
      <c r="JN94" s="9"/>
      <c r="JO94" s="9"/>
      <c r="JP94" s="9"/>
      <c r="JQ94" s="9"/>
      <c r="JR94" s="9"/>
      <c r="JS94" s="9"/>
      <c r="JT94" s="9"/>
      <c r="JU94" s="9"/>
      <c r="JV94" s="9"/>
      <c r="JW94" s="9"/>
      <c r="JX94" s="9"/>
      <c r="JY94" s="9"/>
      <c r="JZ94" s="9"/>
      <c r="KA94" s="9"/>
      <c r="KB94" s="9"/>
      <c r="KC94" s="9"/>
      <c r="KD94" s="9"/>
      <c r="KE94" s="9"/>
      <c r="KF94" s="9"/>
      <c r="KG94" s="9"/>
      <c r="KH94" s="9"/>
      <c r="KI94" s="9"/>
      <c r="KJ94" s="9"/>
      <c r="KK94" s="9"/>
      <c r="KL94" s="9"/>
      <c r="KM94" s="9"/>
      <c r="KN94" s="9"/>
      <c r="KO94" s="9"/>
      <c r="KP94" s="9"/>
      <c r="KQ94" s="9"/>
      <c r="KR94" s="9"/>
      <c r="KS94" s="9"/>
      <c r="KT94" s="9"/>
      <c r="KU94" s="9"/>
      <c r="KV94" s="9"/>
      <c r="KW94" s="9"/>
      <c r="KX94" s="9"/>
      <c r="KY94" s="9"/>
      <c r="KZ94" s="9"/>
      <c r="LA94" s="9"/>
      <c r="LB94" s="9"/>
      <c r="LC94" s="9"/>
      <c r="LD94" s="9"/>
      <c r="LE94" s="9"/>
      <c r="LF94" s="9"/>
      <c r="LG94" s="9"/>
      <c r="LH94" s="9"/>
      <c r="LI94" s="9"/>
      <c r="LJ94" s="9"/>
      <c r="LK94" s="9"/>
      <c r="LL94" s="9"/>
      <c r="LM94" s="9"/>
      <c r="LN94" s="9"/>
      <c r="LO94" s="9"/>
      <c r="LP94" s="9"/>
      <c r="LQ94" s="9"/>
      <c r="LR94" s="9"/>
      <c r="LS94" s="9"/>
      <c r="LT94" s="9"/>
      <c r="LU94" s="9"/>
      <c r="LV94" s="9"/>
      <c r="LW94" s="9"/>
      <c r="LX94" s="9"/>
      <c r="LY94" s="9"/>
      <c r="LZ94" s="9"/>
      <c r="MA94" s="9"/>
      <c r="MB94" s="9"/>
      <c r="MC94" s="9"/>
      <c r="MD94" s="9"/>
      <c r="ME94" s="9"/>
      <c r="MF94" s="9"/>
      <c r="MG94" s="9"/>
      <c r="MH94" s="9"/>
      <c r="MI94" s="9"/>
      <c r="MJ94" s="9"/>
      <c r="MK94" s="9"/>
      <c r="ML94" s="9"/>
      <c r="MM94" s="9"/>
      <c r="MN94" s="9"/>
      <c r="MO94" s="9"/>
      <c r="MP94" s="9"/>
      <c r="MQ94" s="9"/>
      <c r="MR94" s="9"/>
      <c r="MS94" s="9"/>
      <c r="MT94" s="9"/>
      <c r="MU94" s="9"/>
      <c r="MV94" s="9"/>
      <c r="MW94" s="9"/>
      <c r="MX94" s="9"/>
      <c r="MY94" s="9"/>
      <c r="MZ94" s="9"/>
      <c r="NA94" s="9"/>
      <c r="NB94" s="9"/>
      <c r="NC94" s="9"/>
      <c r="ND94" s="9"/>
      <c r="NE94" s="9"/>
      <c r="NF94" s="9"/>
      <c r="NG94" s="9"/>
      <c r="NH94" s="9"/>
      <c r="NI94" s="9"/>
      <c r="NJ94" s="9"/>
      <c r="NK94" s="9"/>
      <c r="NL94" s="9"/>
      <c r="NM94" s="9"/>
      <c r="NN94" s="9"/>
      <c r="NO94" s="9"/>
      <c r="NP94" s="9"/>
      <c r="NQ94" s="9"/>
      <c r="NR94" s="9"/>
      <c r="NS94" s="9"/>
      <c r="NT94" s="9"/>
      <c r="NU94" s="9"/>
      <c r="NV94" s="9"/>
      <c r="NW94" s="9"/>
      <c r="NX94" s="9"/>
      <c r="NY94" s="9"/>
      <c r="NZ94" s="9"/>
      <c r="OA94" s="9"/>
      <c r="OB94" s="9"/>
      <c r="OC94" s="9"/>
      <c r="OD94" s="9"/>
      <c r="OE94" s="9"/>
      <c r="OF94" s="9"/>
      <c r="OG94" s="9"/>
      <c r="OH94" s="9"/>
      <c r="OI94" s="9"/>
      <c r="OJ94" s="9"/>
      <c r="OK94" s="9"/>
      <c r="OL94" s="9"/>
      <c r="OM94" s="9"/>
      <c r="ON94" s="9"/>
      <c r="OO94" s="9"/>
      <c r="OP94" s="9"/>
      <c r="OQ94" s="9"/>
      <c r="OR94" s="9"/>
      <c r="OS94" s="9"/>
      <c r="OT94" s="9"/>
      <c r="OU94" s="9"/>
      <c r="OV94" s="9"/>
      <c r="OW94" s="9"/>
      <c r="OX94" s="9"/>
      <c r="OY94" s="9"/>
      <c r="OZ94" s="9"/>
      <c r="PA94" s="9"/>
      <c r="PB94" s="9"/>
      <c r="PC94" s="9"/>
      <c r="PD94" s="9"/>
      <c r="PE94" s="9"/>
      <c r="PF94" s="9"/>
      <c r="PG94" s="9"/>
      <c r="PH94" s="9"/>
      <c r="PI94" s="9"/>
      <c r="PJ94" s="9"/>
      <c r="PK94" s="9"/>
      <c r="PL94" s="9"/>
      <c r="PM94" s="9"/>
      <c r="PN94" s="9"/>
      <c r="PO94" s="9"/>
      <c r="PP94" s="9"/>
      <c r="PQ94" s="9"/>
      <c r="PR94" s="9"/>
      <c r="PS94" s="9"/>
      <c r="PT94" s="9"/>
      <c r="PU94" s="9"/>
      <c r="PV94" s="9"/>
      <c r="PW94" s="9"/>
      <c r="PX94" s="9"/>
      <c r="PY94" s="9"/>
      <c r="PZ94" s="9"/>
      <c r="QA94" s="9"/>
      <c r="QB94" s="9"/>
      <c r="QC94" s="9"/>
      <c r="QD94" s="9"/>
      <c r="QE94" s="9"/>
      <c r="QF94" s="9"/>
      <c r="QG94" s="9"/>
      <c r="QH94" s="9"/>
      <c r="QI94" s="9"/>
      <c r="QJ94" s="9"/>
      <c r="QK94" s="9"/>
      <c r="QL94" s="9"/>
      <c r="QM94" s="9"/>
      <c r="QN94" s="9"/>
      <c r="QO94" s="9"/>
      <c r="QP94" s="9"/>
      <c r="QQ94" s="9"/>
      <c r="QR94" s="9"/>
      <c r="QS94" s="9"/>
      <c r="QT94" s="9"/>
      <c r="QU94" s="9"/>
      <c r="QV94" s="9"/>
      <c r="QW94" s="9"/>
      <c r="QX94" s="9"/>
      <c r="QY94" s="9"/>
      <c r="QZ94" s="9"/>
      <c r="RA94" s="9"/>
      <c r="RB94" s="9"/>
      <c r="RC94" s="9"/>
      <c r="RD94" s="9"/>
      <c r="RE94" s="9"/>
      <c r="RF94" s="9"/>
      <c r="RG94" s="9"/>
      <c r="RH94" s="9"/>
      <c r="RI94" s="9"/>
      <c r="RJ94" s="9"/>
      <c r="RK94" s="9"/>
      <c r="RL94" s="9"/>
      <c r="RM94" s="9"/>
      <c r="RN94" s="9"/>
      <c r="RO94" s="9"/>
      <c r="RP94" s="9"/>
      <c r="RQ94" s="9"/>
      <c r="RR94" s="9"/>
      <c r="RS94" s="9"/>
      <c r="RT94" s="9"/>
      <c r="RU94" s="9"/>
      <c r="RV94" s="9"/>
      <c r="RW94" s="9"/>
      <c r="RX94" s="9"/>
      <c r="RY94" s="9"/>
      <c r="RZ94" s="9"/>
      <c r="SA94" s="9"/>
      <c r="SB94" s="9"/>
      <c r="SC94" s="9"/>
      <c r="SD94" s="9"/>
      <c r="SE94" s="9"/>
      <c r="SF94" s="9"/>
      <c r="SG94" s="9"/>
      <c r="SH94" s="9"/>
      <c r="SI94" s="9"/>
      <c r="SJ94" s="9"/>
      <c r="SK94" s="9"/>
      <c r="SL94" s="9"/>
      <c r="SM94" s="9"/>
      <c r="SN94" s="9"/>
      <c r="SO94" s="9"/>
      <c r="SP94" s="9"/>
      <c r="SQ94" s="9"/>
      <c r="SR94" s="9"/>
      <c r="SS94" s="9"/>
      <c r="ST94" s="9"/>
      <c r="SU94" s="9"/>
      <c r="SV94" s="9"/>
      <c r="SW94" s="9"/>
      <c r="SX94" s="9"/>
      <c r="SY94" s="9"/>
      <c r="SZ94" s="9"/>
      <c r="TA94" s="9"/>
      <c r="TB94" s="9"/>
      <c r="TC94" s="9"/>
      <c r="TD94" s="9"/>
      <c r="TE94" s="9"/>
      <c r="TF94" s="9"/>
      <c r="TG94" s="9"/>
      <c r="TH94" s="9"/>
      <c r="TI94" s="9"/>
      <c r="TJ94" s="9"/>
      <c r="TK94" s="9"/>
      <c r="TL94" s="9"/>
      <c r="TM94" s="9"/>
      <c r="TN94" s="9"/>
      <c r="TO94" s="9"/>
      <c r="TP94" s="9"/>
      <c r="TQ94" s="9"/>
      <c r="TR94" s="9"/>
      <c r="TS94" s="9"/>
      <c r="TT94" s="9"/>
      <c r="TU94" s="9"/>
      <c r="TV94" s="9"/>
      <c r="TW94" s="9"/>
      <c r="TX94" s="9"/>
      <c r="TY94" s="9"/>
      <c r="TZ94" s="9"/>
      <c r="UA94" s="9"/>
      <c r="UB94" s="9"/>
      <c r="UC94" s="9"/>
      <c r="UD94" s="9"/>
      <c r="UE94" s="9"/>
      <c r="UF94" s="9"/>
      <c r="UG94" s="9"/>
      <c r="UH94" s="9"/>
      <c r="UI94" s="9"/>
      <c r="UJ94" s="9"/>
      <c r="UK94" s="9"/>
      <c r="UL94" s="9"/>
      <c r="UM94" s="9"/>
      <c r="UN94" s="9"/>
      <c r="UO94" s="9"/>
      <c r="UP94" s="9"/>
      <c r="UQ94" s="9"/>
      <c r="UR94" s="9"/>
      <c r="US94" s="9"/>
      <c r="UT94" s="9"/>
      <c r="UU94" s="9"/>
      <c r="UV94" s="9"/>
      <c r="UW94" s="9"/>
      <c r="UX94" s="9"/>
      <c r="UY94" s="9"/>
      <c r="UZ94" s="9"/>
      <c r="VA94" s="9"/>
      <c r="VB94" s="9"/>
      <c r="VC94" s="9"/>
      <c r="VD94" s="9"/>
      <c r="VE94" s="9"/>
      <c r="VF94" s="9"/>
      <c r="VG94" s="9"/>
      <c r="VH94" s="9"/>
      <c r="VI94" s="9"/>
      <c r="VJ94" s="9"/>
      <c r="VK94" s="9"/>
      <c r="VL94" s="9"/>
      <c r="VM94" s="9"/>
      <c r="VN94" s="9"/>
      <c r="VO94" s="9"/>
      <c r="VP94" s="9"/>
      <c r="VQ94" s="9"/>
      <c r="VR94" s="9"/>
      <c r="VS94" s="9"/>
      <c r="VT94" s="9"/>
      <c r="VU94" s="9"/>
      <c r="VV94" s="9"/>
      <c r="VW94" s="9"/>
      <c r="VX94" s="9"/>
      <c r="VY94" s="9"/>
      <c r="VZ94" s="9"/>
      <c r="WA94" s="9"/>
      <c r="WB94" s="9"/>
      <c r="WC94" s="9"/>
      <c r="WD94" s="9"/>
      <c r="WE94" s="9"/>
      <c r="WF94" s="9"/>
      <c r="WG94" s="9"/>
      <c r="WH94" s="9"/>
      <c r="WI94" s="9"/>
      <c r="WJ94" s="9"/>
      <c r="WK94" s="9"/>
      <c r="WL94" s="9"/>
      <c r="WM94" s="9"/>
      <c r="WN94" s="9"/>
      <c r="WO94" s="9"/>
      <c r="WP94" s="9"/>
      <c r="WQ94" s="9"/>
      <c r="WR94" s="9"/>
      <c r="WS94" s="9"/>
      <c r="WT94" s="9"/>
      <c r="WU94" s="9"/>
      <c r="WV94" s="9"/>
      <c r="WW94" s="9"/>
      <c r="WX94" s="9"/>
      <c r="WY94" s="9"/>
      <c r="WZ94" s="9"/>
      <c r="XA94" s="9"/>
      <c r="XB94" s="9"/>
      <c r="XC94" s="9"/>
      <c r="XD94" s="9"/>
      <c r="XE94" s="9"/>
      <c r="XF94" s="9"/>
      <c r="XG94" s="9"/>
      <c r="XH94" s="9"/>
      <c r="XI94" s="9"/>
      <c r="XJ94" s="9"/>
      <c r="XK94" s="9"/>
      <c r="XL94" s="9"/>
      <c r="XM94" s="9"/>
      <c r="XN94" s="9"/>
      <c r="XO94" s="9"/>
      <c r="XP94" s="9"/>
      <c r="XQ94" s="9"/>
      <c r="XR94" s="9"/>
      <c r="XS94" s="9"/>
      <c r="XT94" s="9"/>
      <c r="XU94" s="9"/>
      <c r="XV94" s="9"/>
      <c r="XW94" s="9"/>
      <c r="XX94" s="9"/>
      <c r="XY94" s="9"/>
      <c r="XZ94" s="9"/>
      <c r="YA94" s="9"/>
      <c r="YB94" s="9"/>
      <c r="YC94" s="9"/>
      <c r="YD94" s="9"/>
      <c r="YE94" s="9"/>
      <c r="YF94" s="9"/>
      <c r="YG94" s="9"/>
      <c r="YH94" s="9"/>
      <c r="YI94" s="9"/>
      <c r="YJ94" s="9"/>
      <c r="YK94" s="9"/>
      <c r="YL94" s="9"/>
      <c r="YM94" s="9"/>
      <c r="YN94" s="9"/>
      <c r="YO94" s="9"/>
      <c r="YP94" s="9"/>
      <c r="YQ94" s="9"/>
      <c r="YR94" s="9"/>
      <c r="YS94" s="9"/>
      <c r="YT94" s="9"/>
      <c r="YU94" s="9"/>
      <c r="YV94" s="9"/>
      <c r="YW94" s="9"/>
      <c r="YX94" s="9"/>
      <c r="YY94" s="9"/>
      <c r="YZ94" s="9"/>
      <c r="ZA94" s="9"/>
      <c r="ZB94" s="9"/>
      <c r="ZC94" s="9"/>
      <c r="ZD94" s="9"/>
      <c r="ZE94" s="9"/>
      <c r="ZF94" s="9"/>
      <c r="ZG94" s="9"/>
      <c r="ZH94" s="9"/>
      <c r="ZI94" s="9"/>
      <c r="ZJ94" s="9"/>
      <c r="ZK94" s="9"/>
      <c r="ZL94" s="9"/>
      <c r="ZM94" s="9"/>
      <c r="ZN94" s="9"/>
      <c r="ZO94" s="9"/>
      <c r="ZP94" s="9"/>
      <c r="ZQ94" s="9"/>
      <c r="ZR94" s="9"/>
      <c r="ZS94" s="9"/>
      <c r="ZT94" s="9"/>
      <c r="ZU94" s="9"/>
      <c r="ZV94" s="9"/>
      <c r="ZW94" s="9"/>
      <c r="ZX94" s="9"/>
      <c r="ZY94" s="9"/>
      <c r="ZZ94" s="9"/>
      <c r="AAA94" s="9"/>
      <c r="AAB94" s="9"/>
      <c r="AAC94" s="9"/>
      <c r="AAD94" s="9"/>
      <c r="AAE94" s="9"/>
      <c r="AAF94" s="9"/>
      <c r="AAG94" s="9"/>
      <c r="AAH94" s="9"/>
      <c r="AAI94" s="9"/>
      <c r="AAJ94" s="9"/>
      <c r="AAK94" s="9"/>
      <c r="AAL94" s="9"/>
      <c r="AAM94" s="9"/>
      <c r="AAN94" s="9"/>
      <c r="AAO94" s="9"/>
      <c r="AAP94" s="9"/>
      <c r="AAQ94" s="9"/>
      <c r="AAR94" s="9"/>
      <c r="AAS94" s="9"/>
      <c r="AAT94" s="9"/>
      <c r="AAU94" s="9"/>
      <c r="AAV94" s="9"/>
      <c r="AAW94" s="9"/>
      <c r="AAX94" s="9"/>
      <c r="AAY94" s="9"/>
      <c r="AAZ94" s="9"/>
      <c r="ABA94" s="9"/>
      <c r="ABB94" s="9"/>
      <c r="ABC94" s="9"/>
      <c r="ABD94" s="9"/>
      <c r="ABE94" s="9"/>
      <c r="ABF94" s="9"/>
      <c r="ABG94" s="9"/>
      <c r="ABH94" s="9"/>
      <c r="ABI94" s="9"/>
      <c r="ABJ94" s="9"/>
      <c r="ABK94" s="9"/>
      <c r="ABL94" s="9"/>
      <c r="ABM94" s="9"/>
      <c r="ABN94" s="9"/>
      <c r="ABO94" s="9"/>
      <c r="ABP94" s="9"/>
      <c r="ABQ94" s="9"/>
      <c r="ABR94" s="9"/>
      <c r="ABS94" s="9"/>
      <c r="ABT94" s="9"/>
      <c r="ABU94" s="9"/>
      <c r="ABV94" s="9"/>
      <c r="ABW94" s="9"/>
      <c r="ABX94" s="9"/>
      <c r="ABY94" s="9"/>
      <c r="ABZ94" s="9"/>
      <c r="ACA94" s="9"/>
      <c r="ACB94" s="9"/>
      <c r="ACC94" s="9"/>
      <c r="ACD94" s="9"/>
      <c r="ACE94" s="9"/>
      <c r="ACF94" s="9"/>
      <c r="ACG94" s="9"/>
      <c r="ACH94" s="9"/>
      <c r="ACI94" s="9"/>
      <c r="ACJ94" s="9"/>
      <c r="ACK94" s="9"/>
      <c r="ACL94" s="9"/>
      <c r="ACM94" s="9"/>
      <c r="ACN94" s="9"/>
      <c r="ACO94" s="9"/>
      <c r="ACP94" s="9"/>
      <c r="ACQ94" s="9"/>
      <c r="ACR94" s="9"/>
      <c r="ACS94" s="9"/>
      <c r="ACT94" s="9"/>
      <c r="ACU94" s="9"/>
      <c r="ACV94" s="9"/>
      <c r="ACW94" s="9"/>
      <c r="ACX94" s="9"/>
      <c r="ACY94" s="9"/>
      <c r="ACZ94" s="9"/>
      <c r="ADA94" s="9"/>
      <c r="ADB94" s="9"/>
      <c r="ADC94" s="9"/>
      <c r="ADD94" s="9"/>
      <c r="ADE94" s="9"/>
      <c r="ADF94" s="9"/>
      <c r="ADG94" s="9"/>
      <c r="ADH94" s="9"/>
      <c r="ADI94" s="9"/>
      <c r="ADJ94" s="9"/>
      <c r="ADK94" s="9"/>
      <c r="ADL94" s="9"/>
      <c r="ADM94" s="9"/>
      <c r="ADN94" s="9"/>
      <c r="ADO94" s="9"/>
      <c r="ADP94" s="9"/>
      <c r="ADQ94" s="9"/>
      <c r="ADR94" s="9"/>
      <c r="ADS94" s="9"/>
      <c r="ADT94" s="9"/>
      <c r="ADU94" s="9"/>
      <c r="ADV94" s="9"/>
      <c r="ADW94" s="9"/>
      <c r="ADX94" s="9"/>
      <c r="ADY94" s="9"/>
      <c r="ADZ94" s="9"/>
      <c r="AEA94" s="9"/>
      <c r="AEB94" s="9"/>
      <c r="AEC94" s="9"/>
      <c r="AED94" s="9"/>
      <c r="AEE94" s="9"/>
      <c r="AEF94" s="9"/>
      <c r="AEG94" s="9"/>
      <c r="AEH94" s="9"/>
      <c r="AEI94" s="9"/>
      <c r="AEJ94" s="9"/>
      <c r="AEK94" s="9"/>
      <c r="AEL94" s="9"/>
      <c r="AEM94" s="9"/>
      <c r="AEN94" s="9"/>
      <c r="AEO94" s="9"/>
      <c r="AEP94" s="9"/>
      <c r="AEQ94" s="9"/>
      <c r="AER94" s="9"/>
      <c r="AES94" s="9"/>
      <c r="AET94" s="9"/>
      <c r="AEU94" s="9"/>
      <c r="AEV94" s="9"/>
      <c r="AEW94" s="9"/>
      <c r="AEX94" s="9"/>
      <c r="AEY94" s="9"/>
      <c r="AEZ94" s="9"/>
      <c r="AFA94" s="9"/>
      <c r="AFB94" s="9"/>
      <c r="AFC94" s="9"/>
      <c r="AFD94" s="9"/>
      <c r="AFE94" s="9"/>
      <c r="AFF94" s="9"/>
      <c r="AFG94" s="9"/>
      <c r="AFH94" s="9"/>
      <c r="AFI94" s="9"/>
      <c r="AFJ94" s="9"/>
      <c r="AFK94" s="9"/>
      <c r="AFL94" s="9"/>
      <c r="AFM94" s="9"/>
      <c r="AFN94" s="9"/>
      <c r="AFO94" s="9"/>
      <c r="AFP94" s="9"/>
      <c r="AFQ94" s="9"/>
      <c r="AFR94" s="9"/>
      <c r="AFS94" s="9"/>
      <c r="AFT94" s="9"/>
      <c r="AFU94" s="9"/>
      <c r="AFV94" s="9"/>
      <c r="AFW94" s="9"/>
      <c r="AFX94" s="9"/>
      <c r="AFY94" s="9"/>
      <c r="AFZ94" s="9"/>
      <c r="AGA94" s="9"/>
      <c r="AGB94" s="9"/>
      <c r="AGC94" s="9"/>
      <c r="AGD94" s="9"/>
      <c r="AGE94" s="9"/>
      <c r="AGF94" s="9"/>
      <c r="AGG94" s="9"/>
      <c r="AGH94" s="9"/>
      <c r="AGI94" s="9"/>
      <c r="AGJ94" s="9"/>
      <c r="AGK94" s="9"/>
      <c r="AGL94" s="9"/>
      <c r="AGM94" s="9"/>
      <c r="AGN94" s="9"/>
      <c r="AGO94" s="9"/>
      <c r="AGP94" s="9"/>
      <c r="AGQ94" s="9"/>
      <c r="AGR94" s="9"/>
      <c r="AGS94" s="9"/>
      <c r="AGT94" s="9"/>
      <c r="AGU94" s="9"/>
      <c r="AGV94" s="9"/>
      <c r="AGW94" s="9"/>
      <c r="AGX94" s="9"/>
      <c r="AGY94" s="9"/>
      <c r="AGZ94" s="9"/>
      <c r="AHA94" s="9"/>
      <c r="AHB94" s="9"/>
      <c r="AHC94" s="9"/>
      <c r="AHD94" s="9"/>
      <c r="AHE94" s="9"/>
      <c r="AHF94" s="9"/>
      <c r="AHG94" s="9"/>
      <c r="AHH94" s="9"/>
      <c r="AHI94" s="9"/>
      <c r="AHJ94" s="9"/>
      <c r="AHK94" s="9"/>
      <c r="AHL94" s="9"/>
      <c r="AHM94" s="9"/>
      <c r="AHN94" s="9"/>
      <c r="AHO94" s="9"/>
      <c r="AHP94" s="9"/>
      <c r="AHQ94" s="9"/>
      <c r="AHR94" s="9"/>
      <c r="AHS94" s="9"/>
      <c r="AHT94" s="9"/>
      <c r="AHU94" s="9"/>
      <c r="AHV94" s="9"/>
      <c r="AHW94" s="9"/>
      <c r="AHX94" s="9"/>
      <c r="AHY94" s="9"/>
      <c r="AHZ94" s="9"/>
      <c r="AIA94" s="9"/>
      <c r="AIB94" s="9"/>
      <c r="AIC94" s="9"/>
      <c r="AID94" s="9"/>
      <c r="AIE94" s="9"/>
      <c r="AIF94" s="9"/>
      <c r="AIG94" s="9"/>
      <c r="AIH94" s="9"/>
      <c r="AII94" s="9"/>
      <c r="AIJ94" s="9"/>
      <c r="AIK94" s="9"/>
      <c r="AIL94" s="9"/>
      <c r="AIM94" s="9"/>
      <c r="AIN94" s="9"/>
      <c r="AIO94" s="9"/>
      <c r="AIP94" s="9"/>
      <c r="AIQ94" s="9"/>
      <c r="AIR94" s="9"/>
      <c r="AIS94" s="9"/>
      <c r="AIT94" s="9"/>
      <c r="AIU94" s="9"/>
      <c r="AIV94" s="9"/>
      <c r="AIW94" s="9"/>
      <c r="AIX94" s="9"/>
      <c r="AIY94" s="9"/>
      <c r="AIZ94" s="9"/>
      <c r="AJA94" s="9"/>
      <c r="AJB94" s="9"/>
      <c r="AJC94" s="9"/>
      <c r="AJD94" s="9"/>
      <c r="AJE94" s="9"/>
      <c r="AJF94" s="9"/>
      <c r="AJG94" s="9"/>
      <c r="AJH94" s="9"/>
      <c r="AJI94" s="9"/>
      <c r="AJJ94" s="9"/>
      <c r="AJK94" s="9"/>
      <c r="AJL94" s="9"/>
      <c r="AJM94" s="9"/>
      <c r="AJN94" s="9"/>
      <c r="AJO94" s="9"/>
      <c r="AJP94" s="9"/>
      <c r="AJQ94" s="9"/>
      <c r="AJR94" s="9"/>
      <c r="AJS94" s="9"/>
      <c r="AJT94" s="9"/>
      <c r="AJU94" s="9"/>
      <c r="AJV94" s="9"/>
      <c r="AJW94" s="9"/>
      <c r="AJX94" s="9"/>
      <c r="AJY94" s="9"/>
      <c r="AJZ94" s="9"/>
      <c r="AKA94" s="9"/>
      <c r="AKB94" s="9"/>
      <c r="AKC94" s="9"/>
      <c r="AKD94" s="9"/>
      <c r="AKE94" s="9"/>
      <c r="AKF94" s="9"/>
      <c r="AKG94" s="9"/>
      <c r="AKH94" s="9"/>
      <c r="AKI94" s="9"/>
      <c r="AKJ94" s="9"/>
      <c r="AKK94" s="9"/>
      <c r="AKL94" s="9"/>
      <c r="AKM94" s="9"/>
      <c r="AKN94" s="9"/>
      <c r="AKO94" s="9"/>
      <c r="AKP94" s="9"/>
      <c r="AKQ94" s="9"/>
      <c r="AKR94" s="9"/>
      <c r="AKS94" s="9"/>
      <c r="AKT94" s="9"/>
      <c r="AKU94" s="9"/>
      <c r="AKV94" s="9"/>
      <c r="AKW94" s="9"/>
      <c r="AKX94" s="9"/>
      <c r="AKY94" s="9"/>
      <c r="AKZ94" s="9"/>
      <c r="ALA94" s="9"/>
      <c r="ALB94" s="9"/>
      <c r="ALC94" s="9"/>
      <c r="ALD94" s="9"/>
      <c r="ALE94" s="9"/>
      <c r="ALF94" s="9"/>
      <c r="ALG94" s="9"/>
      <c r="ALH94" s="9"/>
      <c r="ALI94" s="9"/>
      <c r="ALJ94" s="9"/>
      <c r="ALK94" s="9"/>
      <c r="ALL94" s="9"/>
      <c r="ALM94" s="9"/>
      <c r="ALN94" s="9"/>
      <c r="ALO94" s="9"/>
      <c r="ALP94" s="9"/>
      <c r="ALQ94" s="9"/>
      <c r="ALR94" s="9"/>
      <c r="ALS94" s="9"/>
      <c r="ALT94" s="9"/>
      <c r="ALU94" s="9"/>
    </row>
    <row r="95" spans="1:1009" ht="5.0999999999999996" customHeight="1" x14ac:dyDescent="0.3">
      <c r="F95" s="7"/>
      <c r="G95" s="12"/>
      <c r="H95" s="12"/>
      <c r="U95" s="7"/>
      <c r="V95" s="12"/>
      <c r="W95" s="12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4"/>
      <c r="KJ95" s="4"/>
      <c r="KK95" s="4"/>
      <c r="KL95" s="4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4"/>
      <c r="LM95" s="4"/>
      <c r="LN95" s="4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4"/>
      <c r="MH95" s="4"/>
      <c r="MI95" s="4"/>
      <c r="MJ95" s="4"/>
      <c r="MK95" s="4"/>
      <c r="ML95" s="4"/>
      <c r="MM95" s="4"/>
      <c r="MN95" s="4"/>
      <c r="MO95" s="4"/>
      <c r="MP95" s="4"/>
      <c r="MQ95" s="4"/>
      <c r="MR95" s="4"/>
      <c r="MS95" s="4"/>
      <c r="MT95" s="4"/>
      <c r="MU95" s="4"/>
      <c r="MV95" s="4"/>
      <c r="MW95" s="4"/>
      <c r="MX95" s="4"/>
      <c r="MY95" s="4"/>
      <c r="MZ95" s="4"/>
      <c r="NA95" s="4"/>
      <c r="NB95" s="4"/>
      <c r="NC95" s="4"/>
      <c r="ND95" s="4"/>
      <c r="NE95" s="4"/>
      <c r="NF95" s="4"/>
      <c r="NG95" s="4"/>
      <c r="NH95" s="4"/>
      <c r="NI95" s="4"/>
      <c r="NJ95" s="4"/>
      <c r="NK95" s="4"/>
      <c r="NL95" s="4"/>
      <c r="NM95" s="4"/>
      <c r="NN95" s="4"/>
      <c r="NO95" s="4"/>
      <c r="NP95" s="4"/>
      <c r="NQ95" s="4"/>
      <c r="NR95" s="4"/>
      <c r="NS95" s="4"/>
      <c r="NT95" s="4"/>
      <c r="NU95" s="4"/>
      <c r="NV95" s="4"/>
      <c r="NW95" s="4"/>
      <c r="NX95" s="4"/>
      <c r="NY95" s="4"/>
      <c r="NZ95" s="4"/>
      <c r="OA95" s="4"/>
      <c r="OB95" s="4"/>
      <c r="OC95" s="4"/>
      <c r="OD95" s="4"/>
      <c r="OE95" s="4"/>
      <c r="OF95" s="4"/>
      <c r="OG95" s="4"/>
      <c r="OH95" s="4"/>
      <c r="OI95" s="4"/>
      <c r="OJ95" s="4"/>
      <c r="OK95" s="4"/>
      <c r="OL95" s="4"/>
      <c r="OM95" s="4"/>
      <c r="ON95" s="4"/>
      <c r="OO95" s="4"/>
      <c r="OP95" s="4"/>
      <c r="OQ95" s="4"/>
      <c r="OR95" s="4"/>
      <c r="OS95" s="4"/>
      <c r="OT95" s="4"/>
      <c r="OU95" s="4"/>
      <c r="OV95" s="4"/>
      <c r="OW95" s="4"/>
      <c r="OX95" s="4"/>
      <c r="OY95" s="4"/>
      <c r="OZ95" s="4"/>
      <c r="PA95" s="4"/>
      <c r="PB95" s="4"/>
      <c r="PC95" s="4"/>
      <c r="PD95" s="4"/>
      <c r="PE95" s="4"/>
      <c r="PF95" s="4"/>
      <c r="PG95" s="4"/>
      <c r="PH95" s="4"/>
      <c r="PI95" s="4"/>
      <c r="PJ95" s="4"/>
      <c r="PK95" s="4"/>
      <c r="PL95" s="4"/>
      <c r="PM95" s="4"/>
      <c r="PN95" s="4"/>
      <c r="PO95" s="4"/>
      <c r="PP95" s="4"/>
      <c r="PQ95" s="4"/>
      <c r="PR95" s="4"/>
      <c r="PS95" s="4"/>
      <c r="PT95" s="4"/>
      <c r="PU95" s="4"/>
      <c r="PV95" s="4"/>
      <c r="PW95" s="4"/>
      <c r="PX95" s="4"/>
      <c r="PY95" s="4"/>
      <c r="PZ95" s="4"/>
      <c r="QA95" s="4"/>
      <c r="QB95" s="4"/>
      <c r="QC95" s="4"/>
      <c r="QD95" s="4"/>
      <c r="QE95" s="4"/>
      <c r="QF95" s="4"/>
      <c r="QG95" s="4"/>
      <c r="QH95" s="4"/>
      <c r="QI95" s="4"/>
      <c r="QJ95" s="4"/>
      <c r="QK95" s="4"/>
      <c r="QL95" s="4"/>
      <c r="QM95" s="4"/>
      <c r="QN95" s="4"/>
      <c r="QO95" s="4"/>
      <c r="QP95" s="4"/>
      <c r="QQ95" s="4"/>
      <c r="QR95" s="4"/>
      <c r="QS95" s="4"/>
      <c r="QT95" s="4"/>
      <c r="QU95" s="4"/>
      <c r="QV95" s="4"/>
      <c r="QW95" s="4"/>
      <c r="QX95" s="4"/>
      <c r="QY95" s="4"/>
      <c r="QZ95" s="4"/>
      <c r="RA95" s="4"/>
      <c r="RB95" s="4"/>
      <c r="RC95" s="4"/>
      <c r="RD95" s="4"/>
      <c r="RE95" s="4"/>
      <c r="RF95" s="4"/>
      <c r="RG95" s="4"/>
      <c r="RH95" s="4"/>
      <c r="RI95" s="4"/>
      <c r="RJ95" s="4"/>
      <c r="RK95" s="4"/>
      <c r="RL95" s="4"/>
      <c r="RM95" s="4"/>
      <c r="RN95" s="4"/>
      <c r="RO95" s="4"/>
      <c r="RP95" s="4"/>
      <c r="RQ95" s="4"/>
      <c r="RR95" s="4"/>
      <c r="RS95" s="4"/>
      <c r="RT95" s="4"/>
      <c r="RU95" s="4"/>
      <c r="RV95" s="4"/>
      <c r="RW95" s="4"/>
      <c r="RX95" s="4"/>
      <c r="RY95" s="4"/>
      <c r="RZ95" s="4"/>
      <c r="SA95" s="4"/>
      <c r="SB95" s="4"/>
      <c r="SC95" s="4"/>
      <c r="SD95" s="4"/>
      <c r="SE95" s="4"/>
      <c r="SF95" s="4"/>
      <c r="SG95" s="4"/>
      <c r="SH95" s="4"/>
      <c r="SI95" s="4"/>
      <c r="SJ95" s="4"/>
      <c r="SK95" s="4"/>
      <c r="SL95" s="4"/>
      <c r="SM95" s="4"/>
      <c r="SN95" s="4"/>
      <c r="SO95" s="4"/>
      <c r="SP95" s="4"/>
      <c r="SQ95" s="4"/>
      <c r="SR95" s="4"/>
      <c r="SS95" s="4"/>
      <c r="ST95" s="4"/>
      <c r="SU95" s="4"/>
      <c r="SV95" s="4"/>
      <c r="SW95" s="4"/>
      <c r="SX95" s="4"/>
      <c r="SY95" s="4"/>
      <c r="SZ95" s="4"/>
      <c r="TA95" s="4"/>
      <c r="TB95" s="4"/>
      <c r="TC95" s="4"/>
      <c r="TD95" s="4"/>
      <c r="TE95" s="4"/>
      <c r="TF95" s="4"/>
      <c r="TG95" s="4"/>
      <c r="TH95" s="4"/>
      <c r="TI95" s="4"/>
      <c r="TJ95" s="4"/>
      <c r="TK95" s="4"/>
      <c r="TL95" s="4"/>
      <c r="TM95" s="4"/>
      <c r="TN95" s="4"/>
      <c r="TO95" s="4"/>
      <c r="TP95" s="4"/>
      <c r="TQ95" s="4"/>
      <c r="TR95" s="4"/>
      <c r="TS95" s="4"/>
      <c r="TT95" s="4"/>
      <c r="TU95" s="4"/>
      <c r="TV95" s="4"/>
      <c r="TW95" s="4"/>
      <c r="TX95" s="4"/>
      <c r="TY95" s="4"/>
      <c r="TZ95" s="4"/>
      <c r="UA95" s="4"/>
      <c r="UB95" s="4"/>
      <c r="UC95" s="4"/>
      <c r="UD95" s="4"/>
      <c r="UE95" s="4"/>
      <c r="UF95" s="4"/>
      <c r="UG95" s="4"/>
      <c r="UH95" s="4"/>
      <c r="UI95" s="4"/>
      <c r="UJ95" s="4"/>
      <c r="UK95" s="4"/>
      <c r="UL95" s="4"/>
      <c r="UM95" s="4"/>
      <c r="UN95" s="4"/>
      <c r="UO95" s="4"/>
      <c r="UP95" s="4"/>
      <c r="UQ95" s="4"/>
      <c r="UR95" s="4"/>
      <c r="US95" s="4"/>
      <c r="UT95" s="4"/>
      <c r="UU95" s="4"/>
      <c r="UV95" s="4"/>
      <c r="UW95" s="4"/>
      <c r="UX95" s="4"/>
      <c r="UY95" s="4"/>
      <c r="UZ95" s="4"/>
      <c r="VA95" s="4"/>
      <c r="VB95" s="4"/>
      <c r="VC95" s="4"/>
      <c r="VD95" s="4"/>
      <c r="VE95" s="4"/>
      <c r="VF95" s="4"/>
      <c r="VG95" s="4"/>
      <c r="VH95" s="4"/>
      <c r="VI95" s="4"/>
      <c r="VJ95" s="4"/>
      <c r="VK95" s="4"/>
      <c r="VL95" s="4"/>
      <c r="VM95" s="4"/>
      <c r="VN95" s="4"/>
      <c r="VO95" s="4"/>
      <c r="VP95" s="4"/>
      <c r="VQ95" s="4"/>
      <c r="VR95" s="4"/>
      <c r="VS95" s="4"/>
      <c r="VT95" s="4"/>
      <c r="VU95" s="4"/>
      <c r="VV95" s="4"/>
      <c r="VW95" s="4"/>
      <c r="VX95" s="4"/>
      <c r="VY95" s="4"/>
      <c r="VZ95" s="4"/>
      <c r="WA95" s="4"/>
      <c r="WB95" s="4"/>
      <c r="WC95" s="4"/>
      <c r="WD95" s="4"/>
      <c r="WE95" s="4"/>
      <c r="WF95" s="4"/>
      <c r="WG95" s="4"/>
      <c r="WH95" s="4"/>
      <c r="WI95" s="4"/>
      <c r="WJ95" s="4"/>
      <c r="WK95" s="4"/>
      <c r="WL95" s="4"/>
      <c r="WM95" s="4"/>
      <c r="WN95" s="4"/>
      <c r="WO95" s="4"/>
      <c r="WP95" s="4"/>
      <c r="WQ95" s="4"/>
      <c r="WR95" s="4"/>
      <c r="WS95" s="4"/>
      <c r="WT95" s="4"/>
      <c r="WU95" s="4"/>
      <c r="WV95" s="4"/>
      <c r="WW95" s="4"/>
      <c r="WX95" s="4"/>
      <c r="WY95" s="4"/>
      <c r="WZ95" s="4"/>
      <c r="XA95" s="4"/>
      <c r="XB95" s="4"/>
      <c r="XC95" s="4"/>
      <c r="XD95" s="4"/>
      <c r="XE95" s="4"/>
      <c r="XF95" s="4"/>
      <c r="XG95" s="4"/>
      <c r="XH95" s="4"/>
      <c r="XI95" s="4"/>
      <c r="XJ95" s="4"/>
      <c r="XK95" s="4"/>
      <c r="XL95" s="4"/>
      <c r="XM95" s="4"/>
      <c r="XN95" s="4"/>
      <c r="XO95" s="4"/>
      <c r="XP95" s="4"/>
      <c r="XQ95" s="4"/>
      <c r="XR95" s="4"/>
      <c r="XS95" s="4"/>
      <c r="XT95" s="4"/>
      <c r="XU95" s="4"/>
      <c r="XV95" s="4"/>
      <c r="XW95" s="4"/>
      <c r="XX95" s="4"/>
      <c r="XY95" s="4"/>
      <c r="XZ95" s="4"/>
      <c r="YA95" s="4"/>
      <c r="YB95" s="4"/>
      <c r="YC95" s="4"/>
      <c r="YD95" s="4"/>
      <c r="YE95" s="4"/>
      <c r="YF95" s="4"/>
      <c r="YG95" s="4"/>
      <c r="YH95" s="4"/>
      <c r="YI95" s="4"/>
      <c r="YJ95" s="4"/>
      <c r="YK95" s="4"/>
      <c r="YL95" s="4"/>
      <c r="YM95" s="4"/>
      <c r="YN95" s="4"/>
      <c r="YO95" s="4"/>
      <c r="YP95" s="4"/>
      <c r="YQ95" s="4"/>
      <c r="YR95" s="4"/>
      <c r="YS95" s="4"/>
      <c r="YT95" s="4"/>
      <c r="YU95" s="4"/>
      <c r="YV95" s="4"/>
      <c r="YW95" s="4"/>
      <c r="YX95" s="4"/>
      <c r="YY95" s="4"/>
      <c r="YZ95" s="4"/>
      <c r="ZA95" s="4"/>
      <c r="ZB95" s="4"/>
      <c r="ZC95" s="4"/>
      <c r="ZD95" s="4"/>
      <c r="ZE95" s="4"/>
      <c r="ZF95" s="4"/>
      <c r="ZG95" s="4"/>
      <c r="ZH95" s="4"/>
      <c r="ZI95" s="4"/>
      <c r="ZJ95" s="4"/>
      <c r="ZK95" s="4"/>
      <c r="ZL95" s="4"/>
      <c r="ZM95" s="4"/>
      <c r="ZN95" s="4"/>
      <c r="ZO95" s="4"/>
      <c r="ZP95" s="4"/>
      <c r="ZQ95" s="4"/>
      <c r="ZR95" s="4"/>
      <c r="ZS95" s="4"/>
      <c r="ZT95" s="4"/>
      <c r="ZU95" s="4"/>
      <c r="ZV95" s="4"/>
      <c r="ZW95" s="4"/>
      <c r="ZX95" s="4"/>
      <c r="ZY95" s="4"/>
      <c r="ZZ95" s="4"/>
      <c r="AAA95" s="4"/>
      <c r="AAB95" s="4"/>
      <c r="AAC95" s="4"/>
      <c r="AAD95" s="4"/>
      <c r="AAE95" s="4"/>
      <c r="AAF95" s="4"/>
      <c r="AAG95" s="4"/>
      <c r="AAH95" s="4"/>
      <c r="AAI95" s="4"/>
      <c r="AAJ95" s="4"/>
      <c r="AAK95" s="4"/>
      <c r="AAL95" s="4"/>
      <c r="AAM95" s="4"/>
      <c r="AAN95" s="4"/>
      <c r="AAO95" s="4"/>
      <c r="AAP95" s="4"/>
      <c r="AAQ95" s="4"/>
      <c r="AAR95" s="4"/>
      <c r="AAS95" s="4"/>
      <c r="AAT95" s="4"/>
      <c r="AAU95" s="4"/>
      <c r="AAV95" s="4"/>
      <c r="AAW95" s="4"/>
      <c r="AAX95" s="4"/>
      <c r="AAY95" s="4"/>
      <c r="AAZ95" s="4"/>
      <c r="ABA95" s="4"/>
      <c r="ABB95" s="4"/>
      <c r="ABC95" s="4"/>
      <c r="ABD95" s="4"/>
      <c r="ABE95" s="4"/>
      <c r="ABF95" s="4"/>
      <c r="ABG95" s="4"/>
      <c r="ABH95" s="4"/>
      <c r="ABI95" s="4"/>
      <c r="ABJ95" s="4"/>
      <c r="ABK95" s="4"/>
      <c r="ABL95" s="4"/>
      <c r="ABM95" s="4"/>
      <c r="ABN95" s="4"/>
      <c r="ABO95" s="4"/>
      <c r="ABP95" s="4"/>
      <c r="ABQ95" s="4"/>
      <c r="ABR95" s="4"/>
      <c r="ABS95" s="4"/>
      <c r="ABT95" s="4"/>
      <c r="ABU95" s="4"/>
      <c r="ABV95" s="4"/>
      <c r="ABW95" s="4"/>
      <c r="ABX95" s="4"/>
      <c r="ABY95" s="4"/>
      <c r="ABZ95" s="4"/>
      <c r="ACA95" s="4"/>
      <c r="ACB95" s="4"/>
      <c r="ACC95" s="4"/>
      <c r="ACD95" s="4"/>
      <c r="ACE95" s="4"/>
      <c r="ACF95" s="4"/>
      <c r="ACG95" s="4"/>
      <c r="ACH95" s="4"/>
      <c r="ACI95" s="4"/>
      <c r="ACJ95" s="4"/>
      <c r="ACK95" s="4"/>
      <c r="ACL95" s="4"/>
      <c r="ACM95" s="4"/>
      <c r="ACN95" s="4"/>
      <c r="ACO95" s="4"/>
      <c r="ACP95" s="4"/>
      <c r="ACQ95" s="4"/>
      <c r="ACR95" s="4"/>
      <c r="ACS95" s="4"/>
      <c r="ACT95" s="4"/>
      <c r="ACU95" s="4"/>
      <c r="ACV95" s="4"/>
      <c r="ACW95" s="4"/>
      <c r="ACX95" s="4"/>
      <c r="ACY95" s="4"/>
      <c r="ACZ95" s="4"/>
      <c r="ADA95" s="4"/>
      <c r="ADB95" s="4"/>
      <c r="ADC95" s="4"/>
      <c r="ADD95" s="4"/>
      <c r="ADE95" s="4"/>
      <c r="ADF95" s="4"/>
      <c r="ADG95" s="4"/>
      <c r="ADH95" s="4"/>
      <c r="ADI95" s="4"/>
      <c r="ADJ95" s="4"/>
      <c r="ADK95" s="4"/>
      <c r="ADL95" s="4"/>
      <c r="ADM95" s="4"/>
      <c r="ADN95" s="4"/>
      <c r="ADO95" s="4"/>
      <c r="ADP95" s="4"/>
      <c r="ADQ95" s="4"/>
      <c r="ADR95" s="4"/>
      <c r="ADS95" s="4"/>
      <c r="ADT95" s="4"/>
      <c r="ADU95" s="4"/>
      <c r="ADV95" s="4"/>
      <c r="ADW95" s="4"/>
      <c r="ADX95" s="4"/>
      <c r="ADY95" s="4"/>
      <c r="ADZ95" s="4"/>
      <c r="AEA95" s="4"/>
      <c r="AEB95" s="4"/>
      <c r="AEC95" s="4"/>
      <c r="AED95" s="4"/>
      <c r="AEE95" s="4"/>
      <c r="AEF95" s="4"/>
      <c r="AEG95" s="4"/>
      <c r="AEH95" s="4"/>
      <c r="AEI95" s="4"/>
      <c r="AEJ95" s="4"/>
      <c r="AEK95" s="4"/>
      <c r="AEL95" s="4"/>
      <c r="AEM95" s="4"/>
      <c r="AEN95" s="4"/>
      <c r="AEO95" s="4"/>
      <c r="AEP95" s="4"/>
      <c r="AEQ95" s="4"/>
      <c r="AER95" s="4"/>
      <c r="AES95" s="4"/>
      <c r="AET95" s="4"/>
      <c r="AEU95" s="4"/>
      <c r="AEV95" s="4"/>
      <c r="AEW95" s="4"/>
      <c r="AEX95" s="4"/>
      <c r="AEY95" s="4"/>
      <c r="AEZ95" s="4"/>
      <c r="AFA95" s="4"/>
      <c r="AFB95" s="4"/>
      <c r="AFC95" s="4"/>
      <c r="AFD95" s="4"/>
      <c r="AFE95" s="4"/>
      <c r="AFF95" s="4"/>
      <c r="AFG95" s="4"/>
      <c r="AFH95" s="4"/>
      <c r="AFI95" s="4"/>
      <c r="AFJ95" s="4"/>
      <c r="AFK95" s="4"/>
      <c r="AFL95" s="4"/>
      <c r="AFM95" s="4"/>
      <c r="AFN95" s="4"/>
      <c r="AFO95" s="4"/>
      <c r="AFP95" s="4"/>
      <c r="AFQ95" s="4"/>
      <c r="AFR95" s="4"/>
      <c r="AFS95" s="4"/>
      <c r="AFT95" s="4"/>
      <c r="AFU95" s="4"/>
      <c r="AFV95" s="4"/>
      <c r="AFW95" s="4"/>
      <c r="AFX95" s="4"/>
      <c r="AFY95" s="4"/>
      <c r="AFZ95" s="4"/>
      <c r="AGA95" s="4"/>
      <c r="AGB95" s="4"/>
      <c r="AGC95" s="4"/>
      <c r="AGD95" s="4"/>
      <c r="AGE95" s="4"/>
      <c r="AGF95" s="4"/>
      <c r="AGG95" s="4"/>
      <c r="AGH95" s="4"/>
      <c r="AGI95" s="4"/>
      <c r="AGJ95" s="4"/>
      <c r="AGK95" s="4"/>
      <c r="AGL95" s="4"/>
      <c r="AGM95" s="4"/>
      <c r="AGN95" s="4"/>
      <c r="AGO95" s="4"/>
      <c r="AGP95" s="4"/>
      <c r="AGQ95" s="4"/>
      <c r="AGR95" s="4"/>
      <c r="AGS95" s="4"/>
      <c r="AGT95" s="4"/>
      <c r="AGU95" s="4"/>
      <c r="AGV95" s="4"/>
      <c r="AGW95" s="4"/>
      <c r="AGX95" s="4"/>
      <c r="AGY95" s="4"/>
      <c r="AGZ95" s="4"/>
      <c r="AHA95" s="4"/>
      <c r="AHB95" s="4"/>
      <c r="AHC95" s="4"/>
      <c r="AHD95" s="4"/>
      <c r="AHE95" s="4"/>
      <c r="AHF95" s="4"/>
      <c r="AHG95" s="4"/>
      <c r="AHH95" s="4"/>
      <c r="AHI95" s="4"/>
      <c r="AHJ95" s="4"/>
      <c r="AHK95" s="4"/>
      <c r="AHL95" s="4"/>
      <c r="AHM95" s="4"/>
      <c r="AHN95" s="4"/>
      <c r="AHO95" s="4"/>
      <c r="AHP95" s="4"/>
      <c r="AHQ95" s="4"/>
      <c r="AHR95" s="4"/>
      <c r="AHS95" s="4"/>
      <c r="AHT95" s="4"/>
      <c r="AHU95" s="4"/>
      <c r="AHV95" s="4"/>
      <c r="AHW95" s="4"/>
      <c r="AHX95" s="4"/>
      <c r="AHY95" s="4"/>
      <c r="AHZ95" s="4"/>
      <c r="AIA95" s="4"/>
      <c r="AIB95" s="4"/>
      <c r="AIC95" s="4"/>
      <c r="AID95" s="4"/>
      <c r="AIE95" s="4"/>
      <c r="AIF95" s="4"/>
      <c r="AIG95" s="4"/>
      <c r="AIH95" s="4"/>
      <c r="AII95" s="4"/>
      <c r="AIJ95" s="4"/>
      <c r="AIK95" s="4"/>
      <c r="AIL95" s="4"/>
      <c r="AIM95" s="4"/>
      <c r="AIN95" s="4"/>
      <c r="AIO95" s="4"/>
      <c r="AIP95" s="4"/>
      <c r="AIQ95" s="4"/>
      <c r="AIR95" s="4"/>
      <c r="AIS95" s="4"/>
      <c r="AIT95" s="4"/>
      <c r="AIU95" s="4"/>
      <c r="AIV95" s="4"/>
      <c r="AIW95" s="4"/>
      <c r="AIX95" s="4"/>
      <c r="AIY95" s="4"/>
      <c r="AIZ95" s="4"/>
      <c r="AJA95" s="4"/>
      <c r="AJB95" s="4"/>
      <c r="AJC95" s="4"/>
      <c r="AJD95" s="4"/>
      <c r="AJE95" s="4"/>
      <c r="AJF95" s="4"/>
      <c r="AJG95" s="4"/>
      <c r="AJH95" s="4"/>
      <c r="AJI95" s="4"/>
      <c r="AJJ95" s="4"/>
      <c r="AJK95" s="4"/>
      <c r="AJL95" s="4"/>
      <c r="AJM95" s="4"/>
      <c r="AJN95" s="4"/>
      <c r="AJO95" s="4"/>
      <c r="AJP95" s="4"/>
      <c r="AJQ95" s="4"/>
      <c r="AJR95" s="4"/>
      <c r="AJS95" s="4"/>
      <c r="AJT95" s="4"/>
      <c r="AJU95" s="4"/>
      <c r="AJV95" s="4"/>
      <c r="AJW95" s="4"/>
      <c r="AJX95" s="4"/>
      <c r="AJY95" s="4"/>
      <c r="AJZ95" s="4"/>
      <c r="AKA95" s="4"/>
      <c r="AKB95" s="4"/>
      <c r="AKC95" s="4"/>
      <c r="AKD95" s="4"/>
      <c r="AKE95" s="4"/>
      <c r="AKF95" s="4"/>
      <c r="AKG95" s="4"/>
      <c r="AKH95" s="4"/>
      <c r="AKI95" s="4"/>
      <c r="AKJ95" s="4"/>
      <c r="AKK95" s="4"/>
      <c r="AKL95" s="4"/>
      <c r="AKM95" s="4"/>
      <c r="AKN95" s="4"/>
      <c r="AKO95" s="4"/>
      <c r="AKP95" s="4"/>
      <c r="AKQ95" s="4"/>
      <c r="AKR95" s="4"/>
      <c r="AKS95" s="4"/>
      <c r="AKT95" s="4"/>
      <c r="AKU95" s="4"/>
      <c r="AKV95" s="4"/>
      <c r="AKW95" s="4"/>
      <c r="AKX95" s="4"/>
      <c r="AKY95" s="4"/>
      <c r="AKZ95" s="4"/>
      <c r="ALA95" s="4"/>
      <c r="ALB95" s="4"/>
      <c r="ALC95" s="4"/>
      <c r="ALD95" s="4"/>
      <c r="ALE95" s="4"/>
      <c r="ALF95" s="4"/>
      <c r="ALG95" s="4"/>
      <c r="ALH95" s="4"/>
      <c r="ALI95" s="4"/>
      <c r="ALJ95" s="4"/>
      <c r="ALK95" s="4"/>
      <c r="ALL95" s="4"/>
      <c r="ALM95" s="4"/>
      <c r="ALN95" s="4"/>
      <c r="ALO95" s="4"/>
      <c r="ALP95" s="4"/>
      <c r="ALQ95" s="4"/>
      <c r="ALR95" s="4"/>
      <c r="ALS95" s="4"/>
      <c r="ALT95" s="4"/>
      <c r="ALU95" s="4"/>
    </row>
    <row r="96" spans="1:1009" ht="21" customHeight="1" x14ac:dyDescent="0.3">
      <c r="E96" s="1" t="s">
        <v>4</v>
      </c>
      <c r="F96" s="1" t="s">
        <v>5</v>
      </c>
      <c r="G96" s="1" t="s">
        <v>6</v>
      </c>
      <c r="J96" s="186" t="s">
        <v>2</v>
      </c>
      <c r="K96" s="186"/>
      <c r="L96" s="186"/>
      <c r="M96" s="186"/>
      <c r="N96" s="186"/>
      <c r="O96" s="186"/>
      <c r="T96" s="1" t="s">
        <v>4</v>
      </c>
      <c r="U96" s="1" t="s">
        <v>5</v>
      </c>
      <c r="V96" s="1" t="s">
        <v>6</v>
      </c>
      <c r="Y96" s="186" t="s">
        <v>2</v>
      </c>
      <c r="Z96" s="186"/>
      <c r="AA96" s="186"/>
      <c r="AB96" s="186"/>
      <c r="AC96" s="186"/>
      <c r="AD96" s="186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4"/>
      <c r="MP96" s="4"/>
      <c r="MQ96" s="4"/>
      <c r="MR96" s="4"/>
      <c r="MS96" s="4"/>
      <c r="MT96" s="4"/>
      <c r="MU96" s="4"/>
      <c r="MV96" s="4"/>
      <c r="MW96" s="4"/>
      <c r="MX96" s="4"/>
      <c r="MY96" s="4"/>
      <c r="MZ96" s="4"/>
      <c r="NA96" s="4"/>
      <c r="NB96" s="4"/>
      <c r="NC96" s="4"/>
      <c r="ND96" s="4"/>
      <c r="NE96" s="4"/>
      <c r="NF96" s="4"/>
      <c r="NG96" s="4"/>
      <c r="NH96" s="4"/>
      <c r="NI96" s="4"/>
      <c r="NJ96" s="4"/>
      <c r="NK96" s="4"/>
      <c r="NL96" s="4"/>
      <c r="NM96" s="4"/>
      <c r="NN96" s="4"/>
      <c r="NO96" s="4"/>
      <c r="NP96" s="4"/>
      <c r="NQ96" s="4"/>
      <c r="NR96" s="4"/>
      <c r="NS96" s="4"/>
      <c r="NT96" s="4"/>
      <c r="NU96" s="4"/>
      <c r="NV96" s="4"/>
      <c r="NW96" s="4"/>
      <c r="NX96" s="4"/>
      <c r="NY96" s="4"/>
      <c r="NZ96" s="4"/>
      <c r="OA96" s="4"/>
      <c r="OB96" s="4"/>
      <c r="OC96" s="4"/>
      <c r="OD96" s="4"/>
      <c r="OE96" s="4"/>
      <c r="OF96" s="4"/>
      <c r="OG96" s="4"/>
      <c r="OH96" s="4"/>
      <c r="OI96" s="4"/>
      <c r="OJ96" s="4"/>
      <c r="OK96" s="4"/>
      <c r="OL96" s="4"/>
      <c r="OM96" s="4"/>
      <c r="ON96" s="4"/>
      <c r="OO96" s="4"/>
      <c r="OP96" s="4"/>
      <c r="OQ96" s="4"/>
      <c r="OR96" s="4"/>
      <c r="OS96" s="4"/>
      <c r="OT96" s="4"/>
      <c r="OU96" s="4"/>
      <c r="OV96" s="4"/>
      <c r="OW96" s="4"/>
      <c r="OX96" s="4"/>
      <c r="OY96" s="4"/>
      <c r="OZ96" s="4"/>
      <c r="PA96" s="4"/>
      <c r="PB96" s="4"/>
      <c r="PC96" s="4"/>
      <c r="PD96" s="4"/>
      <c r="PE96" s="4"/>
      <c r="PF96" s="4"/>
      <c r="PG96" s="4"/>
      <c r="PH96" s="4"/>
      <c r="PI96" s="4"/>
      <c r="PJ96" s="4"/>
      <c r="PK96" s="4"/>
      <c r="PL96" s="4"/>
      <c r="PM96" s="4"/>
      <c r="PN96" s="4"/>
      <c r="PO96" s="4"/>
      <c r="PP96" s="4"/>
      <c r="PQ96" s="4"/>
      <c r="PR96" s="4"/>
      <c r="PS96" s="4"/>
      <c r="PT96" s="4"/>
      <c r="PU96" s="4"/>
      <c r="PV96" s="4"/>
      <c r="PW96" s="4"/>
      <c r="PX96" s="4"/>
      <c r="PY96" s="4"/>
      <c r="PZ96" s="4"/>
      <c r="QA96" s="4"/>
      <c r="QB96" s="4"/>
      <c r="QC96" s="4"/>
      <c r="QD96" s="4"/>
      <c r="QE96" s="4"/>
      <c r="QF96" s="4"/>
      <c r="QG96" s="4"/>
      <c r="QH96" s="4"/>
      <c r="QI96" s="4"/>
      <c r="QJ96" s="4"/>
      <c r="QK96" s="4"/>
      <c r="QL96" s="4"/>
      <c r="QM96" s="4"/>
      <c r="QN96" s="4"/>
      <c r="QO96" s="4"/>
      <c r="QP96" s="4"/>
      <c r="QQ96" s="4"/>
      <c r="QR96" s="4"/>
      <c r="QS96" s="4"/>
      <c r="QT96" s="4"/>
      <c r="QU96" s="4"/>
      <c r="QV96" s="4"/>
      <c r="QW96" s="4"/>
      <c r="QX96" s="4"/>
      <c r="QY96" s="4"/>
      <c r="QZ96" s="4"/>
      <c r="RA96" s="4"/>
      <c r="RB96" s="4"/>
      <c r="RC96" s="4"/>
      <c r="RD96" s="4"/>
      <c r="RE96" s="4"/>
      <c r="RF96" s="4"/>
      <c r="RG96" s="4"/>
      <c r="RH96" s="4"/>
      <c r="RI96" s="4"/>
      <c r="RJ96" s="4"/>
      <c r="RK96" s="4"/>
      <c r="RL96" s="4"/>
      <c r="RM96" s="4"/>
      <c r="RN96" s="4"/>
      <c r="RO96" s="4"/>
      <c r="RP96" s="4"/>
      <c r="RQ96" s="4"/>
      <c r="RR96" s="4"/>
      <c r="RS96" s="4"/>
      <c r="RT96" s="4"/>
      <c r="RU96" s="4"/>
      <c r="RV96" s="4"/>
      <c r="RW96" s="4"/>
      <c r="RX96" s="4"/>
      <c r="RY96" s="4"/>
      <c r="RZ96" s="4"/>
      <c r="SA96" s="4"/>
      <c r="SB96" s="4"/>
      <c r="SC96" s="4"/>
      <c r="SD96" s="4"/>
      <c r="SE96" s="4"/>
      <c r="SF96" s="4"/>
      <c r="SG96" s="4"/>
      <c r="SH96" s="4"/>
      <c r="SI96" s="4"/>
      <c r="SJ96" s="4"/>
      <c r="SK96" s="4"/>
      <c r="SL96" s="4"/>
      <c r="SM96" s="4"/>
      <c r="SN96" s="4"/>
      <c r="SO96" s="4"/>
      <c r="SP96" s="4"/>
      <c r="SQ96" s="4"/>
      <c r="SR96" s="4"/>
      <c r="SS96" s="4"/>
      <c r="ST96" s="4"/>
      <c r="SU96" s="4"/>
      <c r="SV96" s="4"/>
      <c r="SW96" s="4"/>
      <c r="SX96" s="4"/>
      <c r="SY96" s="4"/>
      <c r="SZ96" s="4"/>
      <c r="TA96" s="4"/>
      <c r="TB96" s="4"/>
      <c r="TC96" s="4"/>
      <c r="TD96" s="4"/>
      <c r="TE96" s="4"/>
      <c r="TF96" s="4"/>
      <c r="TG96" s="4"/>
      <c r="TH96" s="4"/>
      <c r="TI96" s="4"/>
      <c r="TJ96" s="4"/>
      <c r="TK96" s="4"/>
      <c r="TL96" s="4"/>
      <c r="TM96" s="4"/>
      <c r="TN96" s="4"/>
      <c r="TO96" s="4"/>
      <c r="TP96" s="4"/>
      <c r="TQ96" s="4"/>
      <c r="TR96" s="4"/>
      <c r="TS96" s="4"/>
      <c r="TT96" s="4"/>
      <c r="TU96" s="4"/>
      <c r="TV96" s="4"/>
      <c r="TW96" s="4"/>
      <c r="TX96" s="4"/>
      <c r="TY96" s="4"/>
      <c r="TZ96" s="4"/>
      <c r="UA96" s="4"/>
      <c r="UB96" s="4"/>
      <c r="UC96" s="4"/>
      <c r="UD96" s="4"/>
      <c r="UE96" s="4"/>
      <c r="UF96" s="4"/>
      <c r="UG96" s="4"/>
      <c r="UH96" s="4"/>
      <c r="UI96" s="4"/>
      <c r="UJ96" s="4"/>
      <c r="UK96" s="4"/>
      <c r="UL96" s="4"/>
      <c r="UM96" s="4"/>
      <c r="UN96" s="4"/>
      <c r="UO96" s="4"/>
      <c r="UP96" s="4"/>
      <c r="UQ96" s="4"/>
      <c r="UR96" s="4"/>
      <c r="US96" s="4"/>
      <c r="UT96" s="4"/>
      <c r="UU96" s="4"/>
      <c r="UV96" s="4"/>
      <c r="UW96" s="4"/>
      <c r="UX96" s="4"/>
      <c r="UY96" s="4"/>
      <c r="UZ96" s="4"/>
      <c r="VA96" s="4"/>
      <c r="VB96" s="4"/>
      <c r="VC96" s="4"/>
      <c r="VD96" s="4"/>
      <c r="VE96" s="4"/>
      <c r="VF96" s="4"/>
      <c r="VG96" s="4"/>
      <c r="VH96" s="4"/>
      <c r="VI96" s="4"/>
      <c r="VJ96" s="4"/>
      <c r="VK96" s="4"/>
      <c r="VL96" s="4"/>
      <c r="VM96" s="4"/>
      <c r="VN96" s="4"/>
      <c r="VO96" s="4"/>
      <c r="VP96" s="4"/>
      <c r="VQ96" s="4"/>
      <c r="VR96" s="4"/>
      <c r="VS96" s="4"/>
      <c r="VT96" s="4"/>
      <c r="VU96" s="4"/>
      <c r="VV96" s="4"/>
      <c r="VW96" s="4"/>
      <c r="VX96" s="4"/>
      <c r="VY96" s="4"/>
      <c r="VZ96" s="4"/>
      <c r="WA96" s="4"/>
      <c r="WB96" s="4"/>
      <c r="WC96" s="4"/>
      <c r="WD96" s="4"/>
      <c r="WE96" s="4"/>
      <c r="WF96" s="4"/>
      <c r="WG96" s="4"/>
      <c r="WH96" s="4"/>
      <c r="WI96" s="4"/>
      <c r="WJ96" s="4"/>
      <c r="WK96" s="4"/>
      <c r="WL96" s="4"/>
      <c r="WM96" s="4"/>
      <c r="WN96" s="4"/>
      <c r="WO96" s="4"/>
      <c r="WP96" s="4"/>
      <c r="WQ96" s="4"/>
      <c r="WR96" s="4"/>
      <c r="WS96" s="4"/>
      <c r="WT96" s="4"/>
      <c r="WU96" s="4"/>
      <c r="WV96" s="4"/>
      <c r="WW96" s="4"/>
      <c r="WX96" s="4"/>
      <c r="WY96" s="4"/>
      <c r="WZ96" s="4"/>
      <c r="XA96" s="4"/>
      <c r="XB96" s="4"/>
      <c r="XC96" s="4"/>
      <c r="XD96" s="4"/>
      <c r="XE96" s="4"/>
      <c r="XF96" s="4"/>
      <c r="XG96" s="4"/>
      <c r="XH96" s="4"/>
      <c r="XI96" s="4"/>
      <c r="XJ96" s="4"/>
      <c r="XK96" s="4"/>
      <c r="XL96" s="4"/>
      <c r="XM96" s="4"/>
      <c r="XN96" s="4"/>
      <c r="XO96" s="4"/>
      <c r="XP96" s="4"/>
      <c r="XQ96" s="4"/>
      <c r="XR96" s="4"/>
      <c r="XS96" s="4"/>
      <c r="XT96" s="4"/>
      <c r="XU96" s="4"/>
      <c r="XV96" s="4"/>
      <c r="XW96" s="4"/>
      <c r="XX96" s="4"/>
      <c r="XY96" s="4"/>
      <c r="XZ96" s="4"/>
      <c r="YA96" s="4"/>
      <c r="YB96" s="4"/>
      <c r="YC96" s="4"/>
      <c r="YD96" s="4"/>
      <c r="YE96" s="4"/>
      <c r="YF96" s="4"/>
      <c r="YG96" s="4"/>
      <c r="YH96" s="4"/>
      <c r="YI96" s="4"/>
      <c r="YJ96" s="4"/>
      <c r="YK96" s="4"/>
      <c r="YL96" s="4"/>
      <c r="YM96" s="4"/>
      <c r="YN96" s="4"/>
      <c r="YO96" s="4"/>
      <c r="YP96" s="4"/>
      <c r="YQ96" s="4"/>
      <c r="YR96" s="4"/>
      <c r="YS96" s="4"/>
      <c r="YT96" s="4"/>
      <c r="YU96" s="4"/>
      <c r="YV96" s="4"/>
      <c r="YW96" s="4"/>
      <c r="YX96" s="4"/>
      <c r="YY96" s="4"/>
      <c r="YZ96" s="4"/>
      <c r="ZA96" s="4"/>
      <c r="ZB96" s="4"/>
      <c r="ZC96" s="4"/>
      <c r="ZD96" s="4"/>
      <c r="ZE96" s="4"/>
      <c r="ZF96" s="4"/>
      <c r="ZG96" s="4"/>
      <c r="ZH96" s="4"/>
      <c r="ZI96" s="4"/>
      <c r="ZJ96" s="4"/>
      <c r="ZK96" s="4"/>
      <c r="ZL96" s="4"/>
      <c r="ZM96" s="4"/>
      <c r="ZN96" s="4"/>
      <c r="ZO96" s="4"/>
      <c r="ZP96" s="4"/>
      <c r="ZQ96" s="4"/>
      <c r="ZR96" s="4"/>
      <c r="ZS96" s="4"/>
      <c r="ZT96" s="4"/>
      <c r="ZU96" s="4"/>
      <c r="ZV96" s="4"/>
      <c r="ZW96" s="4"/>
      <c r="ZX96" s="4"/>
      <c r="ZY96" s="4"/>
      <c r="ZZ96" s="4"/>
      <c r="AAA96" s="4"/>
      <c r="AAB96" s="4"/>
      <c r="AAC96" s="4"/>
      <c r="AAD96" s="4"/>
      <c r="AAE96" s="4"/>
      <c r="AAF96" s="4"/>
      <c r="AAG96" s="4"/>
      <c r="AAH96" s="4"/>
      <c r="AAI96" s="4"/>
      <c r="AAJ96" s="4"/>
      <c r="AAK96" s="4"/>
      <c r="AAL96" s="4"/>
      <c r="AAM96" s="4"/>
      <c r="AAN96" s="4"/>
      <c r="AAO96" s="4"/>
      <c r="AAP96" s="4"/>
      <c r="AAQ96" s="4"/>
      <c r="AAR96" s="4"/>
      <c r="AAS96" s="4"/>
      <c r="AAT96" s="4"/>
      <c r="AAU96" s="4"/>
      <c r="AAV96" s="4"/>
      <c r="AAW96" s="4"/>
      <c r="AAX96" s="4"/>
      <c r="AAY96" s="4"/>
      <c r="AAZ96" s="4"/>
      <c r="ABA96" s="4"/>
      <c r="ABB96" s="4"/>
      <c r="ABC96" s="4"/>
      <c r="ABD96" s="4"/>
      <c r="ABE96" s="4"/>
      <c r="ABF96" s="4"/>
      <c r="ABG96" s="4"/>
      <c r="ABH96" s="4"/>
      <c r="ABI96" s="4"/>
      <c r="ABJ96" s="4"/>
      <c r="ABK96" s="4"/>
      <c r="ABL96" s="4"/>
      <c r="ABM96" s="4"/>
      <c r="ABN96" s="4"/>
      <c r="ABO96" s="4"/>
      <c r="ABP96" s="4"/>
      <c r="ABQ96" s="4"/>
      <c r="ABR96" s="4"/>
      <c r="ABS96" s="4"/>
      <c r="ABT96" s="4"/>
      <c r="ABU96" s="4"/>
      <c r="ABV96" s="4"/>
      <c r="ABW96" s="4"/>
      <c r="ABX96" s="4"/>
      <c r="ABY96" s="4"/>
      <c r="ABZ96" s="4"/>
      <c r="ACA96" s="4"/>
      <c r="ACB96" s="4"/>
      <c r="ACC96" s="4"/>
      <c r="ACD96" s="4"/>
      <c r="ACE96" s="4"/>
      <c r="ACF96" s="4"/>
      <c r="ACG96" s="4"/>
      <c r="ACH96" s="4"/>
      <c r="ACI96" s="4"/>
      <c r="ACJ96" s="4"/>
      <c r="ACK96" s="4"/>
      <c r="ACL96" s="4"/>
      <c r="ACM96" s="4"/>
      <c r="ACN96" s="4"/>
      <c r="ACO96" s="4"/>
      <c r="ACP96" s="4"/>
      <c r="ACQ96" s="4"/>
      <c r="ACR96" s="4"/>
      <c r="ACS96" s="4"/>
      <c r="ACT96" s="4"/>
      <c r="ACU96" s="4"/>
      <c r="ACV96" s="4"/>
      <c r="ACW96" s="4"/>
      <c r="ACX96" s="4"/>
      <c r="ACY96" s="4"/>
      <c r="ACZ96" s="4"/>
      <c r="ADA96" s="4"/>
      <c r="ADB96" s="4"/>
      <c r="ADC96" s="4"/>
      <c r="ADD96" s="4"/>
      <c r="ADE96" s="4"/>
      <c r="ADF96" s="4"/>
      <c r="ADG96" s="4"/>
      <c r="ADH96" s="4"/>
      <c r="ADI96" s="4"/>
      <c r="ADJ96" s="4"/>
      <c r="ADK96" s="4"/>
      <c r="ADL96" s="4"/>
      <c r="ADM96" s="4"/>
      <c r="ADN96" s="4"/>
      <c r="ADO96" s="4"/>
      <c r="ADP96" s="4"/>
      <c r="ADQ96" s="4"/>
      <c r="ADR96" s="4"/>
      <c r="ADS96" s="4"/>
      <c r="ADT96" s="4"/>
      <c r="ADU96" s="4"/>
      <c r="ADV96" s="4"/>
      <c r="ADW96" s="4"/>
      <c r="ADX96" s="4"/>
      <c r="ADY96" s="4"/>
      <c r="ADZ96" s="4"/>
      <c r="AEA96" s="4"/>
      <c r="AEB96" s="4"/>
      <c r="AEC96" s="4"/>
      <c r="AED96" s="4"/>
      <c r="AEE96" s="4"/>
      <c r="AEF96" s="4"/>
      <c r="AEG96" s="4"/>
      <c r="AEH96" s="4"/>
      <c r="AEI96" s="4"/>
      <c r="AEJ96" s="4"/>
      <c r="AEK96" s="4"/>
      <c r="AEL96" s="4"/>
      <c r="AEM96" s="4"/>
      <c r="AEN96" s="4"/>
      <c r="AEO96" s="4"/>
      <c r="AEP96" s="4"/>
      <c r="AEQ96" s="4"/>
      <c r="AER96" s="4"/>
      <c r="AES96" s="4"/>
      <c r="AET96" s="4"/>
      <c r="AEU96" s="4"/>
      <c r="AEV96" s="4"/>
      <c r="AEW96" s="4"/>
      <c r="AEX96" s="4"/>
      <c r="AEY96" s="4"/>
      <c r="AEZ96" s="4"/>
      <c r="AFA96" s="4"/>
      <c r="AFB96" s="4"/>
      <c r="AFC96" s="4"/>
      <c r="AFD96" s="4"/>
      <c r="AFE96" s="4"/>
      <c r="AFF96" s="4"/>
      <c r="AFG96" s="4"/>
      <c r="AFH96" s="4"/>
      <c r="AFI96" s="4"/>
      <c r="AFJ96" s="4"/>
      <c r="AFK96" s="4"/>
      <c r="AFL96" s="4"/>
      <c r="AFM96" s="4"/>
      <c r="AFN96" s="4"/>
      <c r="AFO96" s="4"/>
      <c r="AFP96" s="4"/>
      <c r="AFQ96" s="4"/>
      <c r="AFR96" s="4"/>
      <c r="AFS96" s="4"/>
      <c r="AFT96" s="4"/>
      <c r="AFU96" s="4"/>
      <c r="AFV96" s="4"/>
      <c r="AFW96" s="4"/>
      <c r="AFX96" s="4"/>
      <c r="AFY96" s="4"/>
      <c r="AFZ96" s="4"/>
      <c r="AGA96" s="4"/>
      <c r="AGB96" s="4"/>
      <c r="AGC96" s="4"/>
      <c r="AGD96" s="4"/>
      <c r="AGE96" s="4"/>
      <c r="AGF96" s="4"/>
      <c r="AGG96" s="4"/>
      <c r="AGH96" s="4"/>
      <c r="AGI96" s="4"/>
      <c r="AGJ96" s="4"/>
      <c r="AGK96" s="4"/>
      <c r="AGL96" s="4"/>
      <c r="AGM96" s="4"/>
      <c r="AGN96" s="4"/>
      <c r="AGO96" s="4"/>
      <c r="AGP96" s="4"/>
      <c r="AGQ96" s="4"/>
      <c r="AGR96" s="4"/>
      <c r="AGS96" s="4"/>
      <c r="AGT96" s="4"/>
      <c r="AGU96" s="4"/>
      <c r="AGV96" s="4"/>
      <c r="AGW96" s="4"/>
      <c r="AGX96" s="4"/>
      <c r="AGY96" s="4"/>
      <c r="AGZ96" s="4"/>
      <c r="AHA96" s="4"/>
      <c r="AHB96" s="4"/>
      <c r="AHC96" s="4"/>
      <c r="AHD96" s="4"/>
      <c r="AHE96" s="4"/>
      <c r="AHF96" s="4"/>
      <c r="AHG96" s="4"/>
      <c r="AHH96" s="4"/>
      <c r="AHI96" s="4"/>
      <c r="AHJ96" s="4"/>
      <c r="AHK96" s="4"/>
      <c r="AHL96" s="4"/>
      <c r="AHM96" s="4"/>
      <c r="AHN96" s="4"/>
      <c r="AHO96" s="4"/>
      <c r="AHP96" s="4"/>
      <c r="AHQ96" s="4"/>
      <c r="AHR96" s="4"/>
      <c r="AHS96" s="4"/>
      <c r="AHT96" s="4"/>
      <c r="AHU96" s="4"/>
      <c r="AHV96" s="4"/>
      <c r="AHW96" s="4"/>
      <c r="AHX96" s="4"/>
      <c r="AHY96" s="4"/>
      <c r="AHZ96" s="4"/>
      <c r="AIA96" s="4"/>
      <c r="AIB96" s="4"/>
      <c r="AIC96" s="4"/>
      <c r="AID96" s="4"/>
      <c r="AIE96" s="4"/>
      <c r="AIF96" s="4"/>
      <c r="AIG96" s="4"/>
      <c r="AIH96" s="4"/>
      <c r="AII96" s="4"/>
      <c r="AIJ96" s="4"/>
      <c r="AIK96" s="4"/>
      <c r="AIL96" s="4"/>
      <c r="AIM96" s="4"/>
      <c r="AIN96" s="4"/>
      <c r="AIO96" s="4"/>
      <c r="AIP96" s="4"/>
      <c r="AIQ96" s="4"/>
      <c r="AIR96" s="4"/>
      <c r="AIS96" s="4"/>
      <c r="AIT96" s="4"/>
      <c r="AIU96" s="4"/>
      <c r="AIV96" s="4"/>
      <c r="AIW96" s="4"/>
      <c r="AIX96" s="4"/>
      <c r="AIY96" s="4"/>
      <c r="AIZ96" s="4"/>
      <c r="AJA96" s="4"/>
      <c r="AJB96" s="4"/>
      <c r="AJC96" s="4"/>
      <c r="AJD96" s="4"/>
      <c r="AJE96" s="4"/>
      <c r="AJF96" s="4"/>
      <c r="AJG96" s="4"/>
      <c r="AJH96" s="4"/>
      <c r="AJI96" s="4"/>
      <c r="AJJ96" s="4"/>
      <c r="AJK96" s="4"/>
      <c r="AJL96" s="4"/>
      <c r="AJM96" s="4"/>
      <c r="AJN96" s="4"/>
      <c r="AJO96" s="4"/>
      <c r="AJP96" s="4"/>
      <c r="AJQ96" s="4"/>
      <c r="AJR96" s="4"/>
      <c r="AJS96" s="4"/>
      <c r="AJT96" s="4"/>
      <c r="AJU96" s="4"/>
      <c r="AJV96" s="4"/>
      <c r="AJW96" s="4"/>
      <c r="AJX96" s="4"/>
      <c r="AJY96" s="4"/>
      <c r="AJZ96" s="4"/>
      <c r="AKA96" s="4"/>
      <c r="AKB96" s="4"/>
      <c r="AKC96" s="4"/>
      <c r="AKD96" s="4"/>
      <c r="AKE96" s="4"/>
      <c r="AKF96" s="4"/>
      <c r="AKG96" s="4"/>
      <c r="AKH96" s="4"/>
      <c r="AKI96" s="4"/>
      <c r="AKJ96" s="4"/>
      <c r="AKK96" s="4"/>
      <c r="AKL96" s="4"/>
      <c r="AKM96" s="4"/>
      <c r="AKN96" s="4"/>
      <c r="AKO96" s="4"/>
      <c r="AKP96" s="4"/>
      <c r="AKQ96" s="4"/>
      <c r="AKR96" s="4"/>
      <c r="AKS96" s="4"/>
      <c r="AKT96" s="4"/>
      <c r="AKU96" s="4"/>
      <c r="AKV96" s="4"/>
      <c r="AKW96" s="4"/>
      <c r="AKX96" s="4"/>
      <c r="AKY96" s="4"/>
      <c r="AKZ96" s="4"/>
      <c r="ALA96" s="4"/>
      <c r="ALB96" s="4"/>
      <c r="ALC96" s="4"/>
      <c r="ALD96" s="4"/>
      <c r="ALE96" s="4"/>
      <c r="ALF96" s="4"/>
      <c r="ALG96" s="4"/>
      <c r="ALH96" s="4"/>
      <c r="ALI96" s="4"/>
      <c r="ALJ96" s="4"/>
      <c r="ALK96" s="4"/>
      <c r="ALL96" s="4"/>
      <c r="ALM96" s="4"/>
      <c r="ALN96" s="4"/>
      <c r="ALO96" s="4"/>
      <c r="ALP96" s="4"/>
      <c r="ALQ96" s="4"/>
      <c r="ALR96" s="4"/>
      <c r="ALS96" s="4"/>
      <c r="ALT96" s="4"/>
      <c r="ALU96" s="4"/>
    </row>
    <row r="97" spans="1:1009" ht="5.0999999999999996" customHeight="1" x14ac:dyDescent="0.3">
      <c r="B97" s="10"/>
      <c r="C97" s="10"/>
      <c r="D97" s="4"/>
      <c r="F97" s="10"/>
      <c r="G97" s="4"/>
      <c r="J97" s="186"/>
      <c r="K97" s="186"/>
      <c r="L97" s="186"/>
      <c r="M97" s="186"/>
      <c r="N97" s="186"/>
      <c r="O97" s="186"/>
      <c r="Q97" s="10"/>
      <c r="R97" s="10"/>
      <c r="S97" s="4"/>
      <c r="U97" s="10"/>
      <c r="V97" s="4"/>
      <c r="Y97" s="186"/>
      <c r="Z97" s="186"/>
      <c r="AA97" s="186"/>
      <c r="AB97" s="186"/>
      <c r="AC97" s="186"/>
      <c r="AD97" s="186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  <c r="IY97" s="4"/>
      <c r="IZ97" s="4"/>
      <c r="JA97" s="4"/>
      <c r="JB97" s="4"/>
      <c r="JC97" s="4"/>
      <c r="JD97" s="4"/>
      <c r="JE97" s="4"/>
      <c r="JF97" s="4"/>
      <c r="JG97" s="4"/>
      <c r="JH97" s="4"/>
      <c r="JI97" s="4"/>
      <c r="JJ97" s="4"/>
      <c r="JK97" s="4"/>
      <c r="JL97" s="4"/>
      <c r="JM97" s="4"/>
      <c r="JN97" s="4"/>
      <c r="JO97" s="4"/>
      <c r="JP97" s="4"/>
      <c r="JQ97" s="4"/>
      <c r="JR97" s="4"/>
      <c r="JS97" s="4"/>
      <c r="JT97" s="4"/>
      <c r="JU97" s="4"/>
      <c r="JV97" s="4"/>
      <c r="JW97" s="4"/>
      <c r="JX97" s="4"/>
      <c r="JY97" s="4"/>
      <c r="JZ97" s="4"/>
      <c r="KA97" s="4"/>
      <c r="KB97" s="4"/>
      <c r="KC97" s="4"/>
      <c r="KD97" s="4"/>
      <c r="KE97" s="4"/>
      <c r="KF97" s="4"/>
      <c r="KG97" s="4"/>
      <c r="KH97" s="4"/>
      <c r="KI97" s="4"/>
      <c r="KJ97" s="4"/>
      <c r="KK97" s="4"/>
      <c r="KL97" s="4"/>
      <c r="KM97" s="4"/>
      <c r="KN97" s="4"/>
      <c r="KO97" s="4"/>
      <c r="KP97" s="4"/>
      <c r="KQ97" s="4"/>
      <c r="KR97" s="4"/>
      <c r="KS97" s="4"/>
      <c r="KT97" s="4"/>
      <c r="KU97" s="4"/>
      <c r="KV97" s="4"/>
      <c r="KW97" s="4"/>
      <c r="KX97" s="4"/>
      <c r="KY97" s="4"/>
      <c r="KZ97" s="4"/>
      <c r="LA97" s="4"/>
      <c r="LB97" s="4"/>
      <c r="LC97" s="4"/>
      <c r="LD97" s="4"/>
      <c r="LE97" s="4"/>
      <c r="LF97" s="4"/>
      <c r="LG97" s="4"/>
      <c r="LH97" s="4"/>
      <c r="LI97" s="4"/>
      <c r="LJ97" s="4"/>
      <c r="LK97" s="4"/>
      <c r="LL97" s="4"/>
      <c r="LM97" s="4"/>
      <c r="LN97" s="4"/>
      <c r="LO97" s="4"/>
      <c r="LP97" s="4"/>
      <c r="LQ97" s="4"/>
      <c r="LR97" s="4"/>
      <c r="LS97" s="4"/>
      <c r="LT97" s="4"/>
      <c r="LU97" s="4"/>
      <c r="LV97" s="4"/>
      <c r="LW97" s="4"/>
      <c r="LX97" s="4"/>
      <c r="LY97" s="4"/>
      <c r="LZ97" s="4"/>
      <c r="MA97" s="4"/>
      <c r="MB97" s="4"/>
      <c r="MC97" s="4"/>
      <c r="MD97" s="4"/>
      <c r="ME97" s="4"/>
      <c r="MF97" s="4"/>
      <c r="MG97" s="4"/>
      <c r="MH97" s="4"/>
      <c r="MI97" s="4"/>
      <c r="MJ97" s="4"/>
      <c r="MK97" s="4"/>
      <c r="ML97" s="4"/>
      <c r="MM97" s="4"/>
      <c r="MN97" s="4"/>
      <c r="MO97" s="4"/>
      <c r="MP97" s="4"/>
      <c r="MQ97" s="4"/>
      <c r="MR97" s="4"/>
      <c r="MS97" s="4"/>
      <c r="MT97" s="4"/>
      <c r="MU97" s="4"/>
      <c r="MV97" s="4"/>
      <c r="MW97" s="4"/>
      <c r="MX97" s="4"/>
      <c r="MY97" s="4"/>
      <c r="MZ97" s="4"/>
      <c r="NA97" s="4"/>
      <c r="NB97" s="4"/>
      <c r="NC97" s="4"/>
      <c r="ND97" s="4"/>
      <c r="NE97" s="4"/>
      <c r="NF97" s="4"/>
      <c r="NG97" s="4"/>
      <c r="NH97" s="4"/>
      <c r="NI97" s="4"/>
      <c r="NJ97" s="4"/>
      <c r="NK97" s="4"/>
      <c r="NL97" s="4"/>
      <c r="NM97" s="4"/>
      <c r="NN97" s="4"/>
      <c r="NO97" s="4"/>
      <c r="NP97" s="4"/>
      <c r="NQ97" s="4"/>
      <c r="NR97" s="4"/>
      <c r="NS97" s="4"/>
      <c r="NT97" s="4"/>
      <c r="NU97" s="4"/>
      <c r="NV97" s="4"/>
      <c r="NW97" s="4"/>
      <c r="NX97" s="4"/>
      <c r="NY97" s="4"/>
      <c r="NZ97" s="4"/>
      <c r="OA97" s="4"/>
      <c r="OB97" s="4"/>
      <c r="OC97" s="4"/>
      <c r="OD97" s="4"/>
      <c r="OE97" s="4"/>
      <c r="OF97" s="4"/>
      <c r="OG97" s="4"/>
      <c r="OH97" s="4"/>
      <c r="OI97" s="4"/>
      <c r="OJ97" s="4"/>
      <c r="OK97" s="4"/>
      <c r="OL97" s="4"/>
      <c r="OM97" s="4"/>
      <c r="ON97" s="4"/>
      <c r="OO97" s="4"/>
      <c r="OP97" s="4"/>
      <c r="OQ97" s="4"/>
      <c r="OR97" s="4"/>
      <c r="OS97" s="4"/>
      <c r="OT97" s="4"/>
      <c r="OU97" s="4"/>
      <c r="OV97" s="4"/>
      <c r="OW97" s="4"/>
      <c r="OX97" s="4"/>
      <c r="OY97" s="4"/>
      <c r="OZ97" s="4"/>
      <c r="PA97" s="4"/>
      <c r="PB97" s="4"/>
      <c r="PC97" s="4"/>
      <c r="PD97" s="4"/>
      <c r="PE97" s="4"/>
      <c r="PF97" s="4"/>
      <c r="PG97" s="4"/>
      <c r="PH97" s="4"/>
      <c r="PI97" s="4"/>
      <c r="PJ97" s="4"/>
      <c r="PK97" s="4"/>
      <c r="PL97" s="4"/>
      <c r="PM97" s="4"/>
      <c r="PN97" s="4"/>
      <c r="PO97" s="4"/>
      <c r="PP97" s="4"/>
      <c r="PQ97" s="4"/>
      <c r="PR97" s="4"/>
      <c r="PS97" s="4"/>
      <c r="PT97" s="4"/>
      <c r="PU97" s="4"/>
      <c r="PV97" s="4"/>
      <c r="PW97" s="4"/>
      <c r="PX97" s="4"/>
      <c r="PY97" s="4"/>
      <c r="PZ97" s="4"/>
      <c r="QA97" s="4"/>
      <c r="QB97" s="4"/>
      <c r="QC97" s="4"/>
      <c r="QD97" s="4"/>
      <c r="QE97" s="4"/>
      <c r="QF97" s="4"/>
      <c r="QG97" s="4"/>
      <c r="QH97" s="4"/>
      <c r="QI97" s="4"/>
      <c r="QJ97" s="4"/>
      <c r="QK97" s="4"/>
      <c r="QL97" s="4"/>
      <c r="QM97" s="4"/>
      <c r="QN97" s="4"/>
      <c r="QO97" s="4"/>
      <c r="QP97" s="4"/>
      <c r="QQ97" s="4"/>
      <c r="QR97" s="4"/>
      <c r="QS97" s="4"/>
      <c r="QT97" s="4"/>
      <c r="QU97" s="4"/>
      <c r="QV97" s="4"/>
      <c r="QW97" s="4"/>
      <c r="QX97" s="4"/>
      <c r="QY97" s="4"/>
      <c r="QZ97" s="4"/>
      <c r="RA97" s="4"/>
      <c r="RB97" s="4"/>
      <c r="RC97" s="4"/>
      <c r="RD97" s="4"/>
      <c r="RE97" s="4"/>
      <c r="RF97" s="4"/>
      <c r="RG97" s="4"/>
      <c r="RH97" s="4"/>
      <c r="RI97" s="4"/>
      <c r="RJ97" s="4"/>
      <c r="RK97" s="4"/>
      <c r="RL97" s="4"/>
      <c r="RM97" s="4"/>
      <c r="RN97" s="4"/>
      <c r="RO97" s="4"/>
      <c r="RP97" s="4"/>
      <c r="RQ97" s="4"/>
      <c r="RR97" s="4"/>
      <c r="RS97" s="4"/>
      <c r="RT97" s="4"/>
      <c r="RU97" s="4"/>
      <c r="RV97" s="4"/>
      <c r="RW97" s="4"/>
      <c r="RX97" s="4"/>
      <c r="RY97" s="4"/>
      <c r="RZ97" s="4"/>
      <c r="SA97" s="4"/>
      <c r="SB97" s="4"/>
      <c r="SC97" s="4"/>
      <c r="SD97" s="4"/>
      <c r="SE97" s="4"/>
      <c r="SF97" s="4"/>
      <c r="SG97" s="4"/>
      <c r="SH97" s="4"/>
      <c r="SI97" s="4"/>
      <c r="SJ97" s="4"/>
      <c r="SK97" s="4"/>
      <c r="SL97" s="4"/>
      <c r="SM97" s="4"/>
      <c r="SN97" s="4"/>
      <c r="SO97" s="4"/>
      <c r="SP97" s="4"/>
      <c r="SQ97" s="4"/>
      <c r="SR97" s="4"/>
      <c r="SS97" s="4"/>
      <c r="ST97" s="4"/>
      <c r="SU97" s="4"/>
      <c r="SV97" s="4"/>
      <c r="SW97" s="4"/>
      <c r="SX97" s="4"/>
      <c r="SY97" s="4"/>
      <c r="SZ97" s="4"/>
      <c r="TA97" s="4"/>
      <c r="TB97" s="4"/>
      <c r="TC97" s="4"/>
      <c r="TD97" s="4"/>
      <c r="TE97" s="4"/>
      <c r="TF97" s="4"/>
      <c r="TG97" s="4"/>
      <c r="TH97" s="4"/>
      <c r="TI97" s="4"/>
      <c r="TJ97" s="4"/>
      <c r="TK97" s="4"/>
      <c r="TL97" s="4"/>
      <c r="TM97" s="4"/>
      <c r="TN97" s="4"/>
      <c r="TO97" s="4"/>
      <c r="TP97" s="4"/>
      <c r="TQ97" s="4"/>
      <c r="TR97" s="4"/>
      <c r="TS97" s="4"/>
      <c r="TT97" s="4"/>
      <c r="TU97" s="4"/>
      <c r="TV97" s="4"/>
      <c r="TW97" s="4"/>
      <c r="TX97" s="4"/>
      <c r="TY97" s="4"/>
      <c r="TZ97" s="4"/>
      <c r="UA97" s="4"/>
      <c r="UB97" s="4"/>
      <c r="UC97" s="4"/>
      <c r="UD97" s="4"/>
      <c r="UE97" s="4"/>
      <c r="UF97" s="4"/>
      <c r="UG97" s="4"/>
      <c r="UH97" s="4"/>
      <c r="UI97" s="4"/>
      <c r="UJ97" s="4"/>
      <c r="UK97" s="4"/>
      <c r="UL97" s="4"/>
      <c r="UM97" s="4"/>
      <c r="UN97" s="4"/>
      <c r="UO97" s="4"/>
      <c r="UP97" s="4"/>
      <c r="UQ97" s="4"/>
      <c r="UR97" s="4"/>
      <c r="US97" s="4"/>
      <c r="UT97" s="4"/>
      <c r="UU97" s="4"/>
      <c r="UV97" s="4"/>
      <c r="UW97" s="4"/>
      <c r="UX97" s="4"/>
      <c r="UY97" s="4"/>
      <c r="UZ97" s="4"/>
      <c r="VA97" s="4"/>
      <c r="VB97" s="4"/>
      <c r="VC97" s="4"/>
      <c r="VD97" s="4"/>
      <c r="VE97" s="4"/>
      <c r="VF97" s="4"/>
      <c r="VG97" s="4"/>
      <c r="VH97" s="4"/>
      <c r="VI97" s="4"/>
      <c r="VJ97" s="4"/>
      <c r="VK97" s="4"/>
      <c r="VL97" s="4"/>
      <c r="VM97" s="4"/>
      <c r="VN97" s="4"/>
      <c r="VO97" s="4"/>
      <c r="VP97" s="4"/>
      <c r="VQ97" s="4"/>
      <c r="VR97" s="4"/>
      <c r="VS97" s="4"/>
      <c r="VT97" s="4"/>
      <c r="VU97" s="4"/>
      <c r="VV97" s="4"/>
      <c r="VW97" s="4"/>
      <c r="VX97" s="4"/>
      <c r="VY97" s="4"/>
      <c r="VZ97" s="4"/>
      <c r="WA97" s="4"/>
      <c r="WB97" s="4"/>
      <c r="WC97" s="4"/>
      <c r="WD97" s="4"/>
      <c r="WE97" s="4"/>
      <c r="WF97" s="4"/>
      <c r="WG97" s="4"/>
      <c r="WH97" s="4"/>
      <c r="WI97" s="4"/>
      <c r="WJ97" s="4"/>
      <c r="WK97" s="4"/>
      <c r="WL97" s="4"/>
      <c r="WM97" s="4"/>
      <c r="WN97" s="4"/>
      <c r="WO97" s="4"/>
      <c r="WP97" s="4"/>
      <c r="WQ97" s="4"/>
      <c r="WR97" s="4"/>
      <c r="WS97" s="4"/>
      <c r="WT97" s="4"/>
      <c r="WU97" s="4"/>
      <c r="WV97" s="4"/>
      <c r="WW97" s="4"/>
      <c r="WX97" s="4"/>
      <c r="WY97" s="4"/>
      <c r="WZ97" s="4"/>
      <c r="XA97" s="4"/>
      <c r="XB97" s="4"/>
      <c r="XC97" s="4"/>
      <c r="XD97" s="4"/>
      <c r="XE97" s="4"/>
      <c r="XF97" s="4"/>
      <c r="XG97" s="4"/>
      <c r="XH97" s="4"/>
      <c r="XI97" s="4"/>
      <c r="XJ97" s="4"/>
      <c r="XK97" s="4"/>
      <c r="XL97" s="4"/>
      <c r="XM97" s="4"/>
      <c r="XN97" s="4"/>
      <c r="XO97" s="4"/>
      <c r="XP97" s="4"/>
      <c r="XQ97" s="4"/>
      <c r="XR97" s="4"/>
      <c r="XS97" s="4"/>
      <c r="XT97" s="4"/>
      <c r="XU97" s="4"/>
      <c r="XV97" s="4"/>
      <c r="XW97" s="4"/>
      <c r="XX97" s="4"/>
      <c r="XY97" s="4"/>
      <c r="XZ97" s="4"/>
      <c r="YA97" s="4"/>
      <c r="YB97" s="4"/>
      <c r="YC97" s="4"/>
      <c r="YD97" s="4"/>
      <c r="YE97" s="4"/>
      <c r="YF97" s="4"/>
      <c r="YG97" s="4"/>
      <c r="YH97" s="4"/>
      <c r="YI97" s="4"/>
      <c r="YJ97" s="4"/>
      <c r="YK97" s="4"/>
      <c r="YL97" s="4"/>
      <c r="YM97" s="4"/>
      <c r="YN97" s="4"/>
      <c r="YO97" s="4"/>
      <c r="YP97" s="4"/>
      <c r="YQ97" s="4"/>
      <c r="YR97" s="4"/>
      <c r="YS97" s="4"/>
      <c r="YT97" s="4"/>
      <c r="YU97" s="4"/>
      <c r="YV97" s="4"/>
      <c r="YW97" s="4"/>
      <c r="YX97" s="4"/>
      <c r="YY97" s="4"/>
      <c r="YZ97" s="4"/>
      <c r="ZA97" s="4"/>
      <c r="ZB97" s="4"/>
      <c r="ZC97" s="4"/>
      <c r="ZD97" s="4"/>
      <c r="ZE97" s="4"/>
      <c r="ZF97" s="4"/>
      <c r="ZG97" s="4"/>
      <c r="ZH97" s="4"/>
      <c r="ZI97" s="4"/>
      <c r="ZJ97" s="4"/>
      <c r="ZK97" s="4"/>
      <c r="ZL97" s="4"/>
      <c r="ZM97" s="4"/>
      <c r="ZN97" s="4"/>
      <c r="ZO97" s="4"/>
      <c r="ZP97" s="4"/>
      <c r="ZQ97" s="4"/>
      <c r="ZR97" s="4"/>
      <c r="ZS97" s="4"/>
      <c r="ZT97" s="4"/>
      <c r="ZU97" s="4"/>
      <c r="ZV97" s="4"/>
      <c r="ZW97" s="4"/>
      <c r="ZX97" s="4"/>
      <c r="ZY97" s="4"/>
      <c r="ZZ97" s="4"/>
      <c r="AAA97" s="4"/>
      <c r="AAB97" s="4"/>
      <c r="AAC97" s="4"/>
      <c r="AAD97" s="4"/>
      <c r="AAE97" s="4"/>
      <c r="AAF97" s="4"/>
      <c r="AAG97" s="4"/>
      <c r="AAH97" s="4"/>
      <c r="AAI97" s="4"/>
      <c r="AAJ97" s="4"/>
      <c r="AAK97" s="4"/>
      <c r="AAL97" s="4"/>
      <c r="AAM97" s="4"/>
      <c r="AAN97" s="4"/>
      <c r="AAO97" s="4"/>
      <c r="AAP97" s="4"/>
      <c r="AAQ97" s="4"/>
      <c r="AAR97" s="4"/>
      <c r="AAS97" s="4"/>
      <c r="AAT97" s="4"/>
      <c r="AAU97" s="4"/>
      <c r="AAV97" s="4"/>
      <c r="AAW97" s="4"/>
      <c r="AAX97" s="4"/>
      <c r="AAY97" s="4"/>
      <c r="AAZ97" s="4"/>
      <c r="ABA97" s="4"/>
      <c r="ABB97" s="4"/>
      <c r="ABC97" s="4"/>
      <c r="ABD97" s="4"/>
      <c r="ABE97" s="4"/>
      <c r="ABF97" s="4"/>
      <c r="ABG97" s="4"/>
      <c r="ABH97" s="4"/>
      <c r="ABI97" s="4"/>
      <c r="ABJ97" s="4"/>
      <c r="ABK97" s="4"/>
      <c r="ABL97" s="4"/>
      <c r="ABM97" s="4"/>
      <c r="ABN97" s="4"/>
      <c r="ABO97" s="4"/>
      <c r="ABP97" s="4"/>
      <c r="ABQ97" s="4"/>
      <c r="ABR97" s="4"/>
      <c r="ABS97" s="4"/>
      <c r="ABT97" s="4"/>
      <c r="ABU97" s="4"/>
      <c r="ABV97" s="4"/>
      <c r="ABW97" s="4"/>
      <c r="ABX97" s="4"/>
      <c r="ABY97" s="4"/>
      <c r="ABZ97" s="4"/>
      <c r="ACA97" s="4"/>
      <c r="ACB97" s="4"/>
      <c r="ACC97" s="4"/>
      <c r="ACD97" s="4"/>
      <c r="ACE97" s="4"/>
      <c r="ACF97" s="4"/>
      <c r="ACG97" s="4"/>
      <c r="ACH97" s="4"/>
      <c r="ACI97" s="4"/>
      <c r="ACJ97" s="4"/>
      <c r="ACK97" s="4"/>
      <c r="ACL97" s="4"/>
      <c r="ACM97" s="4"/>
      <c r="ACN97" s="4"/>
      <c r="ACO97" s="4"/>
      <c r="ACP97" s="4"/>
      <c r="ACQ97" s="4"/>
      <c r="ACR97" s="4"/>
      <c r="ACS97" s="4"/>
      <c r="ACT97" s="4"/>
      <c r="ACU97" s="4"/>
      <c r="ACV97" s="4"/>
      <c r="ACW97" s="4"/>
      <c r="ACX97" s="4"/>
      <c r="ACY97" s="4"/>
      <c r="ACZ97" s="4"/>
      <c r="ADA97" s="4"/>
      <c r="ADB97" s="4"/>
      <c r="ADC97" s="4"/>
      <c r="ADD97" s="4"/>
      <c r="ADE97" s="4"/>
      <c r="ADF97" s="4"/>
      <c r="ADG97" s="4"/>
      <c r="ADH97" s="4"/>
      <c r="ADI97" s="4"/>
      <c r="ADJ97" s="4"/>
      <c r="ADK97" s="4"/>
      <c r="ADL97" s="4"/>
      <c r="ADM97" s="4"/>
      <c r="ADN97" s="4"/>
      <c r="ADO97" s="4"/>
      <c r="ADP97" s="4"/>
      <c r="ADQ97" s="4"/>
      <c r="ADR97" s="4"/>
      <c r="ADS97" s="4"/>
      <c r="ADT97" s="4"/>
      <c r="ADU97" s="4"/>
      <c r="ADV97" s="4"/>
      <c r="ADW97" s="4"/>
      <c r="ADX97" s="4"/>
      <c r="ADY97" s="4"/>
      <c r="ADZ97" s="4"/>
      <c r="AEA97" s="4"/>
      <c r="AEB97" s="4"/>
      <c r="AEC97" s="4"/>
      <c r="AED97" s="4"/>
      <c r="AEE97" s="4"/>
      <c r="AEF97" s="4"/>
      <c r="AEG97" s="4"/>
      <c r="AEH97" s="4"/>
      <c r="AEI97" s="4"/>
      <c r="AEJ97" s="4"/>
      <c r="AEK97" s="4"/>
      <c r="AEL97" s="4"/>
      <c r="AEM97" s="4"/>
      <c r="AEN97" s="4"/>
      <c r="AEO97" s="4"/>
      <c r="AEP97" s="4"/>
      <c r="AEQ97" s="4"/>
      <c r="AER97" s="4"/>
      <c r="AES97" s="4"/>
      <c r="AET97" s="4"/>
      <c r="AEU97" s="4"/>
      <c r="AEV97" s="4"/>
      <c r="AEW97" s="4"/>
      <c r="AEX97" s="4"/>
      <c r="AEY97" s="4"/>
      <c r="AEZ97" s="4"/>
      <c r="AFA97" s="4"/>
      <c r="AFB97" s="4"/>
      <c r="AFC97" s="4"/>
      <c r="AFD97" s="4"/>
      <c r="AFE97" s="4"/>
      <c r="AFF97" s="4"/>
      <c r="AFG97" s="4"/>
      <c r="AFH97" s="4"/>
      <c r="AFI97" s="4"/>
      <c r="AFJ97" s="4"/>
      <c r="AFK97" s="4"/>
      <c r="AFL97" s="4"/>
      <c r="AFM97" s="4"/>
      <c r="AFN97" s="4"/>
      <c r="AFO97" s="4"/>
      <c r="AFP97" s="4"/>
      <c r="AFQ97" s="4"/>
      <c r="AFR97" s="4"/>
      <c r="AFS97" s="4"/>
      <c r="AFT97" s="4"/>
      <c r="AFU97" s="4"/>
      <c r="AFV97" s="4"/>
      <c r="AFW97" s="4"/>
      <c r="AFX97" s="4"/>
      <c r="AFY97" s="4"/>
      <c r="AFZ97" s="4"/>
      <c r="AGA97" s="4"/>
      <c r="AGB97" s="4"/>
      <c r="AGC97" s="4"/>
      <c r="AGD97" s="4"/>
      <c r="AGE97" s="4"/>
      <c r="AGF97" s="4"/>
      <c r="AGG97" s="4"/>
      <c r="AGH97" s="4"/>
      <c r="AGI97" s="4"/>
      <c r="AGJ97" s="4"/>
      <c r="AGK97" s="4"/>
      <c r="AGL97" s="4"/>
      <c r="AGM97" s="4"/>
      <c r="AGN97" s="4"/>
      <c r="AGO97" s="4"/>
      <c r="AGP97" s="4"/>
      <c r="AGQ97" s="4"/>
      <c r="AGR97" s="4"/>
      <c r="AGS97" s="4"/>
      <c r="AGT97" s="4"/>
      <c r="AGU97" s="4"/>
      <c r="AGV97" s="4"/>
      <c r="AGW97" s="4"/>
      <c r="AGX97" s="4"/>
      <c r="AGY97" s="4"/>
      <c r="AGZ97" s="4"/>
      <c r="AHA97" s="4"/>
      <c r="AHB97" s="4"/>
      <c r="AHC97" s="4"/>
      <c r="AHD97" s="4"/>
      <c r="AHE97" s="4"/>
      <c r="AHF97" s="4"/>
      <c r="AHG97" s="4"/>
      <c r="AHH97" s="4"/>
      <c r="AHI97" s="4"/>
      <c r="AHJ97" s="4"/>
      <c r="AHK97" s="4"/>
      <c r="AHL97" s="4"/>
      <c r="AHM97" s="4"/>
      <c r="AHN97" s="4"/>
      <c r="AHO97" s="4"/>
      <c r="AHP97" s="4"/>
      <c r="AHQ97" s="4"/>
      <c r="AHR97" s="4"/>
      <c r="AHS97" s="4"/>
      <c r="AHT97" s="4"/>
      <c r="AHU97" s="4"/>
      <c r="AHV97" s="4"/>
      <c r="AHW97" s="4"/>
      <c r="AHX97" s="4"/>
      <c r="AHY97" s="4"/>
      <c r="AHZ97" s="4"/>
      <c r="AIA97" s="4"/>
      <c r="AIB97" s="4"/>
      <c r="AIC97" s="4"/>
      <c r="AID97" s="4"/>
      <c r="AIE97" s="4"/>
      <c r="AIF97" s="4"/>
      <c r="AIG97" s="4"/>
      <c r="AIH97" s="4"/>
      <c r="AII97" s="4"/>
      <c r="AIJ97" s="4"/>
      <c r="AIK97" s="4"/>
      <c r="AIL97" s="4"/>
      <c r="AIM97" s="4"/>
      <c r="AIN97" s="4"/>
      <c r="AIO97" s="4"/>
      <c r="AIP97" s="4"/>
      <c r="AIQ97" s="4"/>
      <c r="AIR97" s="4"/>
      <c r="AIS97" s="4"/>
      <c r="AIT97" s="4"/>
      <c r="AIU97" s="4"/>
      <c r="AIV97" s="4"/>
      <c r="AIW97" s="4"/>
      <c r="AIX97" s="4"/>
      <c r="AIY97" s="4"/>
      <c r="AIZ97" s="4"/>
      <c r="AJA97" s="4"/>
      <c r="AJB97" s="4"/>
      <c r="AJC97" s="4"/>
      <c r="AJD97" s="4"/>
      <c r="AJE97" s="4"/>
      <c r="AJF97" s="4"/>
      <c r="AJG97" s="4"/>
      <c r="AJH97" s="4"/>
      <c r="AJI97" s="4"/>
      <c r="AJJ97" s="4"/>
      <c r="AJK97" s="4"/>
      <c r="AJL97" s="4"/>
      <c r="AJM97" s="4"/>
      <c r="AJN97" s="4"/>
      <c r="AJO97" s="4"/>
      <c r="AJP97" s="4"/>
      <c r="AJQ97" s="4"/>
      <c r="AJR97" s="4"/>
      <c r="AJS97" s="4"/>
      <c r="AJT97" s="4"/>
      <c r="AJU97" s="4"/>
      <c r="AJV97" s="4"/>
      <c r="AJW97" s="4"/>
      <c r="AJX97" s="4"/>
      <c r="AJY97" s="4"/>
      <c r="AJZ97" s="4"/>
      <c r="AKA97" s="4"/>
      <c r="AKB97" s="4"/>
      <c r="AKC97" s="4"/>
      <c r="AKD97" s="4"/>
      <c r="AKE97" s="4"/>
      <c r="AKF97" s="4"/>
      <c r="AKG97" s="4"/>
      <c r="AKH97" s="4"/>
      <c r="AKI97" s="4"/>
      <c r="AKJ97" s="4"/>
      <c r="AKK97" s="4"/>
      <c r="AKL97" s="4"/>
      <c r="AKM97" s="4"/>
      <c r="AKN97" s="4"/>
      <c r="AKO97" s="4"/>
      <c r="AKP97" s="4"/>
      <c r="AKQ97" s="4"/>
      <c r="AKR97" s="4"/>
      <c r="AKS97" s="4"/>
      <c r="AKT97" s="4"/>
      <c r="AKU97" s="4"/>
      <c r="AKV97" s="4"/>
      <c r="AKW97" s="4"/>
      <c r="AKX97" s="4"/>
      <c r="AKY97" s="4"/>
      <c r="AKZ97" s="4"/>
      <c r="ALA97" s="4"/>
      <c r="ALB97" s="4"/>
      <c r="ALC97" s="4"/>
      <c r="ALD97" s="4"/>
      <c r="ALE97" s="4"/>
      <c r="ALF97" s="4"/>
      <c r="ALG97" s="4"/>
      <c r="ALH97" s="4"/>
      <c r="ALI97" s="4"/>
      <c r="ALJ97" s="4"/>
      <c r="ALK97" s="4"/>
      <c r="ALL97" s="4"/>
      <c r="ALM97" s="4"/>
      <c r="ALN97" s="4"/>
      <c r="ALO97" s="4"/>
      <c r="ALP97" s="4"/>
      <c r="ALQ97" s="4"/>
      <c r="ALR97" s="4"/>
      <c r="ALS97" s="4"/>
      <c r="ALT97" s="4"/>
      <c r="ALU97" s="4"/>
    </row>
    <row r="98" spans="1:1009" ht="21" customHeight="1" x14ac:dyDescent="0.3">
      <c r="A98" s="236" t="s">
        <v>3</v>
      </c>
      <c r="B98" s="237"/>
      <c r="C98" s="238"/>
      <c r="D98" s="14" t="s">
        <v>7</v>
      </c>
      <c r="E98" s="32"/>
      <c r="F98" s="33"/>
      <c r="G98" s="48"/>
      <c r="J98" s="187" t="str">
        <f>IF(E98&lt;&gt;"",$J$5,"")</f>
        <v/>
      </c>
      <c r="K98" s="187"/>
      <c r="L98" s="187"/>
      <c r="M98" s="187" t="str">
        <f>IF(E98&lt;&gt;"",$M$5,"")</f>
        <v/>
      </c>
      <c r="N98" s="187"/>
      <c r="O98" s="187"/>
      <c r="P98" s="236" t="s">
        <v>3</v>
      </c>
      <c r="Q98" s="237"/>
      <c r="R98" s="238"/>
      <c r="S98" s="14" t="s">
        <v>7</v>
      </c>
      <c r="T98" s="32"/>
      <c r="U98" s="33"/>
      <c r="V98" s="48"/>
      <c r="Y98" s="187" t="str">
        <f>IF(T98&lt;&gt;"",$J$5,"")</f>
        <v/>
      </c>
      <c r="Z98" s="187"/>
      <c r="AA98" s="187"/>
      <c r="AB98" s="187" t="str">
        <f>IF(T98&lt;&gt;"",$M$5,"")</f>
        <v/>
      </c>
      <c r="AC98" s="187"/>
      <c r="AD98" s="187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/>
      <c r="NX98" s="3"/>
      <c r="NY98" s="3"/>
      <c r="NZ98" s="3"/>
      <c r="OA98" s="3"/>
      <c r="OB98" s="3"/>
      <c r="OC98" s="3"/>
      <c r="OD98" s="3"/>
      <c r="OE98" s="3"/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/>
      <c r="OU98" s="3"/>
      <c r="OV98" s="3"/>
      <c r="OW98" s="3"/>
      <c r="OX98" s="3"/>
      <c r="OY98" s="3"/>
      <c r="OZ98" s="3"/>
      <c r="PA98" s="3"/>
      <c r="PB98" s="3"/>
      <c r="PC98" s="3"/>
      <c r="PD98" s="3"/>
      <c r="PE98" s="3"/>
      <c r="PF98" s="3"/>
      <c r="PG98" s="3"/>
      <c r="PH98" s="3"/>
      <c r="PI98" s="3"/>
      <c r="PJ98" s="3"/>
      <c r="PK98" s="3"/>
      <c r="PL98" s="3"/>
      <c r="PM98" s="3"/>
      <c r="PN98" s="3"/>
      <c r="PO98" s="3"/>
      <c r="PP98" s="3"/>
      <c r="PQ98" s="3"/>
      <c r="PR98" s="3"/>
      <c r="PS98" s="3"/>
      <c r="PT98" s="3"/>
      <c r="PU98" s="3"/>
      <c r="PV98" s="3"/>
      <c r="PW98" s="3"/>
      <c r="PX98" s="3"/>
      <c r="PY98" s="3"/>
      <c r="PZ98" s="3"/>
      <c r="QA98" s="3"/>
      <c r="QB98" s="3"/>
      <c r="QC98" s="3"/>
      <c r="QD98" s="3"/>
      <c r="QE98" s="3"/>
      <c r="QF98" s="3"/>
      <c r="QG98" s="3"/>
      <c r="QH98" s="3"/>
      <c r="QI98" s="3"/>
      <c r="QJ98" s="3"/>
      <c r="QK98" s="3"/>
      <c r="QL98" s="3"/>
      <c r="QM98" s="3"/>
      <c r="QN98" s="3"/>
      <c r="QO98" s="3"/>
      <c r="QP98" s="3"/>
      <c r="QQ98" s="3"/>
      <c r="QR98" s="3"/>
      <c r="QS98" s="3"/>
      <c r="QT98" s="3"/>
      <c r="QU98" s="3"/>
      <c r="QV98" s="3"/>
      <c r="QW98" s="3"/>
      <c r="QX98" s="3"/>
      <c r="QY98" s="3"/>
      <c r="QZ98" s="3"/>
      <c r="RA98" s="3"/>
      <c r="RB98" s="3"/>
      <c r="RC98" s="3"/>
      <c r="RD98" s="3"/>
      <c r="RE98" s="3"/>
      <c r="RF98" s="3"/>
      <c r="RG98" s="3"/>
      <c r="RH98" s="3"/>
      <c r="RI98" s="3"/>
      <c r="RJ98" s="3"/>
      <c r="RK98" s="3"/>
      <c r="RL98" s="3"/>
      <c r="RM98" s="3"/>
      <c r="RN98" s="3"/>
      <c r="RO98" s="3"/>
      <c r="RP98" s="3"/>
      <c r="RQ98" s="3"/>
      <c r="RR98" s="3"/>
      <c r="RS98" s="3"/>
      <c r="RT98" s="3"/>
      <c r="RU98" s="3"/>
      <c r="RV98" s="3"/>
      <c r="RW98" s="3"/>
      <c r="RX98" s="3"/>
      <c r="RY98" s="3"/>
      <c r="RZ98" s="3"/>
      <c r="SA98" s="3"/>
      <c r="SB98" s="3"/>
      <c r="SC98" s="3"/>
      <c r="SD98" s="3"/>
      <c r="SE98" s="3"/>
      <c r="SF98" s="3"/>
      <c r="SG98" s="3"/>
      <c r="SH98" s="3"/>
      <c r="SI98" s="3"/>
      <c r="SJ98" s="3"/>
      <c r="SK98" s="3"/>
      <c r="SL98" s="3"/>
      <c r="SM98" s="3"/>
      <c r="SN98" s="3"/>
      <c r="SO98" s="3"/>
      <c r="SP98" s="3"/>
      <c r="SQ98" s="3"/>
      <c r="SR98" s="3"/>
      <c r="SS98" s="3"/>
      <c r="ST98" s="3"/>
      <c r="SU98" s="3"/>
      <c r="SV98" s="3"/>
      <c r="SW98" s="3"/>
      <c r="SX98" s="3"/>
      <c r="SY98" s="3"/>
      <c r="SZ98" s="3"/>
      <c r="TA98" s="3"/>
      <c r="TB98" s="3"/>
      <c r="TC98" s="3"/>
      <c r="TD98" s="3"/>
      <c r="TE98" s="3"/>
      <c r="TF98" s="3"/>
      <c r="TG98" s="3"/>
      <c r="TH98" s="3"/>
      <c r="TI98" s="3"/>
      <c r="TJ98" s="3"/>
      <c r="TK98" s="3"/>
      <c r="TL98" s="3"/>
      <c r="TM98" s="3"/>
      <c r="TN98" s="3"/>
      <c r="TO98" s="3"/>
      <c r="TP98" s="3"/>
      <c r="TQ98" s="3"/>
      <c r="TR98" s="3"/>
      <c r="TS98" s="3"/>
      <c r="TT98" s="3"/>
      <c r="TU98" s="3"/>
      <c r="TV98" s="3"/>
      <c r="TW98" s="3"/>
      <c r="TX98" s="3"/>
      <c r="TY98" s="3"/>
      <c r="TZ98" s="3"/>
      <c r="UA98" s="3"/>
      <c r="UB98" s="3"/>
      <c r="UC98" s="3"/>
      <c r="UD98" s="3"/>
      <c r="UE98" s="3"/>
      <c r="UF98" s="3"/>
      <c r="UG98" s="3"/>
      <c r="UH98" s="3"/>
      <c r="UI98" s="3"/>
      <c r="UJ98" s="3"/>
      <c r="UK98" s="3"/>
      <c r="UL98" s="3"/>
      <c r="UM98" s="3"/>
      <c r="UN98" s="3"/>
      <c r="UO98" s="3"/>
      <c r="UP98" s="3"/>
      <c r="UQ98" s="3"/>
      <c r="UR98" s="3"/>
      <c r="US98" s="3"/>
      <c r="UT98" s="3"/>
      <c r="UU98" s="3"/>
      <c r="UV98" s="3"/>
      <c r="UW98" s="3"/>
      <c r="UX98" s="3"/>
      <c r="UY98" s="3"/>
      <c r="UZ98" s="3"/>
      <c r="VA98" s="3"/>
      <c r="VB98" s="3"/>
      <c r="VC98" s="3"/>
      <c r="VD98" s="3"/>
      <c r="VE98" s="3"/>
      <c r="VF98" s="3"/>
      <c r="VG98" s="3"/>
      <c r="VH98" s="3"/>
      <c r="VI98" s="3"/>
      <c r="VJ98" s="3"/>
      <c r="VK98" s="3"/>
      <c r="VL98" s="3"/>
      <c r="VM98" s="3"/>
      <c r="VN98" s="3"/>
      <c r="VO98" s="3"/>
      <c r="VP98" s="3"/>
      <c r="VQ98" s="3"/>
      <c r="VR98" s="3"/>
      <c r="VS98" s="3"/>
      <c r="VT98" s="3"/>
      <c r="VU98" s="3"/>
      <c r="VV98" s="3"/>
      <c r="VW98" s="3"/>
      <c r="VX98" s="3"/>
      <c r="VY98" s="3"/>
      <c r="VZ98" s="3"/>
      <c r="WA98" s="3"/>
      <c r="WB98" s="3"/>
      <c r="WC98" s="3"/>
      <c r="WD98" s="3"/>
      <c r="WE98" s="3"/>
      <c r="WF98" s="3"/>
      <c r="WG98" s="3"/>
      <c r="WH98" s="3"/>
      <c r="WI98" s="3"/>
      <c r="WJ98" s="3"/>
      <c r="WK98" s="3"/>
      <c r="WL98" s="3"/>
      <c r="WM98" s="3"/>
      <c r="WN98" s="3"/>
      <c r="WO98" s="3"/>
      <c r="WP98" s="3"/>
      <c r="WQ98" s="3"/>
      <c r="WR98" s="3"/>
      <c r="WS98" s="3"/>
      <c r="WT98" s="3"/>
      <c r="WU98" s="3"/>
      <c r="WV98" s="3"/>
      <c r="WW98" s="3"/>
      <c r="WX98" s="3"/>
      <c r="WY98" s="3"/>
      <c r="WZ98" s="3"/>
      <c r="XA98" s="3"/>
      <c r="XB98" s="3"/>
      <c r="XC98" s="3"/>
      <c r="XD98" s="3"/>
      <c r="XE98" s="3"/>
      <c r="XF98" s="3"/>
      <c r="XG98" s="3"/>
      <c r="XH98" s="3"/>
      <c r="XI98" s="3"/>
      <c r="XJ98" s="3"/>
      <c r="XK98" s="3"/>
      <c r="XL98" s="3"/>
      <c r="XM98" s="3"/>
      <c r="XN98" s="3"/>
      <c r="XO98" s="3"/>
      <c r="XP98" s="3"/>
      <c r="XQ98" s="3"/>
      <c r="XR98" s="3"/>
      <c r="XS98" s="3"/>
      <c r="XT98" s="3"/>
      <c r="XU98" s="3"/>
      <c r="XV98" s="3"/>
      <c r="XW98" s="3"/>
      <c r="XX98" s="3"/>
      <c r="XY98" s="3"/>
      <c r="XZ98" s="3"/>
      <c r="YA98" s="3"/>
      <c r="YB98" s="3"/>
      <c r="YC98" s="3"/>
      <c r="YD98" s="3"/>
      <c r="YE98" s="3"/>
      <c r="YF98" s="3"/>
      <c r="YG98" s="3"/>
      <c r="YH98" s="3"/>
      <c r="YI98" s="3"/>
      <c r="YJ98" s="3"/>
      <c r="YK98" s="3"/>
      <c r="YL98" s="3"/>
      <c r="YM98" s="3"/>
      <c r="YN98" s="3"/>
      <c r="YO98" s="3"/>
      <c r="YP98" s="3"/>
      <c r="YQ98" s="3"/>
      <c r="YR98" s="3"/>
      <c r="YS98" s="3"/>
      <c r="YT98" s="3"/>
      <c r="YU98" s="3"/>
      <c r="YV98" s="3"/>
      <c r="YW98" s="3"/>
      <c r="YX98" s="3"/>
      <c r="YY98" s="3"/>
      <c r="YZ98" s="3"/>
      <c r="ZA98" s="3"/>
      <c r="ZB98" s="3"/>
      <c r="ZC98" s="3"/>
      <c r="ZD98" s="3"/>
      <c r="ZE98" s="3"/>
      <c r="ZF98" s="3"/>
      <c r="ZG98" s="3"/>
      <c r="ZH98" s="3"/>
      <c r="ZI98" s="3"/>
      <c r="ZJ98" s="3"/>
      <c r="ZK98" s="3"/>
      <c r="ZL98" s="3"/>
      <c r="ZM98" s="3"/>
      <c r="ZN98" s="3"/>
      <c r="ZO98" s="3"/>
      <c r="ZP98" s="3"/>
      <c r="ZQ98" s="3"/>
      <c r="ZR98" s="3"/>
      <c r="ZS98" s="3"/>
      <c r="ZT98" s="3"/>
      <c r="ZU98" s="3"/>
      <c r="ZV98" s="3"/>
      <c r="ZW98" s="3"/>
      <c r="ZX98" s="3"/>
      <c r="ZY98" s="3"/>
      <c r="ZZ98" s="3"/>
      <c r="AAA98" s="3"/>
      <c r="AAB98" s="3"/>
      <c r="AAC98" s="3"/>
      <c r="AAD98" s="3"/>
      <c r="AAE98" s="3"/>
      <c r="AAF98" s="3"/>
      <c r="AAG98" s="3"/>
      <c r="AAH98" s="3"/>
      <c r="AAI98" s="3"/>
      <c r="AAJ98" s="3"/>
      <c r="AAK98" s="3"/>
      <c r="AAL98" s="3"/>
      <c r="AAM98" s="3"/>
      <c r="AAN98" s="3"/>
      <c r="AAO98" s="3"/>
      <c r="AAP98" s="3"/>
      <c r="AAQ98" s="3"/>
      <c r="AAR98" s="3"/>
      <c r="AAS98" s="3"/>
      <c r="AAT98" s="3"/>
      <c r="AAU98" s="3"/>
      <c r="AAV98" s="3"/>
      <c r="AAW98" s="3"/>
      <c r="AAX98" s="3"/>
      <c r="AAY98" s="3"/>
      <c r="AAZ98" s="3"/>
      <c r="ABA98" s="3"/>
      <c r="ABB98" s="3"/>
      <c r="ABC98" s="3"/>
      <c r="ABD98" s="3"/>
      <c r="ABE98" s="3"/>
      <c r="ABF98" s="3"/>
      <c r="ABG98" s="3"/>
      <c r="ABH98" s="3"/>
      <c r="ABI98" s="3"/>
      <c r="ABJ98" s="3"/>
      <c r="ABK98" s="3"/>
      <c r="ABL98" s="3"/>
      <c r="ABM98" s="3"/>
      <c r="ABN98" s="3"/>
      <c r="ABO98" s="3"/>
      <c r="ABP98" s="3"/>
      <c r="ABQ98" s="3"/>
      <c r="ABR98" s="3"/>
      <c r="ABS98" s="3"/>
      <c r="ABT98" s="3"/>
      <c r="ABU98" s="3"/>
      <c r="ABV98" s="3"/>
      <c r="ABW98" s="3"/>
      <c r="ABX98" s="3"/>
      <c r="ABY98" s="3"/>
      <c r="ABZ98" s="3"/>
      <c r="ACA98" s="3"/>
      <c r="ACB98" s="3"/>
      <c r="ACC98" s="3"/>
      <c r="ACD98" s="3"/>
      <c r="ACE98" s="3"/>
      <c r="ACF98" s="3"/>
      <c r="ACG98" s="3"/>
      <c r="ACH98" s="3"/>
      <c r="ACI98" s="3"/>
      <c r="ACJ98" s="3"/>
      <c r="ACK98" s="3"/>
      <c r="ACL98" s="3"/>
      <c r="ACM98" s="3"/>
      <c r="ACN98" s="3"/>
      <c r="ACO98" s="3"/>
      <c r="ACP98" s="3"/>
      <c r="ACQ98" s="3"/>
      <c r="ACR98" s="3"/>
      <c r="ACS98" s="3"/>
      <c r="ACT98" s="3"/>
      <c r="ACU98" s="3"/>
      <c r="ACV98" s="3"/>
      <c r="ACW98" s="3"/>
      <c r="ACX98" s="3"/>
      <c r="ACY98" s="3"/>
      <c r="ACZ98" s="3"/>
      <c r="ADA98" s="3"/>
      <c r="ADB98" s="3"/>
      <c r="ADC98" s="3"/>
      <c r="ADD98" s="3"/>
      <c r="ADE98" s="3"/>
      <c r="ADF98" s="3"/>
      <c r="ADG98" s="3"/>
      <c r="ADH98" s="3"/>
      <c r="ADI98" s="3"/>
      <c r="ADJ98" s="3"/>
      <c r="ADK98" s="3"/>
      <c r="ADL98" s="3"/>
      <c r="ADM98" s="3"/>
      <c r="ADN98" s="3"/>
      <c r="ADO98" s="3"/>
      <c r="ADP98" s="3"/>
      <c r="ADQ98" s="3"/>
      <c r="ADR98" s="3"/>
      <c r="ADS98" s="3"/>
      <c r="ADT98" s="3"/>
      <c r="ADU98" s="3"/>
      <c r="ADV98" s="3"/>
      <c r="ADW98" s="3"/>
      <c r="ADX98" s="3"/>
      <c r="ADY98" s="3"/>
      <c r="ADZ98" s="3"/>
      <c r="AEA98" s="3"/>
      <c r="AEB98" s="3"/>
      <c r="AEC98" s="3"/>
      <c r="AED98" s="3"/>
      <c r="AEE98" s="3"/>
      <c r="AEF98" s="3"/>
      <c r="AEG98" s="3"/>
      <c r="AEH98" s="3"/>
      <c r="AEI98" s="3"/>
      <c r="AEJ98" s="3"/>
      <c r="AEK98" s="3"/>
      <c r="AEL98" s="3"/>
      <c r="AEM98" s="3"/>
      <c r="AEN98" s="3"/>
      <c r="AEO98" s="3"/>
      <c r="AEP98" s="3"/>
      <c r="AEQ98" s="3"/>
      <c r="AER98" s="3"/>
      <c r="AES98" s="3"/>
      <c r="AET98" s="3"/>
      <c r="AEU98" s="3"/>
      <c r="AEV98" s="3"/>
      <c r="AEW98" s="3"/>
      <c r="AEX98" s="3"/>
      <c r="AEY98" s="3"/>
      <c r="AEZ98" s="3"/>
      <c r="AFA98" s="3"/>
      <c r="AFB98" s="3"/>
      <c r="AFC98" s="3"/>
      <c r="AFD98" s="3"/>
      <c r="AFE98" s="3"/>
      <c r="AFF98" s="3"/>
      <c r="AFG98" s="3"/>
      <c r="AFH98" s="3"/>
      <c r="AFI98" s="3"/>
      <c r="AFJ98" s="3"/>
      <c r="AFK98" s="3"/>
      <c r="AFL98" s="3"/>
      <c r="AFM98" s="3"/>
      <c r="AFN98" s="3"/>
      <c r="AFO98" s="3"/>
      <c r="AFP98" s="3"/>
      <c r="AFQ98" s="3"/>
      <c r="AFR98" s="3"/>
      <c r="AFS98" s="3"/>
      <c r="AFT98" s="3"/>
      <c r="AFU98" s="3"/>
      <c r="AFV98" s="3"/>
      <c r="AFW98" s="3"/>
      <c r="AFX98" s="3"/>
      <c r="AFY98" s="3"/>
      <c r="AFZ98" s="3"/>
      <c r="AGA98" s="3"/>
      <c r="AGB98" s="3"/>
      <c r="AGC98" s="3"/>
      <c r="AGD98" s="3"/>
      <c r="AGE98" s="3"/>
      <c r="AGF98" s="3"/>
      <c r="AGG98" s="3"/>
      <c r="AGH98" s="3"/>
      <c r="AGI98" s="3"/>
      <c r="AGJ98" s="3"/>
      <c r="AGK98" s="3"/>
      <c r="AGL98" s="3"/>
      <c r="AGM98" s="3"/>
      <c r="AGN98" s="3"/>
      <c r="AGO98" s="3"/>
      <c r="AGP98" s="3"/>
      <c r="AGQ98" s="3"/>
      <c r="AGR98" s="3"/>
      <c r="AGS98" s="3"/>
      <c r="AGT98" s="3"/>
      <c r="AGU98" s="3"/>
      <c r="AGV98" s="3"/>
      <c r="AGW98" s="3"/>
      <c r="AGX98" s="3"/>
      <c r="AGY98" s="3"/>
      <c r="AGZ98" s="3"/>
      <c r="AHA98" s="3"/>
      <c r="AHB98" s="3"/>
      <c r="AHC98" s="3"/>
      <c r="AHD98" s="3"/>
      <c r="AHE98" s="3"/>
      <c r="AHF98" s="3"/>
      <c r="AHG98" s="3"/>
      <c r="AHH98" s="3"/>
      <c r="AHI98" s="3"/>
      <c r="AHJ98" s="3"/>
      <c r="AHK98" s="3"/>
      <c r="AHL98" s="3"/>
      <c r="AHM98" s="3"/>
      <c r="AHN98" s="3"/>
      <c r="AHO98" s="3"/>
      <c r="AHP98" s="3"/>
      <c r="AHQ98" s="3"/>
      <c r="AHR98" s="3"/>
      <c r="AHS98" s="3"/>
      <c r="AHT98" s="3"/>
      <c r="AHU98" s="3"/>
      <c r="AHV98" s="3"/>
      <c r="AHW98" s="3"/>
      <c r="AHX98" s="3"/>
      <c r="AHY98" s="3"/>
      <c r="AHZ98" s="3"/>
      <c r="AIA98" s="3"/>
      <c r="AIB98" s="3"/>
      <c r="AIC98" s="3"/>
      <c r="AID98" s="3"/>
      <c r="AIE98" s="3"/>
      <c r="AIF98" s="3"/>
      <c r="AIG98" s="3"/>
      <c r="AIH98" s="3"/>
      <c r="AII98" s="3"/>
      <c r="AIJ98" s="3"/>
      <c r="AIK98" s="3"/>
      <c r="AIL98" s="3"/>
      <c r="AIM98" s="3"/>
      <c r="AIN98" s="3"/>
      <c r="AIO98" s="3"/>
      <c r="AIP98" s="3"/>
      <c r="AIQ98" s="3"/>
      <c r="AIR98" s="3"/>
      <c r="AIS98" s="3"/>
      <c r="AIT98" s="3"/>
      <c r="AIU98" s="3"/>
      <c r="AIV98" s="3"/>
      <c r="AIW98" s="3"/>
      <c r="AIX98" s="3"/>
      <c r="AIY98" s="3"/>
      <c r="AIZ98" s="3"/>
      <c r="AJA98" s="3"/>
      <c r="AJB98" s="3"/>
      <c r="AJC98" s="3"/>
      <c r="AJD98" s="3"/>
      <c r="AJE98" s="3"/>
      <c r="AJF98" s="3"/>
      <c r="AJG98" s="3"/>
      <c r="AJH98" s="3"/>
      <c r="AJI98" s="3"/>
      <c r="AJJ98" s="3"/>
      <c r="AJK98" s="3"/>
      <c r="AJL98" s="3"/>
      <c r="AJM98" s="3"/>
      <c r="AJN98" s="3"/>
      <c r="AJO98" s="3"/>
      <c r="AJP98" s="3"/>
      <c r="AJQ98" s="3"/>
      <c r="AJR98" s="3"/>
      <c r="AJS98" s="3"/>
      <c r="AJT98" s="3"/>
      <c r="AJU98" s="3"/>
      <c r="AJV98" s="3"/>
      <c r="AJW98" s="3"/>
      <c r="AJX98" s="3"/>
      <c r="AJY98" s="3"/>
      <c r="AJZ98" s="3"/>
      <c r="AKA98" s="3"/>
      <c r="AKB98" s="3"/>
      <c r="AKC98" s="3"/>
      <c r="AKD98" s="3"/>
      <c r="AKE98" s="3"/>
      <c r="AKF98" s="3"/>
      <c r="AKG98" s="3"/>
      <c r="AKH98" s="3"/>
      <c r="AKI98" s="3"/>
      <c r="AKJ98" s="3"/>
      <c r="AKK98" s="3"/>
      <c r="AKL98" s="3"/>
      <c r="AKM98" s="3"/>
      <c r="AKN98" s="3"/>
      <c r="AKO98" s="3"/>
      <c r="AKP98" s="3"/>
      <c r="AKQ98" s="3"/>
      <c r="AKR98" s="3"/>
      <c r="AKS98" s="3"/>
      <c r="AKT98" s="3"/>
      <c r="AKU98" s="3"/>
      <c r="AKV98" s="3"/>
      <c r="AKW98" s="3"/>
      <c r="AKX98" s="3"/>
      <c r="AKY98" s="3"/>
      <c r="AKZ98" s="3"/>
      <c r="ALA98" s="3"/>
      <c r="ALB98" s="3"/>
      <c r="ALC98" s="3"/>
      <c r="ALD98" s="3"/>
      <c r="ALE98" s="3"/>
      <c r="ALF98" s="3"/>
      <c r="ALG98" s="3"/>
      <c r="ALH98" s="3"/>
      <c r="ALI98" s="3"/>
      <c r="ALJ98" s="3"/>
      <c r="ALK98" s="3"/>
      <c r="ALL98" s="3"/>
      <c r="ALM98" s="3"/>
      <c r="ALN98" s="3"/>
      <c r="ALO98" s="3"/>
      <c r="ALP98" s="3"/>
      <c r="ALQ98" s="3"/>
      <c r="ALR98" s="3"/>
      <c r="ALS98" s="3"/>
      <c r="ALT98" s="3"/>
      <c r="ALU98" s="3"/>
    </row>
    <row r="99" spans="1:1009" ht="21" customHeight="1" x14ac:dyDescent="0.3">
      <c r="A99" s="239"/>
      <c r="B99" s="181"/>
      <c r="C99" s="182"/>
      <c r="D99" s="14" t="s">
        <v>8</v>
      </c>
      <c r="E99" s="32"/>
      <c r="F99" s="33"/>
      <c r="G99" s="48"/>
      <c r="J99" s="187"/>
      <c r="K99" s="187"/>
      <c r="L99" s="187"/>
      <c r="M99" s="187"/>
      <c r="N99" s="187"/>
      <c r="O99" s="187"/>
      <c r="P99" s="239"/>
      <c r="Q99" s="181"/>
      <c r="R99" s="182"/>
      <c r="S99" s="14" t="s">
        <v>8</v>
      </c>
      <c r="T99" s="32"/>
      <c r="U99" s="33"/>
      <c r="V99" s="48"/>
      <c r="Y99" s="187"/>
      <c r="Z99" s="187"/>
      <c r="AA99" s="187"/>
      <c r="AB99" s="187"/>
      <c r="AC99" s="187"/>
      <c r="AD99" s="187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3"/>
      <c r="AGW99" s="3"/>
      <c r="AGX99" s="3"/>
      <c r="AGY99" s="3"/>
      <c r="AGZ99" s="3"/>
      <c r="AHA99" s="3"/>
      <c r="AHB99" s="3"/>
      <c r="AHC99" s="3"/>
      <c r="AHD99" s="3"/>
      <c r="AHE99" s="3"/>
      <c r="AHF99" s="3"/>
      <c r="AHG99" s="3"/>
      <c r="AHH99" s="3"/>
      <c r="AHI99" s="3"/>
      <c r="AHJ99" s="3"/>
      <c r="AHK99" s="3"/>
      <c r="AHL99" s="3"/>
      <c r="AHM99" s="3"/>
      <c r="AHN99" s="3"/>
      <c r="AHO99" s="3"/>
      <c r="AHP99" s="3"/>
      <c r="AHQ99" s="3"/>
      <c r="AHR99" s="3"/>
      <c r="AHS99" s="3"/>
      <c r="AHT99" s="3"/>
      <c r="AHU99" s="3"/>
      <c r="AHV99" s="3"/>
      <c r="AHW99" s="3"/>
      <c r="AHX99" s="3"/>
      <c r="AHY99" s="3"/>
      <c r="AHZ99" s="3"/>
      <c r="AIA99" s="3"/>
      <c r="AIB99" s="3"/>
      <c r="AIC99" s="3"/>
      <c r="AID99" s="3"/>
      <c r="AIE99" s="3"/>
      <c r="AIF99" s="3"/>
      <c r="AIG99" s="3"/>
      <c r="AIH99" s="3"/>
      <c r="AII99" s="3"/>
      <c r="AIJ99" s="3"/>
      <c r="AIK99" s="3"/>
      <c r="AIL99" s="3"/>
      <c r="AIM99" s="3"/>
      <c r="AIN99" s="3"/>
      <c r="AIO99" s="3"/>
      <c r="AIP99" s="3"/>
      <c r="AIQ99" s="3"/>
      <c r="AIR99" s="3"/>
      <c r="AIS99" s="3"/>
      <c r="AIT99" s="3"/>
      <c r="AIU99" s="3"/>
      <c r="AIV99" s="3"/>
      <c r="AIW99" s="3"/>
      <c r="AIX99" s="3"/>
      <c r="AIY99" s="3"/>
      <c r="AIZ99" s="3"/>
      <c r="AJA99" s="3"/>
      <c r="AJB99" s="3"/>
      <c r="AJC99" s="3"/>
      <c r="AJD99" s="3"/>
      <c r="AJE99" s="3"/>
      <c r="AJF99" s="3"/>
      <c r="AJG99" s="3"/>
      <c r="AJH99" s="3"/>
      <c r="AJI99" s="3"/>
      <c r="AJJ99" s="3"/>
      <c r="AJK99" s="3"/>
      <c r="AJL99" s="3"/>
      <c r="AJM99" s="3"/>
      <c r="AJN99" s="3"/>
      <c r="AJO99" s="3"/>
      <c r="AJP99" s="3"/>
      <c r="AJQ99" s="3"/>
      <c r="AJR99" s="3"/>
      <c r="AJS99" s="3"/>
      <c r="AJT99" s="3"/>
      <c r="AJU99" s="3"/>
      <c r="AJV99" s="3"/>
      <c r="AJW99" s="3"/>
      <c r="AJX99" s="3"/>
      <c r="AJY99" s="3"/>
      <c r="AJZ99" s="3"/>
      <c r="AKA99" s="3"/>
      <c r="AKB99" s="3"/>
      <c r="AKC99" s="3"/>
      <c r="AKD99" s="3"/>
      <c r="AKE99" s="3"/>
      <c r="AKF99" s="3"/>
      <c r="AKG99" s="3"/>
      <c r="AKH99" s="3"/>
      <c r="AKI99" s="3"/>
      <c r="AKJ99" s="3"/>
      <c r="AKK99" s="3"/>
      <c r="AKL99" s="3"/>
      <c r="AKM99" s="3"/>
      <c r="AKN99" s="3"/>
      <c r="AKO99" s="3"/>
      <c r="AKP99" s="3"/>
      <c r="AKQ99" s="3"/>
      <c r="AKR99" s="3"/>
      <c r="AKS99" s="3"/>
      <c r="AKT99" s="3"/>
      <c r="AKU99" s="3"/>
      <c r="AKV99" s="3"/>
      <c r="AKW99" s="3"/>
      <c r="AKX99" s="3"/>
      <c r="AKY99" s="3"/>
      <c r="AKZ99" s="3"/>
      <c r="ALA99" s="3"/>
      <c r="ALB99" s="3"/>
      <c r="ALC99" s="3"/>
      <c r="ALD99" s="3"/>
      <c r="ALE99" s="3"/>
      <c r="ALF99" s="3"/>
      <c r="ALG99" s="3"/>
      <c r="ALH99" s="3"/>
      <c r="ALI99" s="3"/>
      <c r="ALJ99" s="3"/>
      <c r="ALK99" s="3"/>
      <c r="ALL99" s="3"/>
      <c r="ALM99" s="3"/>
      <c r="ALN99" s="3"/>
      <c r="ALO99" s="3"/>
      <c r="ALP99" s="3"/>
      <c r="ALQ99" s="3"/>
      <c r="ALR99" s="3"/>
      <c r="ALS99" s="3"/>
      <c r="ALT99" s="3"/>
      <c r="ALU99" s="3"/>
    </row>
    <row r="100" spans="1:1009" ht="21" customHeight="1" x14ac:dyDescent="0.3">
      <c r="A100" s="239"/>
      <c r="B100" s="181"/>
      <c r="C100" s="182"/>
      <c r="D100" s="14" t="s">
        <v>9</v>
      </c>
      <c r="E100" s="32"/>
      <c r="F100" s="33"/>
      <c r="G100" s="48"/>
      <c r="J100" s="186" t="s">
        <v>31</v>
      </c>
      <c r="K100" s="186"/>
      <c r="L100" s="186"/>
      <c r="M100" s="245" t="str">
        <f>IF(E98&lt;&gt;"",AB69+1,"")</f>
        <v/>
      </c>
      <c r="P100" s="239"/>
      <c r="Q100" s="181"/>
      <c r="R100" s="182"/>
      <c r="S100" s="14" t="s">
        <v>9</v>
      </c>
      <c r="T100" s="32"/>
      <c r="U100" s="33"/>
      <c r="V100" s="48"/>
      <c r="Y100" s="186" t="s">
        <v>31</v>
      </c>
      <c r="Z100" s="186"/>
      <c r="AA100" s="186"/>
      <c r="AB100" s="245" t="str">
        <f>IF(T98&lt;&gt;"",M100+1,"")</f>
        <v/>
      </c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  <c r="AJY100" s="3"/>
      <c r="AJZ100" s="3"/>
      <c r="AKA100" s="3"/>
      <c r="AKB100" s="3"/>
      <c r="AKC100" s="3"/>
      <c r="AKD100" s="3"/>
      <c r="AKE100" s="3"/>
      <c r="AKF100" s="3"/>
      <c r="AKG100" s="3"/>
      <c r="AKH100" s="3"/>
      <c r="AKI100" s="3"/>
      <c r="AKJ100" s="3"/>
      <c r="AKK100" s="3"/>
      <c r="AKL100" s="3"/>
      <c r="AKM100" s="3"/>
      <c r="AKN100" s="3"/>
      <c r="AKO100" s="3"/>
      <c r="AKP100" s="3"/>
      <c r="AKQ100" s="3"/>
      <c r="AKR100" s="3"/>
      <c r="AKS100" s="3"/>
      <c r="AKT100" s="3"/>
      <c r="AKU100" s="3"/>
      <c r="AKV100" s="3"/>
      <c r="AKW100" s="3"/>
      <c r="AKX100" s="3"/>
      <c r="AKY100" s="3"/>
      <c r="AKZ100" s="3"/>
      <c r="ALA100" s="3"/>
      <c r="ALB100" s="3"/>
      <c r="ALC100" s="3"/>
      <c r="ALD100" s="3"/>
      <c r="ALE100" s="3"/>
      <c r="ALF100" s="3"/>
      <c r="ALG100" s="3"/>
      <c r="ALH100" s="3"/>
      <c r="ALI100" s="3"/>
      <c r="ALJ100" s="3"/>
      <c r="ALK100" s="3"/>
      <c r="ALL100" s="3"/>
      <c r="ALM100" s="3"/>
      <c r="ALN100" s="3"/>
      <c r="ALO100" s="3"/>
      <c r="ALP100" s="3"/>
      <c r="ALQ100" s="3"/>
      <c r="ALR100" s="3"/>
      <c r="ALS100" s="3"/>
      <c r="ALT100" s="3"/>
      <c r="ALU100" s="3"/>
    </row>
    <row r="101" spans="1:1009" ht="21" customHeight="1" x14ac:dyDescent="0.3">
      <c r="A101" s="240"/>
      <c r="B101" s="241"/>
      <c r="C101" s="242"/>
      <c r="D101" s="14" t="s">
        <v>10</v>
      </c>
      <c r="E101" s="32"/>
      <c r="F101" s="33"/>
      <c r="G101" s="48"/>
      <c r="J101" s="186"/>
      <c r="K101" s="186"/>
      <c r="L101" s="186"/>
      <c r="M101" s="245"/>
      <c r="P101" s="240"/>
      <c r="Q101" s="241"/>
      <c r="R101" s="242"/>
      <c r="S101" s="14" t="s">
        <v>10</v>
      </c>
      <c r="T101" s="32"/>
      <c r="U101" s="33"/>
      <c r="V101" s="48"/>
      <c r="Y101" s="186"/>
      <c r="Z101" s="186"/>
      <c r="AA101" s="186"/>
      <c r="AB101" s="245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  <c r="AJY101" s="3"/>
      <c r="AJZ101" s="3"/>
      <c r="AKA101" s="3"/>
      <c r="AKB101" s="3"/>
      <c r="AKC101" s="3"/>
      <c r="AKD101" s="3"/>
      <c r="AKE101" s="3"/>
      <c r="AKF101" s="3"/>
      <c r="AKG101" s="3"/>
      <c r="AKH101" s="3"/>
      <c r="AKI101" s="3"/>
      <c r="AKJ101" s="3"/>
      <c r="AKK101" s="3"/>
      <c r="AKL101" s="3"/>
      <c r="AKM101" s="3"/>
      <c r="AKN101" s="3"/>
      <c r="AKO101" s="3"/>
      <c r="AKP101" s="3"/>
      <c r="AKQ101" s="3"/>
      <c r="AKR101" s="3"/>
      <c r="AKS101" s="3"/>
      <c r="AKT101" s="3"/>
      <c r="AKU101" s="3"/>
      <c r="AKV101" s="3"/>
      <c r="AKW101" s="3"/>
      <c r="AKX101" s="3"/>
      <c r="AKY101" s="3"/>
      <c r="AKZ101" s="3"/>
      <c r="ALA101" s="3"/>
      <c r="ALB101" s="3"/>
      <c r="ALC101" s="3"/>
      <c r="ALD101" s="3"/>
      <c r="ALE101" s="3"/>
      <c r="ALF101" s="3"/>
      <c r="ALG101" s="3"/>
      <c r="ALH101" s="3"/>
      <c r="ALI101" s="3"/>
      <c r="ALJ101" s="3"/>
      <c r="ALK101" s="3"/>
      <c r="ALL101" s="3"/>
      <c r="ALM101" s="3"/>
      <c r="ALN101" s="3"/>
      <c r="ALO101" s="3"/>
      <c r="ALP101" s="3"/>
      <c r="ALQ101" s="3"/>
      <c r="ALR101" s="3"/>
      <c r="ALS101" s="3"/>
      <c r="ALT101" s="3"/>
      <c r="ALU101" s="3"/>
    </row>
    <row r="102" spans="1:1009" ht="6" customHeight="1" thickBot="1" x14ac:dyDescent="0.35">
      <c r="A102" s="67"/>
      <c r="B102" s="20"/>
      <c r="O102" s="66"/>
      <c r="P102" s="3"/>
      <c r="Q102" s="20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  <c r="AJV102" s="3"/>
      <c r="AJW102" s="3"/>
      <c r="AJX102" s="3"/>
      <c r="AJY102" s="3"/>
      <c r="AJZ102" s="3"/>
      <c r="AKA102" s="3"/>
      <c r="AKB102" s="3"/>
      <c r="AKC102" s="3"/>
      <c r="AKD102" s="3"/>
      <c r="AKE102" s="3"/>
      <c r="AKF102" s="3"/>
      <c r="AKG102" s="3"/>
      <c r="AKH102" s="3"/>
      <c r="AKI102" s="3"/>
      <c r="AKJ102" s="3"/>
      <c r="AKK102" s="3"/>
      <c r="AKL102" s="3"/>
      <c r="AKM102" s="3"/>
      <c r="AKN102" s="3"/>
      <c r="AKO102" s="3"/>
      <c r="AKP102" s="3"/>
      <c r="AKQ102" s="3"/>
      <c r="AKR102" s="3"/>
      <c r="AKS102" s="3"/>
      <c r="AKT102" s="3"/>
      <c r="AKU102" s="3"/>
      <c r="AKV102" s="3"/>
      <c r="AKW102" s="3"/>
      <c r="AKX102" s="3"/>
      <c r="AKY102" s="3"/>
      <c r="AKZ102" s="3"/>
      <c r="ALA102" s="3"/>
      <c r="ALB102" s="3"/>
      <c r="ALC102" s="3"/>
      <c r="ALD102" s="3"/>
      <c r="ALE102" s="3"/>
      <c r="ALF102" s="3"/>
      <c r="ALG102" s="3"/>
      <c r="ALH102" s="3"/>
      <c r="ALI102" s="3"/>
      <c r="ALJ102" s="3"/>
      <c r="ALK102" s="3"/>
      <c r="ALL102" s="3"/>
      <c r="ALM102" s="3"/>
      <c r="ALN102" s="3"/>
      <c r="ALO102" s="3"/>
      <c r="ALP102" s="3"/>
      <c r="ALQ102" s="3"/>
      <c r="ALR102" s="3"/>
      <c r="ALS102" s="3"/>
      <c r="ALT102" s="3"/>
      <c r="ALU102" s="3"/>
    </row>
    <row r="103" spans="1:1009" ht="21" customHeight="1" x14ac:dyDescent="0.3">
      <c r="A103" s="168" t="s">
        <v>45</v>
      </c>
      <c r="B103" s="169"/>
      <c r="C103" s="169"/>
      <c r="D103" s="169"/>
      <c r="E103" s="169"/>
      <c r="F103" s="170"/>
      <c r="G103" s="50" t="str">
        <f>IF(AND(E98&lt;&gt;"",E99&lt;&gt;""),$G$10,"")</f>
        <v/>
      </c>
      <c r="H103" s="140" t="s">
        <v>50</v>
      </c>
      <c r="I103" s="141"/>
      <c r="J103" s="141"/>
      <c r="K103" s="141"/>
      <c r="L103" s="141"/>
      <c r="M103" s="141"/>
      <c r="N103" s="142"/>
      <c r="O103" s="51" t="str">
        <f>IF(AND(E101&lt;&gt;"",H104&lt;&gt;""),"G= 1 / P= 0","")</f>
        <v/>
      </c>
      <c r="P103" s="168" t="str">
        <f>IF(AB100&lt;&gt;"",$A$10,"")</f>
        <v/>
      </c>
      <c r="Q103" s="169"/>
      <c r="R103" s="169"/>
      <c r="S103" s="169"/>
      <c r="T103" s="169"/>
      <c r="U103" s="170"/>
      <c r="V103" s="50" t="s">
        <v>41</v>
      </c>
      <c r="W103" s="140" t="str">
        <f>IF(AB100&lt;&gt;"",$H$10,"")</f>
        <v/>
      </c>
      <c r="X103" s="141"/>
      <c r="Y103" s="141"/>
      <c r="Z103" s="141"/>
      <c r="AA103" s="141"/>
      <c r="AB103" s="141"/>
      <c r="AC103" s="142"/>
      <c r="AD103" s="51" t="str">
        <f>IF(AND(T101&lt;&gt;"",W104&lt;&gt;""),$O$10,"")</f>
        <v/>
      </c>
    </row>
    <row r="104" spans="1:1009" ht="21" customHeight="1" x14ac:dyDescent="0.3">
      <c r="A104" s="249">
        <v>1</v>
      </c>
      <c r="B104" s="226" t="str">
        <f>IF(AND($A$11&lt;&gt;"",E98&lt;&gt;""),"COMBAT","" )</f>
        <v/>
      </c>
      <c r="C104" s="227"/>
      <c r="D104" s="34" t="s">
        <v>7</v>
      </c>
      <c r="E104" s="114" t="str">
        <f>IF(AND(F98&lt;&gt;"",F99&lt;&gt;""),F98&amp;"  "&amp;G98,"")</f>
        <v/>
      </c>
      <c r="F104" s="114"/>
      <c r="G104" s="44"/>
      <c r="H104" s="228" t="str">
        <f>IF(AND(E100&lt;&gt;"",E101&lt;&gt;""),A104+1,"")</f>
        <v/>
      </c>
      <c r="I104" s="43" t="str">
        <f>IF(AND(E100&lt;&gt;"",E101&lt;&gt;""),"COMBAT","")</f>
        <v/>
      </c>
      <c r="J104" s="45" t="s">
        <v>9</v>
      </c>
      <c r="K104" s="146" t="str">
        <f>IF(AND(E100&lt;&gt;"",E101&lt;&gt;""),F100&amp;"  "&amp;G100,"")</f>
        <v/>
      </c>
      <c r="L104" s="147"/>
      <c r="M104" s="147"/>
      <c r="N104" s="148"/>
      <c r="O104" s="52"/>
      <c r="P104" s="249">
        <v>1</v>
      </c>
      <c r="Q104" s="226" t="str">
        <f>IF(AND($A$11&lt;&gt;"",T98&lt;&gt;""),"COMBAT","" )</f>
        <v/>
      </c>
      <c r="R104" s="227"/>
      <c r="S104" s="34" t="s">
        <v>7</v>
      </c>
      <c r="T104" s="114" t="str">
        <f>IF(AND(U98&lt;&gt;"",U99&lt;&gt;""),U98&amp;"  "&amp;V98,"")</f>
        <v/>
      </c>
      <c r="U104" s="114"/>
      <c r="V104" s="44"/>
      <c r="W104" s="228" t="str">
        <f>IF(AND(T100&lt;&gt;"",T101&lt;&gt;""),P104+1,"")</f>
        <v/>
      </c>
      <c r="X104" s="43" t="str">
        <f>IF(AND(T100&lt;&gt;"",T101&lt;&gt;""),"COMBAT","")</f>
        <v/>
      </c>
      <c r="Y104" s="45" t="s">
        <v>9</v>
      </c>
      <c r="Z104" s="146" t="str">
        <f>IF(AND(T100&lt;&gt;"",T101&lt;&gt;""),U100&amp;"  "&amp;V100,"")</f>
        <v/>
      </c>
      <c r="AA104" s="147"/>
      <c r="AB104" s="147"/>
      <c r="AC104" s="148"/>
      <c r="AD104" s="52"/>
    </row>
    <row r="105" spans="1:1009" ht="21" customHeight="1" thickBot="1" x14ac:dyDescent="0.35">
      <c r="A105" s="250"/>
      <c r="B105" s="251" t="str">
        <f>IF(AND($A$11&lt;&gt;"",E99&lt;&gt;""),"CONTRE","" )</f>
        <v/>
      </c>
      <c r="C105" s="252"/>
      <c r="D105" s="54" t="s">
        <v>8</v>
      </c>
      <c r="E105" s="115" t="str">
        <f>IF(AND(E99&lt;&gt;"",E98&lt;&gt;""),F99&amp;"  "&amp;G99,"")</f>
        <v/>
      </c>
      <c r="F105" s="115"/>
      <c r="G105" s="55"/>
      <c r="H105" s="229"/>
      <c r="I105" s="56" t="str">
        <f>IF(AND(E101&lt;&gt;"",E100&lt;&gt;""),"CONTRE","")</f>
        <v/>
      </c>
      <c r="J105" s="54" t="s">
        <v>10</v>
      </c>
      <c r="K105" s="143" t="str">
        <f>IF(AND(E101&lt;&gt;"",E100&lt;&gt;""),F101&amp;"  "&amp;G101,"")</f>
        <v/>
      </c>
      <c r="L105" s="144"/>
      <c r="M105" s="144"/>
      <c r="N105" s="145"/>
      <c r="O105" s="57"/>
      <c r="P105" s="250"/>
      <c r="Q105" s="251" t="str">
        <f>IF(AND($A$11&lt;&gt;"",T99&lt;&gt;""),"CONTRE","" )</f>
        <v/>
      </c>
      <c r="R105" s="252"/>
      <c r="S105" s="54" t="s">
        <v>8</v>
      </c>
      <c r="T105" s="115" t="str">
        <f>IF(AND(T99&lt;&gt;"",T98&lt;&gt;""),U99&amp;"  "&amp;V99,"")</f>
        <v/>
      </c>
      <c r="U105" s="115"/>
      <c r="V105" s="55"/>
      <c r="W105" s="229"/>
      <c r="X105" s="56" t="str">
        <f>IF(AND(T101&lt;&gt;"",T100&lt;&gt;""),"CONTRE","")</f>
        <v/>
      </c>
      <c r="Y105" s="54" t="s">
        <v>10</v>
      </c>
      <c r="Z105" s="143" t="str">
        <f>IF(AND(T101&lt;&gt;"",T100&lt;&gt;""),U101&amp;"  "&amp;V101,"")</f>
        <v/>
      </c>
      <c r="AA105" s="144"/>
      <c r="AB105" s="144"/>
      <c r="AC105" s="145"/>
      <c r="AD105" s="57"/>
    </row>
    <row r="106" spans="1:1009" ht="5.0999999999999996" customHeight="1" thickBot="1" x14ac:dyDescent="0.35">
      <c r="A106" s="63"/>
      <c r="B106" s="61"/>
      <c r="C106" s="61"/>
      <c r="D106" s="61"/>
      <c r="E106" s="62"/>
      <c r="F106" s="62"/>
      <c r="G106" s="64"/>
      <c r="H106" s="63"/>
      <c r="I106" s="60"/>
      <c r="J106" s="61"/>
      <c r="K106" s="62"/>
      <c r="L106" s="62"/>
      <c r="M106" s="62"/>
      <c r="N106" s="62"/>
      <c r="O106" s="64"/>
      <c r="P106" s="63"/>
      <c r="Q106" s="61"/>
      <c r="R106" s="61"/>
      <c r="S106" s="61"/>
      <c r="T106" s="62"/>
      <c r="U106" s="62"/>
      <c r="V106" s="64"/>
      <c r="W106" s="63"/>
      <c r="X106" s="60"/>
      <c r="Y106" s="61"/>
      <c r="Z106" s="62"/>
      <c r="AA106" s="62"/>
      <c r="AB106" s="62"/>
      <c r="AC106" s="62"/>
      <c r="AD106" s="64"/>
    </row>
    <row r="107" spans="1:1009" ht="21" customHeight="1" x14ac:dyDescent="0.3">
      <c r="A107" s="168" t="str">
        <f>IF(AND(E100&lt;&gt;"",E101&lt;&gt;""),"2 ème série de  Combats","")</f>
        <v/>
      </c>
      <c r="B107" s="169"/>
      <c r="C107" s="169"/>
      <c r="D107" s="169"/>
      <c r="E107" s="169"/>
      <c r="F107" s="170"/>
      <c r="G107" s="50" t="str">
        <f>IF(AND(E98&lt;&gt;"",E100&lt;&gt;""),$G$10,"")</f>
        <v/>
      </c>
      <c r="H107" s="141" t="str">
        <f>$H$10</f>
        <v>POUR LA MARQUE</v>
      </c>
      <c r="I107" s="141"/>
      <c r="J107" s="141"/>
      <c r="K107" s="141"/>
      <c r="L107" s="141"/>
      <c r="M107" s="141"/>
      <c r="N107" s="142"/>
      <c r="O107" s="51" t="str">
        <f>IF(AND(E100&lt;&gt;"",E101&gt;""),O103,"")</f>
        <v/>
      </c>
      <c r="P107" s="168" t="str">
        <f>IF(AB100&lt;&gt;"",$A$14,"")</f>
        <v/>
      </c>
      <c r="Q107" s="169"/>
      <c r="R107" s="169"/>
      <c r="S107" s="169"/>
      <c r="T107" s="169"/>
      <c r="U107" s="170"/>
      <c r="V107" s="50" t="str">
        <f>IF(AND(T98&lt;&gt;"",T100&lt;&gt;""),V103,"")</f>
        <v/>
      </c>
      <c r="W107" s="140" t="str">
        <f>IF(AB100&lt;&gt;"",$H$10,"")</f>
        <v/>
      </c>
      <c r="X107" s="141"/>
      <c r="Y107" s="141"/>
      <c r="Z107" s="141"/>
      <c r="AA107" s="141"/>
      <c r="AB107" s="141"/>
      <c r="AC107" s="142"/>
      <c r="AD107" s="51" t="str">
        <f>IF(AND(T99&lt;&gt;"",T101&lt;&gt;""),$O$10,"")</f>
        <v/>
      </c>
    </row>
    <row r="108" spans="1:1009" ht="21" customHeight="1" x14ac:dyDescent="0.3">
      <c r="A108" s="243">
        <f>IF(OR(K104="",H104=""),2,H104+1)</f>
        <v>2</v>
      </c>
      <c r="B108" s="226" t="str">
        <f>IF(AND(E98="",E100=""),"","COMBAT" )</f>
        <v/>
      </c>
      <c r="C108" s="227"/>
      <c r="D108" s="36" t="s">
        <v>7</v>
      </c>
      <c r="E108" s="146" t="str">
        <f>IF(AND(E98&lt;&gt;"",E100&lt;&gt;""),F98&amp;"  "&amp;G98,"")</f>
        <v/>
      </c>
      <c r="F108" s="148"/>
      <c r="G108" s="46"/>
      <c r="H108" s="228" t="str">
        <f>IF(AND(E99&lt;&gt;"",E101&lt;&gt;""),A108+1,"")</f>
        <v/>
      </c>
      <c r="I108" s="47" t="str">
        <f>IF(AND(E99&lt;&gt;"",E101&lt;&gt;""),"COMBAT","")</f>
        <v/>
      </c>
      <c r="J108" s="45" t="s">
        <v>8</v>
      </c>
      <c r="K108" s="146" t="str">
        <f>IF(AND(E99&lt;&gt;"",E101&lt;&gt;""),F99&amp;"  "&amp;G99,"")</f>
        <v/>
      </c>
      <c r="L108" s="147"/>
      <c r="M108" s="230"/>
      <c r="N108" s="231"/>
      <c r="O108" s="52"/>
      <c r="P108" s="243">
        <f>IF(OR(Z104="",W104=""),2,W104+1)</f>
        <v>2</v>
      </c>
      <c r="Q108" s="226" t="str">
        <f>IF(AND(T98="",T100=""),"","COMBAT" )</f>
        <v/>
      </c>
      <c r="R108" s="227"/>
      <c r="S108" s="36" t="s">
        <v>7</v>
      </c>
      <c r="T108" s="146" t="str">
        <f>IF(AND(T98&lt;&gt;"",T100&lt;&gt;""),U98&amp;"  "&amp;V98,"")</f>
        <v/>
      </c>
      <c r="U108" s="148"/>
      <c r="V108" s="46"/>
      <c r="W108" s="228" t="str">
        <f>IF(AND(T99&lt;&gt;"",T101&lt;&gt;""),P108+1,"")</f>
        <v/>
      </c>
      <c r="X108" s="47" t="str">
        <f>IF(AND(T99&lt;&gt;"",T101&lt;&gt;""),"COMBAT","")</f>
        <v/>
      </c>
      <c r="Y108" s="45" t="s">
        <v>8</v>
      </c>
      <c r="Z108" s="146" t="str">
        <f>IF(AND(T99&lt;&gt;"",T101&lt;&gt;""),U99&amp;"  "&amp;V99,"")</f>
        <v/>
      </c>
      <c r="AA108" s="147"/>
      <c r="AB108" s="230"/>
      <c r="AC108" s="231"/>
      <c r="AD108" s="52"/>
    </row>
    <row r="109" spans="1:1009" ht="21" customHeight="1" thickBot="1" x14ac:dyDescent="0.35">
      <c r="A109" s="244"/>
      <c r="B109" s="232" t="str">
        <f>IF(AND(E100="",E98=""),"","CONTRE")</f>
        <v/>
      </c>
      <c r="C109" s="233"/>
      <c r="D109" s="53" t="s">
        <v>9</v>
      </c>
      <c r="E109" s="143" t="str">
        <f>IF(AND(E100&lt;&gt;"",E98&lt;&gt;""),F100&amp;"  "&amp;G100,"")</f>
        <v/>
      </c>
      <c r="F109" s="145"/>
      <c r="G109" s="55"/>
      <c r="H109" s="229"/>
      <c r="I109" s="58" t="str">
        <f>IF(AND(E101&lt;&gt;"",E100&lt;&gt;""),"CONTRE","")</f>
        <v/>
      </c>
      <c r="J109" s="54" t="s">
        <v>10</v>
      </c>
      <c r="K109" s="143" t="str">
        <f>IF(AND(E101&lt;&gt;"",E99&lt;&gt;""),F101&amp;"  "&amp;G101,"")</f>
        <v/>
      </c>
      <c r="L109" s="144"/>
      <c r="M109" s="144"/>
      <c r="N109" s="145"/>
      <c r="O109" s="57"/>
      <c r="P109" s="244"/>
      <c r="Q109" s="232" t="str">
        <f>IF(AND(T100="",T98=""),"","CONTRE")</f>
        <v/>
      </c>
      <c r="R109" s="233"/>
      <c r="S109" s="53" t="s">
        <v>9</v>
      </c>
      <c r="T109" s="143" t="str">
        <f>IF(AND(T100&lt;&gt;"",T98&lt;&gt;""),U100&amp;"  "&amp;V100,"")</f>
        <v/>
      </c>
      <c r="U109" s="145"/>
      <c r="V109" s="55"/>
      <c r="W109" s="229"/>
      <c r="X109" s="58" t="str">
        <f>IF(AND(T101&lt;&gt;"",T100&lt;&gt;""),"CONTRE","")</f>
        <v/>
      </c>
      <c r="Y109" s="54" t="s">
        <v>10</v>
      </c>
      <c r="Z109" s="143" t="str">
        <f>IF(AND(T101&lt;&gt;"",T99&lt;&gt;""),U101&amp;"  "&amp;V101,"")</f>
        <v/>
      </c>
      <c r="AA109" s="144"/>
      <c r="AB109" s="144"/>
      <c r="AC109" s="145"/>
      <c r="AD109" s="57"/>
    </row>
    <row r="110" spans="1:1009" ht="5.0999999999999996" customHeight="1" thickBot="1" x14ac:dyDescent="0.35">
      <c r="A110" s="63"/>
      <c r="B110" s="60"/>
      <c r="C110" s="60"/>
      <c r="D110" s="61"/>
      <c r="E110" s="62"/>
      <c r="F110" s="62"/>
      <c r="G110" s="64"/>
      <c r="H110" s="63"/>
      <c r="I110" s="60"/>
      <c r="J110" s="61"/>
      <c r="K110" s="62"/>
      <c r="L110" s="62"/>
      <c r="M110" s="62"/>
      <c r="N110" s="62"/>
      <c r="O110" s="64"/>
      <c r="P110" s="63"/>
      <c r="Q110" s="60"/>
      <c r="R110" s="60"/>
      <c r="S110" s="61"/>
      <c r="T110" s="62"/>
      <c r="U110" s="62"/>
      <c r="V110" s="64"/>
      <c r="W110" s="63"/>
      <c r="X110" s="60"/>
      <c r="Y110" s="61"/>
      <c r="Z110" s="62"/>
      <c r="AA110" s="62"/>
      <c r="AB110" s="62"/>
      <c r="AC110" s="62"/>
      <c r="AD110" s="64"/>
    </row>
    <row r="111" spans="1:1009" ht="21" customHeight="1" x14ac:dyDescent="0.3">
      <c r="A111" s="168" t="str">
        <f>IF(AND(E100&lt;&gt;"",E101&lt;&gt;""),"3 ème série de  Combats","")</f>
        <v/>
      </c>
      <c r="B111" s="169"/>
      <c r="C111" s="169"/>
      <c r="D111" s="169"/>
      <c r="E111" s="169"/>
      <c r="F111" s="170"/>
      <c r="G111" s="50" t="str">
        <f>IF(AND(E98&lt;&gt;"",E101&lt;&gt;""),$G$10,"")</f>
        <v/>
      </c>
      <c r="H111" s="246" t="str">
        <f>$H$10</f>
        <v>POUR LA MARQUE</v>
      </c>
      <c r="I111" s="247"/>
      <c r="J111" s="247"/>
      <c r="K111" s="247"/>
      <c r="L111" s="247"/>
      <c r="M111" s="247"/>
      <c r="N111" s="248"/>
      <c r="O111" s="51" t="str">
        <f>IF(AND(E99&lt;&gt;"",E100&lt;&gt;""),"G=1 / P=0","")</f>
        <v/>
      </c>
      <c r="P111" s="168" t="str">
        <f>IF(AB100&lt;&gt;"",$A$18,"")</f>
        <v/>
      </c>
      <c r="Q111" s="169"/>
      <c r="R111" s="169"/>
      <c r="S111" s="169"/>
      <c r="T111" s="169"/>
      <c r="U111" s="170"/>
      <c r="V111" s="50" t="str">
        <f>IF(AND(T100&lt;&gt;"",T101&lt;&gt;""),V103,"")</f>
        <v/>
      </c>
      <c r="W111" s="140" t="str">
        <f>IF(AB100&lt;&gt;"",$H$10,"")</f>
        <v/>
      </c>
      <c r="X111" s="141"/>
      <c r="Y111" s="141"/>
      <c r="Z111" s="141"/>
      <c r="AA111" s="141"/>
      <c r="AB111" s="141"/>
      <c r="AC111" s="142"/>
      <c r="AD111" s="51" t="str">
        <f>IF(AND(T99&lt;&gt;"",T100&lt;&gt;""),$O$10,"")</f>
        <v/>
      </c>
    </row>
    <row r="112" spans="1:1009" ht="21" customHeight="1" x14ac:dyDescent="0.3">
      <c r="A112" s="243" t="str">
        <f>IF(AND(E98&lt;&gt;"",E101&lt;&gt;""),H108+1,"")</f>
        <v/>
      </c>
      <c r="B112" s="226" t="str">
        <f>IF(A112&lt;&gt;"","COMBAT","")</f>
        <v/>
      </c>
      <c r="C112" s="227"/>
      <c r="D112" s="36" t="s">
        <v>7</v>
      </c>
      <c r="E112" s="146" t="str">
        <f>IF(AND(E98&lt;&gt;"",E101&lt;&gt;""),F98&amp;"  "&amp;G98,"")</f>
        <v/>
      </c>
      <c r="F112" s="148"/>
      <c r="G112" s="46"/>
      <c r="H112" s="228" t="str">
        <f>IF(AND(E99&lt;&gt;"",E100&lt;&gt;""),A108+1,"")</f>
        <v/>
      </c>
      <c r="I112" s="43" t="str">
        <f>IF(AND(E99&lt;&gt;"",E100&lt;&gt;""),"COMBAT","" )</f>
        <v/>
      </c>
      <c r="J112" s="34" t="s">
        <v>8</v>
      </c>
      <c r="K112" s="146" t="str">
        <f>IF(AND(E99&lt;&gt;"",E100&lt;&gt;""),F99&amp;"  "&amp;G99,"")</f>
        <v/>
      </c>
      <c r="L112" s="147"/>
      <c r="M112" s="230"/>
      <c r="N112" s="231"/>
      <c r="O112" s="52"/>
      <c r="P112" s="243" t="str">
        <f>IF(AND(T98&lt;&gt;"",T101&lt;&gt;""),W108+1,"")</f>
        <v/>
      </c>
      <c r="Q112" s="226" t="str">
        <f>IF(P112&lt;&gt;"","COMBAT","")</f>
        <v/>
      </c>
      <c r="R112" s="227"/>
      <c r="S112" s="36" t="s">
        <v>7</v>
      </c>
      <c r="T112" s="146" t="str">
        <f>IF(AND(T98&lt;&gt;"",T101&lt;&gt;""),U98&amp;"  "&amp;V98,"")</f>
        <v/>
      </c>
      <c r="U112" s="148"/>
      <c r="V112" s="46"/>
      <c r="W112" s="228" t="str">
        <f>IF(AND(T99&lt;&gt;"",T100&lt;&gt;""),P108+1,"")</f>
        <v/>
      </c>
      <c r="X112" s="43" t="str">
        <f>IF(AND(T99&lt;&gt;"",T100&lt;&gt;""),"COMBAT","" )</f>
        <v/>
      </c>
      <c r="Y112" s="34" t="s">
        <v>8</v>
      </c>
      <c r="Z112" s="146" t="str">
        <f>IF(AND(T99&lt;&gt;"",T100&lt;&gt;""),U99&amp;"  "&amp;V99,"")</f>
        <v/>
      </c>
      <c r="AA112" s="147"/>
      <c r="AB112" s="230"/>
      <c r="AC112" s="231"/>
      <c r="AD112" s="52"/>
    </row>
    <row r="113" spans="1:30" ht="21" customHeight="1" thickBot="1" x14ac:dyDescent="0.35">
      <c r="A113" s="244"/>
      <c r="B113" s="232" t="str">
        <f>IF(A112&lt;&gt;"","CONTRE","")</f>
        <v/>
      </c>
      <c r="C113" s="233"/>
      <c r="D113" s="53" t="s">
        <v>10</v>
      </c>
      <c r="E113" s="143" t="str">
        <f>IF(AND(E101&lt;&gt;"",E98&lt;&gt;""),F101&amp;"  "&amp;G101,"")</f>
        <v/>
      </c>
      <c r="F113" s="145"/>
      <c r="G113" s="55"/>
      <c r="H113" s="229"/>
      <c r="I113" s="56" t="str">
        <f>IF(AND(E99&lt;&gt;"",E100&lt;&gt;""),"CONTRE","")</f>
        <v/>
      </c>
      <c r="J113" s="54" t="s">
        <v>9</v>
      </c>
      <c r="K113" s="143" t="str">
        <f>IF(AND(E99&lt;&gt;"",E100&lt;&gt;""),F100&amp;"  "&amp;G100,"")</f>
        <v/>
      </c>
      <c r="L113" s="144"/>
      <c r="M113" s="234"/>
      <c r="N113" s="235"/>
      <c r="O113" s="57"/>
      <c r="P113" s="244"/>
      <c r="Q113" s="232" t="str">
        <f>IF(P112&lt;&gt;"","CONTRE","")</f>
        <v/>
      </c>
      <c r="R113" s="233"/>
      <c r="S113" s="53" t="s">
        <v>10</v>
      </c>
      <c r="T113" s="143" t="str">
        <f>IF(AND(T101&lt;&gt;"",T98&lt;&gt;""),U101&amp;"  "&amp;V101,"")</f>
        <v/>
      </c>
      <c r="U113" s="145"/>
      <c r="V113" s="55"/>
      <c r="W113" s="229"/>
      <c r="X113" s="56" t="str">
        <f>IF(AND(T99&lt;&gt;"",T100&lt;&gt;""),"CONTRE","")</f>
        <v/>
      </c>
      <c r="Y113" s="54" t="s">
        <v>9</v>
      </c>
      <c r="Z113" s="143" t="str">
        <f>IF(AND(T99&lt;&gt;"",T100&lt;&gt;""),U100&amp;"  "&amp;V100,"")</f>
        <v/>
      </c>
      <c r="AA113" s="144"/>
      <c r="AB113" s="234"/>
      <c r="AC113" s="235"/>
      <c r="AD113" s="57"/>
    </row>
    <row r="114" spans="1:30" ht="5.0999999999999996" customHeight="1" x14ac:dyDescent="0.3">
      <c r="A114" s="16"/>
      <c r="B114" s="21"/>
      <c r="C114" s="21"/>
      <c r="D114" s="22"/>
      <c r="E114" s="17"/>
      <c r="F114" s="17"/>
      <c r="G114" s="22"/>
      <c r="H114" s="17"/>
      <c r="P114" s="16"/>
      <c r="Q114" s="21"/>
      <c r="R114" s="21"/>
      <c r="S114" s="22"/>
      <c r="T114" s="17"/>
      <c r="U114" s="17"/>
      <c r="V114" s="22"/>
      <c r="W114" s="17"/>
    </row>
    <row r="115" spans="1:30" ht="21" customHeight="1" x14ac:dyDescent="0.3">
      <c r="A115" s="216" t="str">
        <f>IF(M100&lt;&gt;"",$A$22,"")</f>
        <v/>
      </c>
      <c r="B115" s="217"/>
      <c r="C115" s="217"/>
      <c r="D115" s="218"/>
      <c r="E115" s="137" t="s">
        <v>27</v>
      </c>
      <c r="F115" s="137"/>
      <c r="G115" s="13" t="s">
        <v>12</v>
      </c>
      <c r="H115" s="137" t="s">
        <v>13</v>
      </c>
      <c r="I115" s="137"/>
      <c r="J115" s="137"/>
      <c r="K115" s="223" t="s">
        <v>14</v>
      </c>
      <c r="L115" s="224"/>
      <c r="M115" s="225" t="s">
        <v>11</v>
      </c>
      <c r="N115" s="225"/>
      <c r="P115" s="216" t="str">
        <f>IF(AB100&lt;&gt;"",$A$22,"")</f>
        <v/>
      </c>
      <c r="Q115" s="217"/>
      <c r="R115" s="217"/>
      <c r="S115" s="218"/>
      <c r="T115" s="137" t="s">
        <v>27</v>
      </c>
      <c r="U115" s="137"/>
      <c r="V115" s="13" t="s">
        <v>12</v>
      </c>
      <c r="W115" s="137" t="s">
        <v>13</v>
      </c>
      <c r="X115" s="137"/>
      <c r="Y115" s="137"/>
      <c r="Z115" s="223" t="s">
        <v>14</v>
      </c>
      <c r="AA115" s="224"/>
      <c r="AB115" s="225" t="s">
        <v>11</v>
      </c>
      <c r="AC115" s="225"/>
    </row>
    <row r="116" spans="1:30" ht="21" customHeight="1" x14ac:dyDescent="0.3">
      <c r="A116" s="219"/>
      <c r="B116" s="163"/>
      <c r="C116" s="163"/>
      <c r="D116" s="164"/>
      <c r="E116" s="97" t="str">
        <f>IF(E98&lt;&gt;"",D98&amp;"   "&amp;F98,"")</f>
        <v/>
      </c>
      <c r="F116" s="96" t="str">
        <f>IF(E98&lt;&gt;"",G98,"")</f>
        <v/>
      </c>
      <c r="G116" s="31"/>
      <c r="H116" s="193"/>
      <c r="I116" s="193"/>
      <c r="J116" s="193"/>
      <c r="K116" s="193"/>
      <c r="L116" s="193"/>
      <c r="M116" s="193"/>
      <c r="N116" s="193"/>
      <c r="P116" s="219"/>
      <c r="Q116" s="163"/>
      <c r="R116" s="163"/>
      <c r="S116" s="164"/>
      <c r="T116" s="97" t="str">
        <f>IF(T98&lt;&gt;"",S98&amp;"   "&amp;U98,"")</f>
        <v/>
      </c>
      <c r="U116" s="96" t="str">
        <f>IF(T98&lt;&gt;"",V98,"")</f>
        <v/>
      </c>
      <c r="V116" s="31"/>
      <c r="W116" s="193"/>
      <c r="X116" s="193"/>
      <c r="Y116" s="193"/>
      <c r="Z116" s="193"/>
      <c r="AA116" s="193"/>
      <c r="AB116" s="193"/>
      <c r="AC116" s="193"/>
    </row>
    <row r="117" spans="1:30" ht="21" customHeight="1" x14ac:dyDescent="0.3">
      <c r="A117" s="219"/>
      <c r="B117" s="163"/>
      <c r="C117" s="163"/>
      <c r="D117" s="164"/>
      <c r="E117" s="97" t="str">
        <f>IF(E99&lt;&gt;"",D99&amp;"   "&amp;F99,"")</f>
        <v/>
      </c>
      <c r="F117" s="96" t="str">
        <f t="shared" ref="F117:F119" si="0">IF(E99&lt;&gt;"",G99,"")</f>
        <v/>
      </c>
      <c r="G117" s="31"/>
      <c r="H117" s="215"/>
      <c r="I117" s="215"/>
      <c r="J117" s="215"/>
      <c r="K117" s="215"/>
      <c r="L117" s="215"/>
      <c r="M117" s="193"/>
      <c r="N117" s="193"/>
      <c r="P117" s="219"/>
      <c r="Q117" s="163"/>
      <c r="R117" s="163"/>
      <c r="S117" s="164"/>
      <c r="T117" s="97" t="str">
        <f>IF(T99&lt;&gt;"",S99&amp;"   "&amp;U99,"")</f>
        <v/>
      </c>
      <c r="U117" s="96" t="str">
        <f t="shared" ref="U117:U119" si="1">IF(T99&lt;&gt;"",V99,"")</f>
        <v/>
      </c>
      <c r="V117" s="31"/>
      <c r="W117" s="215"/>
      <c r="X117" s="215"/>
      <c r="Y117" s="215"/>
      <c r="Z117" s="215"/>
      <c r="AA117" s="215"/>
      <c r="AB117" s="193"/>
      <c r="AC117" s="193"/>
    </row>
    <row r="118" spans="1:30" ht="21" customHeight="1" x14ac:dyDescent="0.3">
      <c r="A118" s="219"/>
      <c r="B118" s="163"/>
      <c r="C118" s="163"/>
      <c r="D118" s="164"/>
      <c r="E118" s="97" t="str">
        <f>IF(E100&lt;&gt;"",D100&amp;"   "&amp;F100,"")</f>
        <v/>
      </c>
      <c r="F118" s="96" t="str">
        <f t="shared" si="0"/>
        <v/>
      </c>
      <c r="G118" s="31"/>
      <c r="H118" s="215"/>
      <c r="I118" s="215"/>
      <c r="J118" s="215"/>
      <c r="K118" s="215"/>
      <c r="L118" s="215"/>
      <c r="M118" s="193"/>
      <c r="N118" s="193"/>
      <c r="P118" s="219"/>
      <c r="Q118" s="163"/>
      <c r="R118" s="163"/>
      <c r="S118" s="164"/>
      <c r="T118" s="97" t="str">
        <f>IF(T100&lt;&gt;"",S100&amp;"   "&amp;U100,"")</f>
        <v/>
      </c>
      <c r="U118" s="96" t="str">
        <f t="shared" si="1"/>
        <v/>
      </c>
      <c r="V118" s="31"/>
      <c r="W118" s="215"/>
      <c r="X118" s="215"/>
      <c r="Y118" s="215"/>
      <c r="Z118" s="215"/>
      <c r="AA118" s="215"/>
      <c r="AB118" s="193"/>
      <c r="AC118" s="193"/>
    </row>
    <row r="119" spans="1:30" ht="21" customHeight="1" x14ac:dyDescent="0.3">
      <c r="A119" s="220"/>
      <c r="B119" s="221"/>
      <c r="C119" s="221"/>
      <c r="D119" s="222"/>
      <c r="E119" s="97" t="str">
        <f>IF(E101&lt;&gt;"",D101&amp;"   "&amp;F101,"")</f>
        <v/>
      </c>
      <c r="F119" s="96" t="str">
        <f t="shared" si="0"/>
        <v/>
      </c>
      <c r="G119" s="31"/>
      <c r="H119" s="215"/>
      <c r="I119" s="215"/>
      <c r="J119" s="215"/>
      <c r="K119" s="193"/>
      <c r="L119" s="193"/>
      <c r="M119" s="193"/>
      <c r="N119" s="193"/>
      <c r="P119" s="220"/>
      <c r="Q119" s="221"/>
      <c r="R119" s="221"/>
      <c r="S119" s="222"/>
      <c r="T119" s="97" t="str">
        <f>IF(T101&lt;&gt;"",S101&amp;"   "&amp;U101,"")</f>
        <v/>
      </c>
      <c r="U119" s="96" t="str">
        <f t="shared" si="1"/>
        <v/>
      </c>
      <c r="V119" s="31"/>
      <c r="W119" s="215"/>
      <c r="X119" s="215"/>
      <c r="Y119" s="215"/>
      <c r="Z119" s="193"/>
      <c r="AA119" s="193"/>
      <c r="AB119" s="193"/>
      <c r="AC119" s="193"/>
    </row>
    <row r="120" spans="1:30" ht="5.0999999999999996" customHeight="1" x14ac:dyDescent="0.3">
      <c r="A120" s="27"/>
      <c r="B120" s="25"/>
      <c r="C120" s="26"/>
      <c r="D120" s="27"/>
      <c r="E120" s="40"/>
      <c r="G120" s="3"/>
      <c r="H120" s="3"/>
      <c r="I120" s="3"/>
      <c r="P120" s="27"/>
      <c r="Q120" s="25"/>
      <c r="R120" s="26"/>
      <c r="S120" s="27"/>
      <c r="T120" s="40"/>
      <c r="V120" s="3"/>
      <c r="W120" s="3"/>
      <c r="X120" s="3"/>
    </row>
    <row r="121" spans="1:30" ht="24.9" customHeight="1" x14ac:dyDescent="0.3">
      <c r="A121" s="200" t="s">
        <v>32</v>
      </c>
      <c r="B121" s="201"/>
      <c r="C121" s="201"/>
      <c r="D121" s="202"/>
      <c r="E121" s="125" t="s">
        <v>29</v>
      </c>
      <c r="F121" s="126"/>
      <c r="G121" s="127"/>
      <c r="H121" s="41" t="s">
        <v>38</v>
      </c>
      <c r="I121" s="137"/>
      <c r="J121" s="137"/>
      <c r="K121" s="137"/>
      <c r="L121" s="137"/>
      <c r="M121" s="137"/>
      <c r="N121" s="137"/>
      <c r="O121" s="137"/>
      <c r="P121" s="200" t="s">
        <v>32</v>
      </c>
      <c r="Q121" s="201"/>
      <c r="R121" s="201"/>
      <c r="S121" s="202"/>
      <c r="T121" s="125" t="s">
        <v>29</v>
      </c>
      <c r="U121" s="126"/>
      <c r="V121" s="127"/>
      <c r="W121" s="41" t="s">
        <v>38</v>
      </c>
      <c r="X121" s="137"/>
      <c r="Y121" s="137"/>
      <c r="Z121" s="137"/>
      <c r="AA121" s="137"/>
      <c r="AB121" s="137"/>
      <c r="AC121" s="137"/>
      <c r="AD121" s="137"/>
    </row>
    <row r="122" spans="1:30" ht="24.9" customHeight="1" x14ac:dyDescent="0.3">
      <c r="A122" s="203"/>
      <c r="B122" s="204"/>
      <c r="C122" s="204"/>
      <c r="D122" s="205"/>
      <c r="E122" s="128"/>
      <c r="F122" s="129"/>
      <c r="G122" s="130"/>
      <c r="H122" s="41" t="s">
        <v>39</v>
      </c>
      <c r="I122" s="137"/>
      <c r="J122" s="137"/>
      <c r="K122" s="137"/>
      <c r="L122" s="137"/>
      <c r="M122" s="137"/>
      <c r="N122" s="137"/>
      <c r="O122" s="137"/>
      <c r="P122" s="203"/>
      <c r="Q122" s="204"/>
      <c r="R122" s="204"/>
      <c r="S122" s="205"/>
      <c r="T122" s="128"/>
      <c r="U122" s="129"/>
      <c r="V122" s="130"/>
      <c r="W122" s="41" t="s">
        <v>39</v>
      </c>
      <c r="X122" s="137"/>
      <c r="Y122" s="137"/>
      <c r="Z122" s="137"/>
      <c r="AA122" s="137"/>
      <c r="AB122" s="137"/>
      <c r="AC122" s="137"/>
      <c r="AD122" s="137"/>
    </row>
    <row r="123" spans="1:30" ht="18" customHeight="1" x14ac:dyDescent="0.3">
      <c r="A123" s="203"/>
      <c r="B123" s="204"/>
      <c r="C123" s="204"/>
      <c r="D123" s="205"/>
      <c r="E123" s="209" t="s">
        <v>30</v>
      </c>
      <c r="F123" s="210"/>
      <c r="G123" s="211"/>
      <c r="H123" s="139" t="s">
        <v>40</v>
      </c>
      <c r="I123" s="137"/>
      <c r="J123" s="137"/>
      <c r="K123" s="137"/>
      <c r="L123" s="149" t="s">
        <v>28</v>
      </c>
      <c r="M123" s="137"/>
      <c r="N123" s="137"/>
      <c r="O123" s="137"/>
      <c r="P123" s="203"/>
      <c r="Q123" s="204"/>
      <c r="R123" s="204"/>
      <c r="S123" s="205"/>
      <c r="T123" s="209" t="s">
        <v>30</v>
      </c>
      <c r="U123" s="210"/>
      <c r="V123" s="211"/>
      <c r="W123" s="139" t="s">
        <v>40</v>
      </c>
      <c r="X123" s="137"/>
      <c r="Y123" s="137"/>
      <c r="Z123" s="137"/>
      <c r="AA123" s="149" t="s">
        <v>28</v>
      </c>
      <c r="AB123" s="137"/>
      <c r="AC123" s="137"/>
      <c r="AD123" s="137"/>
    </row>
    <row r="124" spans="1:30" ht="18" customHeight="1" x14ac:dyDescent="0.3">
      <c r="A124" s="206"/>
      <c r="B124" s="207"/>
      <c r="C124" s="207"/>
      <c r="D124" s="208"/>
      <c r="E124" s="212"/>
      <c r="F124" s="213"/>
      <c r="G124" s="214"/>
      <c r="H124" s="139"/>
      <c r="I124" s="137"/>
      <c r="J124" s="137"/>
      <c r="K124" s="137"/>
      <c r="L124" s="149"/>
      <c r="M124" s="137"/>
      <c r="N124" s="137"/>
      <c r="O124" s="137"/>
      <c r="P124" s="206"/>
      <c r="Q124" s="207"/>
      <c r="R124" s="207"/>
      <c r="S124" s="208"/>
      <c r="T124" s="212"/>
      <c r="U124" s="213"/>
      <c r="V124" s="214"/>
      <c r="W124" s="139"/>
      <c r="X124" s="137"/>
      <c r="Y124" s="137"/>
      <c r="Z124" s="137"/>
      <c r="AA124" s="149"/>
      <c r="AB124" s="137"/>
      <c r="AC124" s="137"/>
      <c r="AD124" s="137"/>
    </row>
  </sheetData>
  <sheetProtection algorithmName="SHA-512" hashValue="hL18qEL9lx1CRSHGD1eACYGGK0f5hv1uAESVffEkyojl1DlDCfHH5ktAt27cd/Sn2/CiUJMJNIgnSdKTHSrOeA==" saltValue="Tj7wjuRr3mOJD6NI7NDOtw==" spinCount="100000" sheet="1" objects="1" scenarios="1" selectLockedCells="1"/>
  <mergeCells count="520">
    <mergeCell ref="X1:AC1"/>
    <mergeCell ref="J3:O4"/>
    <mergeCell ref="Y3:AD4"/>
    <mergeCell ref="A5:C8"/>
    <mergeCell ref="J5:L6"/>
    <mergeCell ref="M5:O6"/>
    <mergeCell ref="P5:R8"/>
    <mergeCell ref="Y5:AA6"/>
    <mergeCell ref="AB5:AD6"/>
    <mergeCell ref="J7:L8"/>
    <mergeCell ref="M7:M8"/>
    <mergeCell ref="Y7:AA8"/>
    <mergeCell ref="AB7:AB8"/>
    <mergeCell ref="B1:D1"/>
    <mergeCell ref="E1:H1"/>
    <mergeCell ref="I1:N1"/>
    <mergeCell ref="Q1:S1"/>
    <mergeCell ref="T1:W1"/>
    <mergeCell ref="A10:F10"/>
    <mergeCell ref="H10:N10"/>
    <mergeCell ref="P10:U10"/>
    <mergeCell ref="W10:AC10"/>
    <mergeCell ref="A11:A12"/>
    <mergeCell ref="H11:H12"/>
    <mergeCell ref="K11:N11"/>
    <mergeCell ref="P11:P12"/>
    <mergeCell ref="Q11:R11"/>
    <mergeCell ref="T11:U11"/>
    <mergeCell ref="W11:W12"/>
    <mergeCell ref="Z11:AC11"/>
    <mergeCell ref="B12:C12"/>
    <mergeCell ref="E12:F12"/>
    <mergeCell ref="K12:N12"/>
    <mergeCell ref="Q12:R12"/>
    <mergeCell ref="T12:U12"/>
    <mergeCell ref="Z12:AC12"/>
    <mergeCell ref="B11:C11"/>
    <mergeCell ref="E11:F11"/>
    <mergeCell ref="W14:AC14"/>
    <mergeCell ref="A15:A16"/>
    <mergeCell ref="B15:C15"/>
    <mergeCell ref="E15:F15"/>
    <mergeCell ref="H15:H16"/>
    <mergeCell ref="K15:N15"/>
    <mergeCell ref="P15:P16"/>
    <mergeCell ref="Q15:R15"/>
    <mergeCell ref="T15:U15"/>
    <mergeCell ref="W15:W16"/>
    <mergeCell ref="Z15:AC15"/>
    <mergeCell ref="K16:N16"/>
    <mergeCell ref="Q16:R16"/>
    <mergeCell ref="T16:U16"/>
    <mergeCell ref="Z16:AC16"/>
    <mergeCell ref="A14:F14"/>
    <mergeCell ref="H14:N14"/>
    <mergeCell ref="P14:U14"/>
    <mergeCell ref="B16:C16"/>
    <mergeCell ref="E16:F16"/>
    <mergeCell ref="H18:N18"/>
    <mergeCell ref="P18:U18"/>
    <mergeCell ref="W18:AC18"/>
    <mergeCell ref="A19:A20"/>
    <mergeCell ref="H19:H20"/>
    <mergeCell ref="K19:N19"/>
    <mergeCell ref="P19:P20"/>
    <mergeCell ref="Q19:R19"/>
    <mergeCell ref="T19:U19"/>
    <mergeCell ref="W19:W20"/>
    <mergeCell ref="Z19:AC19"/>
    <mergeCell ref="B20:C20"/>
    <mergeCell ref="E20:F20"/>
    <mergeCell ref="K20:N20"/>
    <mergeCell ref="Q20:R20"/>
    <mergeCell ref="T20:U20"/>
    <mergeCell ref="Z20:AC20"/>
    <mergeCell ref="B19:C19"/>
    <mergeCell ref="E19:F19"/>
    <mergeCell ref="A18:F18"/>
    <mergeCell ref="W22:Y22"/>
    <mergeCell ref="Z22:AA22"/>
    <mergeCell ref="AB22:AC22"/>
    <mergeCell ref="H23:J23"/>
    <mergeCell ref="K23:L23"/>
    <mergeCell ref="M23:N23"/>
    <mergeCell ref="W23:Y23"/>
    <mergeCell ref="Z23:AA23"/>
    <mergeCell ref="AB23:AC23"/>
    <mergeCell ref="H22:J22"/>
    <mergeCell ref="K22:L22"/>
    <mergeCell ref="M22:N22"/>
    <mergeCell ref="P22:S26"/>
    <mergeCell ref="T22:U22"/>
    <mergeCell ref="H24:J24"/>
    <mergeCell ref="K24:L24"/>
    <mergeCell ref="M24:N24"/>
    <mergeCell ref="H26:J26"/>
    <mergeCell ref="K26:L26"/>
    <mergeCell ref="W24:Y24"/>
    <mergeCell ref="Z24:AA24"/>
    <mergeCell ref="AB24:AC24"/>
    <mergeCell ref="H25:J25"/>
    <mergeCell ref="K25:L25"/>
    <mergeCell ref="M26:N26"/>
    <mergeCell ref="W26:Y26"/>
    <mergeCell ref="Z26:AA26"/>
    <mergeCell ref="AB26:AC26"/>
    <mergeCell ref="A28:D31"/>
    <mergeCell ref="E28:G29"/>
    <mergeCell ref="I28:O28"/>
    <mergeCell ref="P28:S31"/>
    <mergeCell ref="T28:V29"/>
    <mergeCell ref="X28:AD28"/>
    <mergeCell ref="I29:O29"/>
    <mergeCell ref="X29:AD29"/>
    <mergeCell ref="E30:G31"/>
    <mergeCell ref="H30:H31"/>
    <mergeCell ref="I30:K31"/>
    <mergeCell ref="L30:L31"/>
    <mergeCell ref="M30:O31"/>
    <mergeCell ref="T30:V31"/>
    <mergeCell ref="W30:W31"/>
    <mergeCell ref="X30:Z31"/>
    <mergeCell ref="AA30:AA31"/>
    <mergeCell ref="AB30:AD31"/>
    <mergeCell ref="A22:D26"/>
    <mergeCell ref="E22:F22"/>
    <mergeCell ref="X32:AC32"/>
    <mergeCell ref="J34:O35"/>
    <mergeCell ref="Y34:AD35"/>
    <mergeCell ref="A36:C39"/>
    <mergeCell ref="J36:L37"/>
    <mergeCell ref="M36:O37"/>
    <mergeCell ref="P36:R39"/>
    <mergeCell ref="Y36:AA37"/>
    <mergeCell ref="AB36:AD37"/>
    <mergeCell ref="J38:L39"/>
    <mergeCell ref="M38:M39"/>
    <mergeCell ref="Y38:AA39"/>
    <mergeCell ref="AB38:AB39"/>
    <mergeCell ref="B32:D32"/>
    <mergeCell ref="E32:H32"/>
    <mergeCell ref="I32:N32"/>
    <mergeCell ref="Q32:S32"/>
    <mergeCell ref="T32:W32"/>
    <mergeCell ref="M25:N25"/>
    <mergeCell ref="W25:Y25"/>
    <mergeCell ref="Z25:AA25"/>
    <mergeCell ref="AB25:AC25"/>
    <mergeCell ref="W41:AC41"/>
    <mergeCell ref="A42:A43"/>
    <mergeCell ref="B42:C42"/>
    <mergeCell ref="E42:F42"/>
    <mergeCell ref="H42:H43"/>
    <mergeCell ref="K42:N42"/>
    <mergeCell ref="P42:P43"/>
    <mergeCell ref="Q42:R42"/>
    <mergeCell ref="T42:U42"/>
    <mergeCell ref="W42:W43"/>
    <mergeCell ref="Z42:AC42"/>
    <mergeCell ref="B43:C43"/>
    <mergeCell ref="E43:F43"/>
    <mergeCell ref="K43:N43"/>
    <mergeCell ref="Q43:R43"/>
    <mergeCell ref="T43:U43"/>
    <mergeCell ref="Z43:AC43"/>
    <mergeCell ref="A41:F41"/>
    <mergeCell ref="H41:N41"/>
    <mergeCell ref="P41:U41"/>
    <mergeCell ref="W45:AC45"/>
    <mergeCell ref="A46:A47"/>
    <mergeCell ref="B46:C46"/>
    <mergeCell ref="E46:F46"/>
    <mergeCell ref="H46:H47"/>
    <mergeCell ref="K46:N46"/>
    <mergeCell ref="P46:P47"/>
    <mergeCell ref="Q46:R46"/>
    <mergeCell ref="T46:U46"/>
    <mergeCell ref="W46:W47"/>
    <mergeCell ref="Z46:AC46"/>
    <mergeCell ref="K47:N47"/>
    <mergeCell ref="Q47:R47"/>
    <mergeCell ref="T47:U47"/>
    <mergeCell ref="Z47:AC47"/>
    <mergeCell ref="B47:C47"/>
    <mergeCell ref="E47:F47"/>
    <mergeCell ref="A45:F45"/>
    <mergeCell ref="H45:N45"/>
    <mergeCell ref="P45:U45"/>
    <mergeCell ref="A49:F49"/>
    <mergeCell ref="H49:N49"/>
    <mergeCell ref="P49:U49"/>
    <mergeCell ref="W49:AC49"/>
    <mergeCell ref="A50:A51"/>
    <mergeCell ref="H50:H51"/>
    <mergeCell ref="K50:N50"/>
    <mergeCell ref="P50:P51"/>
    <mergeCell ref="Q50:R50"/>
    <mergeCell ref="T50:U50"/>
    <mergeCell ref="W50:W51"/>
    <mergeCell ref="Z50:AC50"/>
    <mergeCell ref="B51:C51"/>
    <mergeCell ref="E51:F51"/>
    <mergeCell ref="K51:N51"/>
    <mergeCell ref="Q51:R51"/>
    <mergeCell ref="T51:U51"/>
    <mergeCell ref="Z51:AC51"/>
    <mergeCell ref="B50:C50"/>
    <mergeCell ref="E50:F50"/>
    <mergeCell ref="W53:Y53"/>
    <mergeCell ref="Z53:AA53"/>
    <mergeCell ref="AB53:AC53"/>
    <mergeCell ref="H54:J54"/>
    <mergeCell ref="K54:L54"/>
    <mergeCell ref="M54:N54"/>
    <mergeCell ref="W54:Y54"/>
    <mergeCell ref="Z54:AA54"/>
    <mergeCell ref="AB54:AC54"/>
    <mergeCell ref="H53:J53"/>
    <mergeCell ref="K53:L53"/>
    <mergeCell ref="M53:N53"/>
    <mergeCell ref="P53:S57"/>
    <mergeCell ref="T53:U53"/>
    <mergeCell ref="H55:J55"/>
    <mergeCell ref="K55:L55"/>
    <mergeCell ref="M55:N55"/>
    <mergeCell ref="H57:J57"/>
    <mergeCell ref="K57:L57"/>
    <mergeCell ref="W55:Y55"/>
    <mergeCell ref="Z55:AA55"/>
    <mergeCell ref="AB55:AC55"/>
    <mergeCell ref="H56:J56"/>
    <mergeCell ref="K56:L56"/>
    <mergeCell ref="I60:O60"/>
    <mergeCell ref="X60:AD60"/>
    <mergeCell ref="E61:G62"/>
    <mergeCell ref="H61:H62"/>
    <mergeCell ref="I61:K62"/>
    <mergeCell ref="L61:L62"/>
    <mergeCell ref="M61:O62"/>
    <mergeCell ref="T61:V62"/>
    <mergeCell ref="W61:W62"/>
    <mergeCell ref="X61:Z62"/>
    <mergeCell ref="AA61:AA62"/>
    <mergeCell ref="AB61:AD62"/>
    <mergeCell ref="A53:D57"/>
    <mergeCell ref="E53:F53"/>
    <mergeCell ref="Q63:S63"/>
    <mergeCell ref="T63:W63"/>
    <mergeCell ref="X63:AC63"/>
    <mergeCell ref="J65:O66"/>
    <mergeCell ref="Y65:AD66"/>
    <mergeCell ref="B63:D63"/>
    <mergeCell ref="E63:H63"/>
    <mergeCell ref="I63:N63"/>
    <mergeCell ref="M56:N56"/>
    <mergeCell ref="W56:Y56"/>
    <mergeCell ref="Z56:AA56"/>
    <mergeCell ref="AB56:AC56"/>
    <mergeCell ref="M57:N57"/>
    <mergeCell ref="W57:Y57"/>
    <mergeCell ref="Z57:AA57"/>
    <mergeCell ref="AB57:AC57"/>
    <mergeCell ref="A59:D62"/>
    <mergeCell ref="E59:G60"/>
    <mergeCell ref="I59:O59"/>
    <mergeCell ref="P59:S62"/>
    <mergeCell ref="T59:V60"/>
    <mergeCell ref="X59:AD59"/>
    <mergeCell ref="A67:C70"/>
    <mergeCell ref="J67:L68"/>
    <mergeCell ref="M67:O68"/>
    <mergeCell ref="P67:R70"/>
    <mergeCell ref="Y67:AA68"/>
    <mergeCell ref="AB67:AD68"/>
    <mergeCell ref="J69:L70"/>
    <mergeCell ref="M69:M70"/>
    <mergeCell ref="Y69:AA70"/>
    <mergeCell ref="AB69:AB70"/>
    <mergeCell ref="A72:F72"/>
    <mergeCell ref="H72:N72"/>
    <mergeCell ref="P72:U72"/>
    <mergeCell ref="W72:AC72"/>
    <mergeCell ref="A73:A74"/>
    <mergeCell ref="B73:C73"/>
    <mergeCell ref="E73:F73"/>
    <mergeCell ref="H73:H74"/>
    <mergeCell ref="K73:N73"/>
    <mergeCell ref="P73:P74"/>
    <mergeCell ref="Q73:R73"/>
    <mergeCell ref="T73:U73"/>
    <mergeCell ref="W73:W74"/>
    <mergeCell ref="Z73:AC73"/>
    <mergeCell ref="B74:C74"/>
    <mergeCell ref="E74:F74"/>
    <mergeCell ref="K74:N74"/>
    <mergeCell ref="Q74:R74"/>
    <mergeCell ref="T74:U74"/>
    <mergeCell ref="Z74:AC74"/>
    <mergeCell ref="A76:F76"/>
    <mergeCell ref="H76:N76"/>
    <mergeCell ref="P76:U76"/>
    <mergeCell ref="W76:AC76"/>
    <mergeCell ref="A77:A78"/>
    <mergeCell ref="B77:C77"/>
    <mergeCell ref="E77:F77"/>
    <mergeCell ref="H77:H78"/>
    <mergeCell ref="K77:N77"/>
    <mergeCell ref="P77:P78"/>
    <mergeCell ref="Q77:R77"/>
    <mergeCell ref="T77:U77"/>
    <mergeCell ref="W77:W78"/>
    <mergeCell ref="Z77:AC77"/>
    <mergeCell ref="B78:C78"/>
    <mergeCell ref="E78:F78"/>
    <mergeCell ref="K78:N78"/>
    <mergeCell ref="Q78:R78"/>
    <mergeCell ref="T78:U78"/>
    <mergeCell ref="Z78:AC78"/>
    <mergeCell ref="W80:AC80"/>
    <mergeCell ref="A81:A82"/>
    <mergeCell ref="B81:C81"/>
    <mergeCell ref="E81:F81"/>
    <mergeCell ref="H81:H82"/>
    <mergeCell ref="K81:N81"/>
    <mergeCell ref="P81:P82"/>
    <mergeCell ref="Q81:R81"/>
    <mergeCell ref="T81:U81"/>
    <mergeCell ref="W81:W82"/>
    <mergeCell ref="Z81:AC81"/>
    <mergeCell ref="B82:C82"/>
    <mergeCell ref="E82:F82"/>
    <mergeCell ref="K82:N82"/>
    <mergeCell ref="Q82:R82"/>
    <mergeCell ref="T82:U82"/>
    <mergeCell ref="Z82:AC82"/>
    <mergeCell ref="A80:F80"/>
    <mergeCell ref="H80:N80"/>
    <mergeCell ref="P80:U80"/>
    <mergeCell ref="W84:Y84"/>
    <mergeCell ref="Z84:AA84"/>
    <mergeCell ref="AB84:AC84"/>
    <mergeCell ref="H85:J85"/>
    <mergeCell ref="K85:L85"/>
    <mergeCell ref="M85:N85"/>
    <mergeCell ref="W85:Y85"/>
    <mergeCell ref="Z85:AA85"/>
    <mergeCell ref="AB85:AC85"/>
    <mergeCell ref="H84:J84"/>
    <mergeCell ref="K84:L84"/>
    <mergeCell ref="M84:N84"/>
    <mergeCell ref="P84:S88"/>
    <mergeCell ref="T84:U84"/>
    <mergeCell ref="H86:J86"/>
    <mergeCell ref="K86:L86"/>
    <mergeCell ref="M86:N86"/>
    <mergeCell ref="H88:J88"/>
    <mergeCell ref="K88:L88"/>
    <mergeCell ref="W86:Y86"/>
    <mergeCell ref="Z86:AA86"/>
    <mergeCell ref="AB86:AC86"/>
    <mergeCell ref="H87:J87"/>
    <mergeCell ref="K87:L87"/>
    <mergeCell ref="M88:N88"/>
    <mergeCell ref="W88:Y88"/>
    <mergeCell ref="Z88:AA88"/>
    <mergeCell ref="AB88:AC88"/>
    <mergeCell ref="A90:D93"/>
    <mergeCell ref="E90:G91"/>
    <mergeCell ref="I90:O90"/>
    <mergeCell ref="P90:S93"/>
    <mergeCell ref="T90:V91"/>
    <mergeCell ref="X90:AD90"/>
    <mergeCell ref="I91:O91"/>
    <mergeCell ref="X91:AD91"/>
    <mergeCell ref="E92:G93"/>
    <mergeCell ref="H92:H93"/>
    <mergeCell ref="I92:K93"/>
    <mergeCell ref="L92:L93"/>
    <mergeCell ref="M92:O93"/>
    <mergeCell ref="T92:V93"/>
    <mergeCell ref="W92:W93"/>
    <mergeCell ref="X92:Z93"/>
    <mergeCell ref="AA92:AA93"/>
    <mergeCell ref="AB92:AD93"/>
    <mergeCell ref="A84:D88"/>
    <mergeCell ref="E84:F84"/>
    <mergeCell ref="X94:AC94"/>
    <mergeCell ref="J96:O97"/>
    <mergeCell ref="Y96:AD97"/>
    <mergeCell ref="A98:C101"/>
    <mergeCell ref="J98:L99"/>
    <mergeCell ref="M98:O99"/>
    <mergeCell ref="P98:R101"/>
    <mergeCell ref="Y98:AA99"/>
    <mergeCell ref="AB98:AD99"/>
    <mergeCell ref="J100:L101"/>
    <mergeCell ref="M100:M101"/>
    <mergeCell ref="Y100:AA101"/>
    <mergeCell ref="AB100:AB101"/>
    <mergeCell ref="B94:D94"/>
    <mergeCell ref="E94:H94"/>
    <mergeCell ref="I94:N94"/>
    <mergeCell ref="Q94:S94"/>
    <mergeCell ref="T94:W94"/>
    <mergeCell ref="M87:N87"/>
    <mergeCell ref="W87:Y87"/>
    <mergeCell ref="Z87:AA87"/>
    <mergeCell ref="AB87:AC87"/>
    <mergeCell ref="W103:AC103"/>
    <mergeCell ref="A104:A105"/>
    <mergeCell ref="B104:C104"/>
    <mergeCell ref="E104:F104"/>
    <mergeCell ref="H104:H105"/>
    <mergeCell ref="K104:N104"/>
    <mergeCell ref="P104:P105"/>
    <mergeCell ref="Q104:R104"/>
    <mergeCell ref="T104:U104"/>
    <mergeCell ref="W104:W105"/>
    <mergeCell ref="Z104:AC104"/>
    <mergeCell ref="B105:C105"/>
    <mergeCell ref="E105:F105"/>
    <mergeCell ref="K105:N105"/>
    <mergeCell ref="Q105:R105"/>
    <mergeCell ref="T105:U105"/>
    <mergeCell ref="Z105:AC105"/>
    <mergeCell ref="A103:F103"/>
    <mergeCell ref="H103:N103"/>
    <mergeCell ref="P103:U103"/>
    <mergeCell ref="W107:AC107"/>
    <mergeCell ref="A108:A109"/>
    <mergeCell ref="B108:C108"/>
    <mergeCell ref="E108:F108"/>
    <mergeCell ref="H108:H109"/>
    <mergeCell ref="K108:N108"/>
    <mergeCell ref="P108:P109"/>
    <mergeCell ref="Q108:R108"/>
    <mergeCell ref="T108:U108"/>
    <mergeCell ref="W108:W109"/>
    <mergeCell ref="Z108:AC108"/>
    <mergeCell ref="B109:C109"/>
    <mergeCell ref="E109:F109"/>
    <mergeCell ref="K109:N109"/>
    <mergeCell ref="Q109:R109"/>
    <mergeCell ref="T109:U109"/>
    <mergeCell ref="Z109:AC109"/>
    <mergeCell ref="A107:F107"/>
    <mergeCell ref="H107:N107"/>
    <mergeCell ref="P107:U107"/>
    <mergeCell ref="W117:Y117"/>
    <mergeCell ref="Z117:AA117"/>
    <mergeCell ref="AB117:AC117"/>
    <mergeCell ref="H118:J118"/>
    <mergeCell ref="A111:F111"/>
    <mergeCell ref="H111:N111"/>
    <mergeCell ref="P111:U111"/>
    <mergeCell ref="W111:AC111"/>
    <mergeCell ref="A112:A113"/>
    <mergeCell ref="B112:C112"/>
    <mergeCell ref="E112:F112"/>
    <mergeCell ref="H112:H113"/>
    <mergeCell ref="K112:N112"/>
    <mergeCell ref="P112:P113"/>
    <mergeCell ref="Q112:R112"/>
    <mergeCell ref="T112:U112"/>
    <mergeCell ref="W112:W113"/>
    <mergeCell ref="Z112:AC112"/>
    <mergeCell ref="B113:C113"/>
    <mergeCell ref="E113:F113"/>
    <mergeCell ref="K113:N113"/>
    <mergeCell ref="Q113:R113"/>
    <mergeCell ref="T113:U113"/>
    <mergeCell ref="Z113:AC113"/>
    <mergeCell ref="M123:O124"/>
    <mergeCell ref="T123:V124"/>
    <mergeCell ref="W123:W124"/>
    <mergeCell ref="X123:Z124"/>
    <mergeCell ref="W115:Y115"/>
    <mergeCell ref="Z115:AA115"/>
    <mergeCell ref="AB115:AC115"/>
    <mergeCell ref="H116:J116"/>
    <mergeCell ref="K116:L116"/>
    <mergeCell ref="M116:N116"/>
    <mergeCell ref="W116:Y116"/>
    <mergeCell ref="Z116:AA116"/>
    <mergeCell ref="AB116:AC116"/>
    <mergeCell ref="H115:J115"/>
    <mergeCell ref="K115:L115"/>
    <mergeCell ref="M115:N115"/>
    <mergeCell ref="P115:S119"/>
    <mergeCell ref="T115:U115"/>
    <mergeCell ref="H117:J117"/>
    <mergeCell ref="K117:L117"/>
    <mergeCell ref="M117:N117"/>
    <mergeCell ref="H119:J119"/>
    <mergeCell ref="K119:L119"/>
    <mergeCell ref="M119:N119"/>
    <mergeCell ref="AA123:AA124"/>
    <mergeCell ref="AB123:AD124"/>
    <mergeCell ref="A115:D119"/>
    <mergeCell ref="E115:F115"/>
    <mergeCell ref="K118:L118"/>
    <mergeCell ref="M118:N118"/>
    <mergeCell ref="W118:Y118"/>
    <mergeCell ref="Z118:AA118"/>
    <mergeCell ref="AB118:AC118"/>
    <mergeCell ref="W119:Y119"/>
    <mergeCell ref="Z119:AA119"/>
    <mergeCell ref="AB119:AC119"/>
    <mergeCell ref="A121:D124"/>
    <mergeCell ref="E121:G122"/>
    <mergeCell ref="I121:O121"/>
    <mergeCell ref="P121:S124"/>
    <mergeCell ref="T121:V122"/>
    <mergeCell ref="X121:AD121"/>
    <mergeCell ref="I122:O122"/>
    <mergeCell ref="X122:AD122"/>
    <mergeCell ref="E123:G124"/>
    <mergeCell ref="H123:H124"/>
    <mergeCell ref="I123:K124"/>
    <mergeCell ref="L123:L124"/>
  </mergeCells>
  <pageMargins left="0.19685039370078741" right="0.19685039370078741" top="0.15748031496062992" bottom="0.15748031496062992" header="0.31496062992125984" footer="0.31496062992125984"/>
  <pageSetup paperSize="9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U124"/>
  <sheetViews>
    <sheetView topLeftCell="A91" zoomScale="80" zoomScaleNormal="80" workbookViewId="0">
      <selection activeCell="E98" sqref="E98:G101"/>
    </sheetView>
  </sheetViews>
  <sheetFormatPr baseColWidth="10" defaultColWidth="11.1640625" defaultRowHeight="15.6" x14ac:dyDescent="0.3"/>
  <cols>
    <col min="1" max="1" width="3.6640625" style="18" customWidth="1"/>
    <col min="2" max="3" width="3.6640625" style="6" customWidth="1"/>
    <col min="4" max="4" width="3.6640625" style="18" customWidth="1"/>
    <col min="5" max="6" width="15.6640625" style="6" customWidth="1"/>
    <col min="7" max="7" width="15.6640625" style="18" customWidth="1"/>
    <col min="8" max="8" width="3.6640625" style="18" customWidth="1"/>
    <col min="9" max="9" width="6.6640625" style="18" customWidth="1"/>
    <col min="10" max="10" width="3.6640625" style="18" customWidth="1"/>
    <col min="11" max="14" width="5.6640625" style="6" customWidth="1"/>
    <col min="15" max="15" width="8.58203125" style="18" bestFit="1" customWidth="1"/>
    <col min="16" max="16" width="3.6640625" style="18" customWidth="1"/>
    <col min="17" max="18" width="3.6640625" style="6" customWidth="1"/>
    <col min="19" max="19" width="3.6640625" style="18" customWidth="1"/>
    <col min="20" max="21" width="15.6640625" style="6" customWidth="1"/>
    <col min="22" max="22" width="15.6640625" style="18" customWidth="1"/>
    <col min="23" max="23" width="3.6640625" style="18" customWidth="1"/>
    <col min="24" max="24" width="6.6640625" style="18" customWidth="1"/>
    <col min="25" max="25" width="3.6640625" style="18" customWidth="1"/>
    <col min="26" max="29" width="5.6640625" style="6" customWidth="1"/>
    <col min="30" max="30" width="8.58203125" style="18" bestFit="1" customWidth="1"/>
    <col min="31" max="16384" width="11.1640625" style="6"/>
  </cols>
  <sheetData>
    <row r="1" spans="1:1009" ht="23.25" customHeight="1" x14ac:dyDescent="0.45">
      <c r="B1" s="173" t="s">
        <v>0</v>
      </c>
      <c r="C1" s="173"/>
      <c r="D1" s="173"/>
      <c r="E1" s="188" t="s">
        <v>16</v>
      </c>
      <c r="F1" s="188"/>
      <c r="G1" s="188"/>
      <c r="H1" s="188"/>
      <c r="I1" s="173" t="s">
        <v>1</v>
      </c>
      <c r="J1" s="173"/>
      <c r="K1" s="173"/>
      <c r="L1" s="173"/>
      <c r="M1" s="173"/>
      <c r="N1" s="173"/>
      <c r="Q1" s="173" t="s">
        <v>0</v>
      </c>
      <c r="R1" s="173"/>
      <c r="S1" s="173"/>
      <c r="T1" s="188" t="s">
        <v>16</v>
      </c>
      <c r="U1" s="188"/>
      <c r="V1" s="188"/>
      <c r="W1" s="188"/>
      <c r="X1" s="173" t="s">
        <v>1</v>
      </c>
      <c r="Y1" s="173"/>
      <c r="Z1" s="173"/>
      <c r="AA1" s="173"/>
      <c r="AB1" s="173"/>
      <c r="AC1" s="173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</row>
    <row r="2" spans="1:1009" ht="5.0999999999999996" customHeight="1" x14ac:dyDescent="0.3">
      <c r="F2" s="7"/>
      <c r="G2" s="12"/>
      <c r="H2" s="12"/>
      <c r="U2" s="7"/>
      <c r="V2" s="12"/>
      <c r="W2" s="12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</row>
    <row r="3" spans="1:1009" ht="21" customHeight="1" x14ac:dyDescent="0.3">
      <c r="E3" s="1" t="s">
        <v>4</v>
      </c>
      <c r="F3" s="1" t="s">
        <v>5</v>
      </c>
      <c r="G3" s="1" t="s">
        <v>6</v>
      </c>
      <c r="J3" s="186" t="s">
        <v>2</v>
      </c>
      <c r="K3" s="186"/>
      <c r="L3" s="186"/>
      <c r="M3" s="186"/>
      <c r="N3" s="186"/>
      <c r="O3" s="186"/>
      <c r="T3" s="1" t="s">
        <v>4</v>
      </c>
      <c r="U3" s="1" t="s">
        <v>5</v>
      </c>
      <c r="V3" s="1" t="s">
        <v>6</v>
      </c>
      <c r="Y3" s="186" t="s">
        <v>2</v>
      </c>
      <c r="Z3" s="186"/>
      <c r="AA3" s="186"/>
      <c r="AB3" s="186"/>
      <c r="AC3" s="186"/>
      <c r="AD3" s="18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</row>
    <row r="4" spans="1:1009" ht="5.0999999999999996" customHeight="1" x14ac:dyDescent="0.3">
      <c r="B4" s="10"/>
      <c r="C4" s="10"/>
      <c r="D4" s="4"/>
      <c r="F4" s="10"/>
      <c r="G4" s="4"/>
      <c r="J4" s="186"/>
      <c r="K4" s="186"/>
      <c r="L4" s="186"/>
      <c r="M4" s="186"/>
      <c r="N4" s="186"/>
      <c r="O4" s="186"/>
      <c r="Q4" s="10"/>
      <c r="R4" s="10"/>
      <c r="S4" s="4"/>
      <c r="U4" s="10"/>
      <c r="V4" s="4"/>
      <c r="Y4" s="186"/>
      <c r="Z4" s="186"/>
      <c r="AA4" s="186"/>
      <c r="AB4" s="186"/>
      <c r="AC4" s="186"/>
      <c r="AD4" s="186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</row>
    <row r="5" spans="1:1009" ht="21" customHeight="1" x14ac:dyDescent="0.3">
      <c r="A5" s="236" t="s">
        <v>3</v>
      </c>
      <c r="B5" s="237"/>
      <c r="C5" s="238"/>
      <c r="D5" s="14" t="s">
        <v>7</v>
      </c>
      <c r="E5" s="104" t="s">
        <v>58</v>
      </c>
      <c r="F5" s="105" t="s">
        <v>211</v>
      </c>
      <c r="G5" s="105" t="s">
        <v>86</v>
      </c>
      <c r="J5" s="187" t="s">
        <v>23</v>
      </c>
      <c r="K5" s="187"/>
      <c r="L5" s="187"/>
      <c r="M5" s="186" t="s">
        <v>21</v>
      </c>
      <c r="N5" s="186"/>
      <c r="O5" s="186"/>
      <c r="P5" s="236" t="s">
        <v>3</v>
      </c>
      <c r="Q5" s="237"/>
      <c r="R5" s="238"/>
      <c r="S5" s="14" t="s">
        <v>7</v>
      </c>
      <c r="T5" s="104" t="s">
        <v>58</v>
      </c>
      <c r="U5" s="105" t="s">
        <v>217</v>
      </c>
      <c r="V5" s="105" t="s">
        <v>218</v>
      </c>
      <c r="Y5" s="187" t="str">
        <f>IF(T5&lt;&gt;"",$J$5,"")</f>
        <v>MINIMES</v>
      </c>
      <c r="Z5" s="187"/>
      <c r="AA5" s="187"/>
      <c r="AB5" s="187" t="str">
        <f>IF(T5&lt;&gt;"",$M$5,"")</f>
        <v>FILLES</v>
      </c>
      <c r="AC5" s="187"/>
      <c r="AD5" s="187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</row>
    <row r="6" spans="1:1009" ht="21" customHeight="1" x14ac:dyDescent="0.3">
      <c r="A6" s="239"/>
      <c r="B6" s="181"/>
      <c r="C6" s="182"/>
      <c r="D6" s="14" t="s">
        <v>8</v>
      </c>
      <c r="E6" s="104" t="s">
        <v>58</v>
      </c>
      <c r="F6" s="105" t="s">
        <v>212</v>
      </c>
      <c r="G6" s="105" t="s">
        <v>213</v>
      </c>
      <c r="J6" s="187"/>
      <c r="K6" s="187"/>
      <c r="L6" s="187"/>
      <c r="M6" s="186"/>
      <c r="N6" s="186"/>
      <c r="O6" s="186"/>
      <c r="P6" s="239"/>
      <c r="Q6" s="181"/>
      <c r="R6" s="182"/>
      <c r="S6" s="14" t="s">
        <v>8</v>
      </c>
      <c r="T6" s="104" t="s">
        <v>58</v>
      </c>
      <c r="U6" s="105" t="s">
        <v>219</v>
      </c>
      <c r="V6" s="105" t="s">
        <v>220</v>
      </c>
      <c r="Y6" s="187"/>
      <c r="Z6" s="187"/>
      <c r="AA6" s="187"/>
      <c r="AB6" s="187"/>
      <c r="AC6" s="187"/>
      <c r="AD6" s="18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</row>
    <row r="7" spans="1:1009" ht="21" customHeight="1" x14ac:dyDescent="0.3">
      <c r="A7" s="239"/>
      <c r="B7" s="181"/>
      <c r="C7" s="182"/>
      <c r="D7" s="14" t="s">
        <v>9</v>
      </c>
      <c r="E7" s="104" t="s">
        <v>58</v>
      </c>
      <c r="F7" s="105" t="s">
        <v>214</v>
      </c>
      <c r="G7" s="105" t="s">
        <v>215</v>
      </c>
      <c r="J7" s="186" t="s">
        <v>31</v>
      </c>
      <c r="K7" s="186"/>
      <c r="L7" s="186"/>
      <c r="M7" s="245">
        <v>1</v>
      </c>
      <c r="P7" s="239"/>
      <c r="Q7" s="181"/>
      <c r="R7" s="182"/>
      <c r="S7" s="14" t="s">
        <v>9</v>
      </c>
      <c r="T7" s="104" t="s">
        <v>78</v>
      </c>
      <c r="U7" s="105" t="s">
        <v>221</v>
      </c>
      <c r="V7" s="105" t="s">
        <v>222</v>
      </c>
      <c r="Y7" s="186" t="s">
        <v>31</v>
      </c>
      <c r="Z7" s="186"/>
      <c r="AA7" s="186"/>
      <c r="AB7" s="245">
        <f>IF(T5&lt;&gt;"",M7+1,"")</f>
        <v>2</v>
      </c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</row>
    <row r="8" spans="1:1009" ht="21" customHeight="1" x14ac:dyDescent="0.3">
      <c r="A8" s="240"/>
      <c r="B8" s="241"/>
      <c r="C8" s="242"/>
      <c r="D8" s="14" t="s">
        <v>10</v>
      </c>
      <c r="E8" s="104" t="s">
        <v>58</v>
      </c>
      <c r="F8" s="105" t="s">
        <v>85</v>
      </c>
      <c r="G8" s="105" t="s">
        <v>216</v>
      </c>
      <c r="J8" s="186"/>
      <c r="K8" s="186"/>
      <c r="L8" s="186"/>
      <c r="M8" s="245"/>
      <c r="P8" s="240"/>
      <c r="Q8" s="241"/>
      <c r="R8" s="242"/>
      <c r="S8" s="14" t="s">
        <v>10</v>
      </c>
      <c r="T8" s="104" t="s">
        <v>0</v>
      </c>
      <c r="U8" s="105" t="s">
        <v>223</v>
      </c>
      <c r="V8" s="105" t="s">
        <v>224</v>
      </c>
      <c r="Y8" s="186"/>
      <c r="Z8" s="186"/>
      <c r="AA8" s="186"/>
      <c r="AB8" s="245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</row>
    <row r="9" spans="1:1009" ht="6" customHeight="1" thickBot="1" x14ac:dyDescent="0.35">
      <c r="A9" s="67"/>
      <c r="B9" s="20"/>
      <c r="O9" s="66"/>
      <c r="P9" s="3"/>
      <c r="Q9" s="20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</row>
    <row r="10" spans="1:1009" ht="21" customHeight="1" x14ac:dyDescent="0.3">
      <c r="A10" s="168" t="s">
        <v>45</v>
      </c>
      <c r="B10" s="169"/>
      <c r="C10" s="169"/>
      <c r="D10" s="169"/>
      <c r="E10" s="169"/>
      <c r="F10" s="170"/>
      <c r="G10" s="50" t="s">
        <v>41</v>
      </c>
      <c r="H10" s="140" t="s">
        <v>50</v>
      </c>
      <c r="I10" s="141"/>
      <c r="J10" s="141"/>
      <c r="K10" s="141"/>
      <c r="L10" s="141"/>
      <c r="M10" s="141"/>
      <c r="N10" s="142"/>
      <c r="O10" s="51" t="str">
        <f>IF(AND(E8&lt;&gt;"",H11&lt;&gt;""),"G= 1 / P= 0","")</f>
        <v>G= 1 / P= 0</v>
      </c>
      <c r="P10" s="168" t="str">
        <f>IF(AB7&lt;&gt;"",$A$10,"")</f>
        <v>1 iere  série de  Combats</v>
      </c>
      <c r="Q10" s="169"/>
      <c r="R10" s="169"/>
      <c r="S10" s="169"/>
      <c r="T10" s="169"/>
      <c r="U10" s="170"/>
      <c r="V10" s="50" t="str">
        <f>IF($AB$7&lt;&gt;"",$G$10,"")</f>
        <v>Gagné  1 / Perdu 0</v>
      </c>
      <c r="W10" s="140" t="str">
        <f>IF(AB7&lt;&gt;"",$H$10,"")</f>
        <v>POUR LA MARQUE</v>
      </c>
      <c r="X10" s="141"/>
      <c r="Y10" s="141"/>
      <c r="Z10" s="141"/>
      <c r="AA10" s="141"/>
      <c r="AB10" s="141"/>
      <c r="AC10" s="142"/>
      <c r="AD10" s="51" t="str">
        <f>IF(AND($AB$7&lt;&gt;"",W11&lt;&gt;""),$O$10,"")</f>
        <v>G= 1 / P= 0</v>
      </c>
    </row>
    <row r="11" spans="1:1009" ht="21" customHeight="1" x14ac:dyDescent="0.3">
      <c r="A11" s="249">
        <v>1</v>
      </c>
      <c r="B11" s="226" t="str">
        <f>IF(AND($A$11&lt;&gt;"",E5&lt;&gt;""),"COMBAT","" )</f>
        <v>COMBAT</v>
      </c>
      <c r="C11" s="227"/>
      <c r="D11" s="34" t="s">
        <v>7</v>
      </c>
      <c r="E11" s="114" t="str">
        <f>IF(AND(F5&lt;&gt;"",F6&lt;&gt;""),F5&amp;"  "&amp;G5,"")</f>
        <v>PETITFILS  CAPUCINE</v>
      </c>
      <c r="F11" s="114"/>
      <c r="G11" s="44"/>
      <c r="H11" s="228">
        <f>IF(AND(E7&lt;&gt;"",E8&lt;&gt;""),A11+1,"")</f>
        <v>2</v>
      </c>
      <c r="I11" s="43" t="str">
        <f>IF(AND(E7&lt;&gt;"",E8&lt;&gt;""),"COMBAT","")</f>
        <v>COMBAT</v>
      </c>
      <c r="J11" s="45" t="s">
        <v>9</v>
      </c>
      <c r="K11" s="146" t="str">
        <f>IF(AND(E7&lt;&gt;"",E8&lt;&gt;""),F7&amp;"  "&amp;G7,"")</f>
        <v>KAHLOUL  INES</v>
      </c>
      <c r="L11" s="147"/>
      <c r="M11" s="147"/>
      <c r="N11" s="148"/>
      <c r="O11" s="52"/>
      <c r="P11" s="249">
        <v>1</v>
      </c>
      <c r="Q11" s="226" t="str">
        <f>IF(AND($A$11&lt;&gt;"",T5&lt;&gt;""),"COMBAT","" )</f>
        <v>COMBAT</v>
      </c>
      <c r="R11" s="227"/>
      <c r="S11" s="34" t="s">
        <v>7</v>
      </c>
      <c r="T11" s="114" t="str">
        <f>IF(AND(U5&lt;&gt;"",U6&lt;&gt;""),U5&amp;"  "&amp;V5,"")</f>
        <v>BOUTILLO  ELINA</v>
      </c>
      <c r="U11" s="114"/>
      <c r="V11" s="44"/>
      <c r="W11" s="228">
        <f>IF(AND(T7&lt;&gt;"",T8&lt;&gt;""),P11+1,"")</f>
        <v>2</v>
      </c>
      <c r="X11" s="43" t="str">
        <f>IF(AND(T7&lt;&gt;"",T8&lt;&gt;""),"COMBAT","")</f>
        <v>COMBAT</v>
      </c>
      <c r="Y11" s="45" t="s">
        <v>9</v>
      </c>
      <c r="Z11" s="146" t="str">
        <f>IF(AND(T7&lt;&gt;"",T8&lt;&gt;""),U7&amp;"  "&amp;V7,"")</f>
        <v>PERRIN  LILY</v>
      </c>
      <c r="AA11" s="147"/>
      <c r="AB11" s="147"/>
      <c r="AC11" s="148"/>
      <c r="AD11" s="52"/>
    </row>
    <row r="12" spans="1:1009" ht="21" customHeight="1" thickBot="1" x14ac:dyDescent="0.35">
      <c r="A12" s="250"/>
      <c r="B12" s="251" t="str">
        <f>IF(AND($A$11&lt;&gt;"",E6&lt;&gt;""),"CONTRE","" )</f>
        <v>CONTRE</v>
      </c>
      <c r="C12" s="252"/>
      <c r="D12" s="54" t="s">
        <v>8</v>
      </c>
      <c r="E12" s="115" t="str">
        <f>IF(AND(E6&lt;&gt;"",E5&lt;&gt;""),F6&amp;"  "&amp;G6,"")</f>
        <v>CORMON  ZOE</v>
      </c>
      <c r="F12" s="115"/>
      <c r="G12" s="55"/>
      <c r="H12" s="229"/>
      <c r="I12" s="56" t="str">
        <f>IF(AND(E8&lt;&gt;"",E7&lt;&gt;""),"CONTRE","")</f>
        <v>CONTRE</v>
      </c>
      <c r="J12" s="54" t="s">
        <v>10</v>
      </c>
      <c r="K12" s="143" t="str">
        <f>IF(AND(E8&lt;&gt;"",E7&lt;&gt;""),F8&amp;"  "&amp;G8,"")</f>
        <v>DUJARDIN  MAELLIE</v>
      </c>
      <c r="L12" s="144"/>
      <c r="M12" s="144"/>
      <c r="N12" s="145"/>
      <c r="O12" s="57"/>
      <c r="P12" s="250"/>
      <c r="Q12" s="251" t="str">
        <f>IF(AND($A$11&lt;&gt;"",T6&lt;&gt;""),"CONTRE","" )</f>
        <v>CONTRE</v>
      </c>
      <c r="R12" s="252"/>
      <c r="S12" s="54" t="s">
        <v>8</v>
      </c>
      <c r="T12" s="115" t="str">
        <f>IF(AND(T6&lt;&gt;"",T5&lt;&gt;""),U6&amp;"  "&amp;V6,"")</f>
        <v>CLAVEL RIPOLL  LEONIE</v>
      </c>
      <c r="U12" s="115"/>
      <c r="V12" s="55"/>
      <c r="W12" s="229"/>
      <c r="X12" s="56" t="str">
        <f>IF(AND(T8&lt;&gt;"",T7&lt;&gt;""),"CONTRE","")</f>
        <v>CONTRE</v>
      </c>
      <c r="Y12" s="54" t="s">
        <v>10</v>
      </c>
      <c r="Z12" s="143" t="str">
        <f>IF(AND(T8&lt;&gt;"",T7&lt;&gt;""),U8&amp;"  "&amp;V8,"")</f>
        <v>HOMAN  LAVIGNA</v>
      </c>
      <c r="AA12" s="144"/>
      <c r="AB12" s="144"/>
      <c r="AC12" s="145"/>
      <c r="AD12" s="57"/>
    </row>
    <row r="13" spans="1:1009" ht="5.0999999999999996" customHeight="1" thickBot="1" x14ac:dyDescent="0.35">
      <c r="A13" s="59"/>
      <c r="B13" s="61"/>
      <c r="C13" s="61"/>
      <c r="D13" s="61"/>
      <c r="E13" s="62"/>
      <c r="F13" s="62"/>
      <c r="G13" s="64"/>
      <c r="H13" s="63"/>
      <c r="I13" s="60"/>
      <c r="J13" s="61"/>
      <c r="K13" s="62"/>
      <c r="L13" s="62"/>
      <c r="M13" s="62"/>
      <c r="N13" s="62"/>
      <c r="O13" s="65"/>
      <c r="P13" s="59"/>
      <c r="Q13" s="61"/>
      <c r="R13" s="61"/>
      <c r="S13" s="61"/>
      <c r="T13" s="62"/>
      <c r="U13" s="62"/>
      <c r="V13" s="64"/>
      <c r="W13" s="63"/>
      <c r="X13" s="60"/>
      <c r="Y13" s="61"/>
      <c r="Z13" s="62"/>
      <c r="AA13" s="62"/>
      <c r="AB13" s="62"/>
      <c r="AC13" s="62"/>
      <c r="AD13" s="65"/>
    </row>
    <row r="14" spans="1:1009" ht="21" customHeight="1" x14ac:dyDescent="0.3">
      <c r="A14" s="168" t="str">
        <f>IF(AND(E7&lt;&gt;"",E8&lt;&gt;""),"2 ème série de  Combats","")</f>
        <v>2 ème série de  Combats</v>
      </c>
      <c r="B14" s="169"/>
      <c r="C14" s="169"/>
      <c r="D14" s="169"/>
      <c r="E14" s="169"/>
      <c r="F14" s="170"/>
      <c r="G14" s="68" t="str">
        <f>IF(E5&lt;&gt;"",G10,"")</f>
        <v>Gagné  1 / Perdu 0</v>
      </c>
      <c r="H14" s="141" t="str">
        <f>$H$10</f>
        <v>POUR LA MARQUE</v>
      </c>
      <c r="I14" s="141"/>
      <c r="J14" s="141"/>
      <c r="K14" s="141"/>
      <c r="L14" s="141"/>
      <c r="M14" s="141"/>
      <c r="N14" s="142"/>
      <c r="O14" s="51" t="str">
        <f>IF(AND(E7&lt;&gt;"",E8&gt;""),O10,"")</f>
        <v>G= 1 / P= 0</v>
      </c>
      <c r="P14" s="168" t="str">
        <f>IF(AB7&lt;&gt;"",$A$14,"")</f>
        <v>2 ème série de  Combats</v>
      </c>
      <c r="Q14" s="169"/>
      <c r="R14" s="169"/>
      <c r="S14" s="169"/>
      <c r="T14" s="169"/>
      <c r="U14" s="170"/>
      <c r="V14" s="50" t="str">
        <f>IF($AB$7&lt;&gt;"",$G$10,"")</f>
        <v>Gagné  1 / Perdu 0</v>
      </c>
      <c r="W14" s="140" t="str">
        <f>IF(AB7&lt;&gt;"",$H$10,"")</f>
        <v>POUR LA MARQUE</v>
      </c>
      <c r="X14" s="141"/>
      <c r="Y14" s="141"/>
      <c r="Z14" s="141"/>
      <c r="AA14" s="141"/>
      <c r="AB14" s="141"/>
      <c r="AC14" s="142"/>
      <c r="AD14" s="51" t="str">
        <f>IF(AND($AB$7&lt;&gt;"",W15&lt;&gt;""),$O$10,"")</f>
        <v>G= 1 / P= 0</v>
      </c>
    </row>
    <row r="15" spans="1:1009" ht="21" customHeight="1" x14ac:dyDescent="0.3">
      <c r="A15" s="243">
        <f>IF(OR(K11="",H11=""),2,H11+1)</f>
        <v>3</v>
      </c>
      <c r="B15" s="226" t="str">
        <f>IF(AND(E5="",E7=""),"","COMBAT" )</f>
        <v>COMBAT</v>
      </c>
      <c r="C15" s="227"/>
      <c r="D15" s="36" t="s">
        <v>7</v>
      </c>
      <c r="E15" s="146" t="str">
        <f>IF(AND(E5&lt;&gt;"",E7&lt;&gt;""),F5&amp;"  "&amp;G5,"")</f>
        <v>PETITFILS  CAPUCINE</v>
      </c>
      <c r="F15" s="148"/>
      <c r="G15" s="46"/>
      <c r="H15" s="228">
        <f>IF(AND(E6&lt;&gt;"",E8&lt;&gt;""),A15+1,"")</f>
        <v>4</v>
      </c>
      <c r="I15" s="47" t="str">
        <f>IF(AND(E6&lt;&gt;"",E8&lt;&gt;""),"COMBAT","")</f>
        <v>COMBAT</v>
      </c>
      <c r="J15" s="45" t="s">
        <v>8</v>
      </c>
      <c r="K15" s="146" t="str">
        <f>IF(AND(E6&lt;&gt;"",E8&lt;&gt;""),F6&amp;"  "&amp;G6,"")</f>
        <v>CORMON  ZOE</v>
      </c>
      <c r="L15" s="147"/>
      <c r="M15" s="230"/>
      <c r="N15" s="231"/>
      <c r="O15" s="52"/>
      <c r="P15" s="243">
        <f>IF(OR(Z11="",W11=""),2,W11+1)</f>
        <v>3</v>
      </c>
      <c r="Q15" s="226" t="str">
        <f>IF(AND(T5="",T7=""),"","COMBAT" )</f>
        <v>COMBAT</v>
      </c>
      <c r="R15" s="227"/>
      <c r="S15" s="36" t="s">
        <v>7</v>
      </c>
      <c r="T15" s="146" t="str">
        <f>IF(AND(T5&lt;&gt;"",T7&lt;&gt;""),U5&amp;"  "&amp;V5,"")</f>
        <v>BOUTILLO  ELINA</v>
      </c>
      <c r="U15" s="148"/>
      <c r="V15" s="46"/>
      <c r="W15" s="228">
        <f>IF(AND(T6&lt;&gt;"",T8&lt;&gt;""),P15+1,"")</f>
        <v>4</v>
      </c>
      <c r="X15" s="47" t="str">
        <f>IF(AND(T6&lt;&gt;"",T8&lt;&gt;""),"COMBAT","")</f>
        <v>COMBAT</v>
      </c>
      <c r="Y15" s="45" t="s">
        <v>8</v>
      </c>
      <c r="Z15" s="146" t="str">
        <f>IF(AND(T6&lt;&gt;"",T8&lt;&gt;""),U6&amp;"  "&amp;V6,"")</f>
        <v>CLAVEL RIPOLL  LEONIE</v>
      </c>
      <c r="AA15" s="147"/>
      <c r="AB15" s="230"/>
      <c r="AC15" s="231"/>
      <c r="AD15" s="52"/>
    </row>
    <row r="16" spans="1:1009" ht="21" customHeight="1" thickBot="1" x14ac:dyDescent="0.35">
      <c r="A16" s="244"/>
      <c r="B16" s="232" t="str">
        <f>IF(AND(E7="",E5=""),"","CONTRE")</f>
        <v>CONTRE</v>
      </c>
      <c r="C16" s="233"/>
      <c r="D16" s="53" t="s">
        <v>9</v>
      </c>
      <c r="E16" s="143" t="str">
        <f>IF(AND(E7&lt;&gt;"",E5&lt;&gt;""),F7&amp;"  "&amp;G7,"")</f>
        <v>KAHLOUL  INES</v>
      </c>
      <c r="F16" s="145"/>
      <c r="G16" s="55"/>
      <c r="H16" s="229"/>
      <c r="I16" s="58" t="str">
        <f>IF(AND(E8&lt;&gt;"",E7&lt;&gt;""),"CONTRE","")</f>
        <v>CONTRE</v>
      </c>
      <c r="J16" s="54" t="s">
        <v>10</v>
      </c>
      <c r="K16" s="143" t="str">
        <f>IF(AND(E8&lt;&gt;"",E6&lt;&gt;""),F8&amp;"  "&amp;G8,"")</f>
        <v>DUJARDIN  MAELLIE</v>
      </c>
      <c r="L16" s="144"/>
      <c r="M16" s="144"/>
      <c r="N16" s="145"/>
      <c r="O16" s="57"/>
      <c r="P16" s="244"/>
      <c r="Q16" s="232" t="str">
        <f>IF(AND(T7="",T5=""),"","CONTRE")</f>
        <v>CONTRE</v>
      </c>
      <c r="R16" s="233"/>
      <c r="S16" s="53" t="s">
        <v>9</v>
      </c>
      <c r="T16" s="143" t="str">
        <f>IF(AND(T7&lt;&gt;"",T5&lt;&gt;""),U7&amp;"  "&amp;V7,"")</f>
        <v>PERRIN  LILY</v>
      </c>
      <c r="U16" s="145"/>
      <c r="V16" s="55"/>
      <c r="W16" s="229"/>
      <c r="X16" s="58" t="str">
        <f>IF(AND(T8&lt;&gt;"",T7&lt;&gt;""),"CONTRE","")</f>
        <v>CONTRE</v>
      </c>
      <c r="Y16" s="54" t="s">
        <v>10</v>
      </c>
      <c r="Z16" s="143" t="str">
        <f>IF(AND(T8&lt;&gt;"",T6&lt;&gt;""),U8&amp;"  "&amp;V8,"")</f>
        <v>HOMAN  LAVIGNA</v>
      </c>
      <c r="AA16" s="144"/>
      <c r="AB16" s="144"/>
      <c r="AC16" s="145"/>
      <c r="AD16" s="57"/>
    </row>
    <row r="17" spans="1:1009" ht="5.0999999999999996" customHeight="1" thickBot="1" x14ac:dyDescent="0.35">
      <c r="A17" s="59"/>
      <c r="B17" s="60"/>
      <c r="C17" s="60"/>
      <c r="D17" s="61"/>
      <c r="E17" s="62"/>
      <c r="F17" s="62"/>
      <c r="G17" s="64"/>
      <c r="H17" s="63"/>
      <c r="I17" s="60"/>
      <c r="J17" s="61"/>
      <c r="K17" s="62"/>
      <c r="L17" s="62"/>
      <c r="M17" s="62"/>
      <c r="N17" s="62"/>
      <c r="O17" s="65"/>
      <c r="P17" s="59"/>
      <c r="Q17" s="60"/>
      <c r="R17" s="60"/>
      <c r="S17" s="61"/>
      <c r="T17" s="62"/>
      <c r="U17" s="62"/>
      <c r="V17" s="64"/>
      <c r="W17" s="63"/>
      <c r="X17" s="60"/>
      <c r="Y17" s="61"/>
      <c r="Z17" s="62"/>
      <c r="AA17" s="62"/>
      <c r="AB17" s="62"/>
      <c r="AC17" s="62"/>
      <c r="AD17" s="65"/>
    </row>
    <row r="18" spans="1:1009" ht="21" customHeight="1" x14ac:dyDescent="0.3">
      <c r="A18" s="168" t="str">
        <f>IF(AND(E7&lt;&gt;"",E8&lt;&gt;""),"3 ème série de  Combats","")</f>
        <v>3 ème série de  Combats</v>
      </c>
      <c r="B18" s="169"/>
      <c r="C18" s="169"/>
      <c r="D18" s="169"/>
      <c r="E18" s="169"/>
      <c r="F18" s="170"/>
      <c r="G18" s="50" t="str">
        <f>IF(AND(E7&lt;&gt;"",E8&lt;&gt;""),G10,"")</f>
        <v>Gagné  1 / Perdu 0</v>
      </c>
      <c r="H18" s="246" t="str">
        <f>$H$10</f>
        <v>POUR LA MARQUE</v>
      </c>
      <c r="I18" s="247"/>
      <c r="J18" s="247"/>
      <c r="K18" s="247"/>
      <c r="L18" s="247"/>
      <c r="M18" s="247"/>
      <c r="N18" s="248"/>
      <c r="O18" s="51" t="str">
        <f>IF(AND(E6&lt;&gt;"",E7&lt;&gt;""),"G=1 / P=0","")</f>
        <v>G=1 / P=0</v>
      </c>
      <c r="P18" s="168" t="str">
        <f>IF(AB7&lt;&gt;"",$A$18,"")</f>
        <v>3 ème série de  Combats</v>
      </c>
      <c r="Q18" s="169"/>
      <c r="R18" s="169"/>
      <c r="S18" s="169"/>
      <c r="T18" s="169"/>
      <c r="U18" s="170"/>
      <c r="V18" s="50" t="str">
        <f>IF($AB$7&lt;&gt;"",$G$10,"")</f>
        <v>Gagné  1 / Perdu 0</v>
      </c>
      <c r="W18" s="140" t="str">
        <f>IF(AB7&lt;&gt;"",$H$10,"")</f>
        <v>POUR LA MARQUE</v>
      </c>
      <c r="X18" s="141"/>
      <c r="Y18" s="141"/>
      <c r="Z18" s="141"/>
      <c r="AA18" s="141"/>
      <c r="AB18" s="141"/>
      <c r="AC18" s="142"/>
      <c r="AD18" s="51" t="str">
        <f>IF(AND($AB$7&lt;&gt;"",W19&lt;&gt;""),$O$10,"")</f>
        <v>G= 1 / P= 0</v>
      </c>
    </row>
    <row r="19" spans="1:1009" ht="21" customHeight="1" x14ac:dyDescent="0.3">
      <c r="A19" s="243">
        <f>IF(AND(E5&lt;&gt;"",E8&lt;&gt;""),H15+1,"")</f>
        <v>5</v>
      </c>
      <c r="B19" s="226" t="str">
        <f>IF(A19&lt;&gt;"","COMBAT","")</f>
        <v>COMBAT</v>
      </c>
      <c r="C19" s="227"/>
      <c r="D19" s="36" t="s">
        <v>7</v>
      </c>
      <c r="E19" s="146" t="str">
        <f>IF(AND(E5&lt;&gt;"",E8&lt;&gt;""),F5&amp;"  "&amp;G5,"")</f>
        <v>PETITFILS  CAPUCINE</v>
      </c>
      <c r="F19" s="148"/>
      <c r="G19" s="46"/>
      <c r="H19" s="228">
        <f>IF(AND(E6&lt;&gt;"",E7&lt;&gt;""),A19+1,"")</f>
        <v>6</v>
      </c>
      <c r="I19" s="43" t="str">
        <f>IF(AND(E6&lt;&gt;"",E7&lt;&gt;""),"COMBAT","" )</f>
        <v>COMBAT</v>
      </c>
      <c r="J19" s="34" t="s">
        <v>8</v>
      </c>
      <c r="K19" s="146" t="str">
        <f>IF(AND(E6&lt;&gt;"",E7&lt;&gt;""),F6&amp;"  "&amp;G6,"")</f>
        <v>CORMON  ZOE</v>
      </c>
      <c r="L19" s="147"/>
      <c r="M19" s="230"/>
      <c r="N19" s="231"/>
      <c r="O19" s="52"/>
      <c r="P19" s="243">
        <f>IF(AND(T5&lt;&gt;"",T8&lt;&gt;""),W15+1,"")</f>
        <v>5</v>
      </c>
      <c r="Q19" s="226" t="str">
        <f>IF(P19&lt;&gt;"","COMBAT","")</f>
        <v>COMBAT</v>
      </c>
      <c r="R19" s="227"/>
      <c r="S19" s="36" t="s">
        <v>7</v>
      </c>
      <c r="T19" s="146" t="str">
        <f>IF(AND(T5&lt;&gt;"",T8&lt;&gt;""),U5&amp;"  "&amp;V5,"")</f>
        <v>BOUTILLO  ELINA</v>
      </c>
      <c r="U19" s="148"/>
      <c r="V19" s="46"/>
      <c r="W19" s="228">
        <f>IF(AND(T6&lt;&gt;"",T7&lt;&gt;""),P19+1,"")</f>
        <v>6</v>
      </c>
      <c r="X19" s="43" t="str">
        <f>IF(AND(T6&lt;&gt;"",T7&lt;&gt;""),"COMBAT","" )</f>
        <v>COMBAT</v>
      </c>
      <c r="Y19" s="34" t="s">
        <v>8</v>
      </c>
      <c r="Z19" s="146" t="str">
        <f>IF(AND(T6&lt;&gt;"",T7&lt;&gt;""),U6&amp;"  "&amp;V6,"")</f>
        <v>CLAVEL RIPOLL  LEONIE</v>
      </c>
      <c r="AA19" s="147"/>
      <c r="AB19" s="230"/>
      <c r="AC19" s="231"/>
      <c r="AD19" s="52"/>
    </row>
    <row r="20" spans="1:1009" ht="21" customHeight="1" thickBot="1" x14ac:dyDescent="0.35">
      <c r="A20" s="244"/>
      <c r="B20" s="232" t="str">
        <f>IF(A19&lt;&gt;"","CONTRE","")</f>
        <v>CONTRE</v>
      </c>
      <c r="C20" s="233"/>
      <c r="D20" s="53" t="s">
        <v>10</v>
      </c>
      <c r="E20" s="143" t="str">
        <f>IF(AND(E8&lt;&gt;"",E5&lt;&gt;""),F8&amp;"  "&amp;G8,"")</f>
        <v>DUJARDIN  MAELLIE</v>
      </c>
      <c r="F20" s="145"/>
      <c r="G20" s="55"/>
      <c r="H20" s="229"/>
      <c r="I20" s="56" t="str">
        <f>IF(AND(E6&lt;&gt;"",E7&lt;&gt;""),"CONTRE","")</f>
        <v>CONTRE</v>
      </c>
      <c r="J20" s="54" t="s">
        <v>9</v>
      </c>
      <c r="K20" s="143" t="str">
        <f>IF(AND(E6&lt;&gt;"",E7&lt;&gt;""),F7&amp;"  "&amp;G7,"")</f>
        <v>KAHLOUL  INES</v>
      </c>
      <c r="L20" s="144"/>
      <c r="M20" s="234"/>
      <c r="N20" s="235"/>
      <c r="O20" s="57"/>
      <c r="P20" s="244"/>
      <c r="Q20" s="232" t="str">
        <f>IF(P19&lt;&gt;"","CONTRE","")</f>
        <v>CONTRE</v>
      </c>
      <c r="R20" s="233"/>
      <c r="S20" s="53" t="s">
        <v>10</v>
      </c>
      <c r="T20" s="143" t="str">
        <f>IF(AND(T8&lt;&gt;"",T5&lt;&gt;""),U8&amp;"  "&amp;V8,"")</f>
        <v>HOMAN  LAVIGNA</v>
      </c>
      <c r="U20" s="145"/>
      <c r="V20" s="55"/>
      <c r="W20" s="229"/>
      <c r="X20" s="56" t="str">
        <f>IF(AND(T6&lt;&gt;"",T7&lt;&gt;""),"CONTRE","")</f>
        <v>CONTRE</v>
      </c>
      <c r="Y20" s="54" t="s">
        <v>9</v>
      </c>
      <c r="Z20" s="143" t="str">
        <f>IF(AND(T6&lt;&gt;"",T7&lt;&gt;""),U7&amp;"  "&amp;V7,"")</f>
        <v>PERRIN  LILY</v>
      </c>
      <c r="AA20" s="144"/>
      <c r="AB20" s="234"/>
      <c r="AC20" s="235"/>
      <c r="AD20" s="57"/>
    </row>
    <row r="21" spans="1:1009" ht="5.0999999999999996" customHeight="1" x14ac:dyDescent="0.3">
      <c r="A21" s="16"/>
      <c r="B21" s="21"/>
      <c r="C21" s="21"/>
      <c r="D21" s="22"/>
      <c r="E21" s="17"/>
      <c r="F21" s="17"/>
      <c r="G21" s="22"/>
      <c r="H21" s="17"/>
      <c r="P21" s="16"/>
      <c r="Q21" s="21"/>
      <c r="R21" s="21"/>
      <c r="S21" s="22"/>
      <c r="T21" s="17"/>
      <c r="U21" s="17"/>
      <c r="V21" s="22"/>
      <c r="W21" s="17"/>
    </row>
    <row r="22" spans="1:1009" ht="21" customHeight="1" x14ac:dyDescent="0.3">
      <c r="A22" s="216" t="s">
        <v>49</v>
      </c>
      <c r="B22" s="217"/>
      <c r="C22" s="217"/>
      <c r="D22" s="218"/>
      <c r="E22" s="224" t="s">
        <v>27</v>
      </c>
      <c r="F22" s="137"/>
      <c r="G22" s="13" t="s">
        <v>12</v>
      </c>
      <c r="H22" s="137" t="s">
        <v>13</v>
      </c>
      <c r="I22" s="137"/>
      <c r="J22" s="137"/>
      <c r="K22" s="223" t="s">
        <v>14</v>
      </c>
      <c r="L22" s="224"/>
      <c r="M22" s="225" t="s">
        <v>11</v>
      </c>
      <c r="N22" s="225"/>
      <c r="P22" s="216" t="str">
        <f>IF(AB7&lt;&gt;"",$A$22,"")</f>
        <v>Reporter ici                le Résultat              des combats</v>
      </c>
      <c r="Q22" s="217"/>
      <c r="R22" s="217"/>
      <c r="S22" s="218"/>
      <c r="T22" s="224" t="s">
        <v>27</v>
      </c>
      <c r="U22" s="137"/>
      <c r="V22" s="13" t="s">
        <v>12</v>
      </c>
      <c r="W22" s="137" t="s">
        <v>13</v>
      </c>
      <c r="X22" s="137"/>
      <c r="Y22" s="137"/>
      <c r="Z22" s="223" t="s">
        <v>14</v>
      </c>
      <c r="AA22" s="224"/>
      <c r="AB22" s="225" t="s">
        <v>11</v>
      </c>
      <c r="AC22" s="225"/>
    </row>
    <row r="23" spans="1:1009" ht="21" customHeight="1" x14ac:dyDescent="0.3">
      <c r="A23" s="219"/>
      <c r="B23" s="163"/>
      <c r="C23" s="163"/>
      <c r="D23" s="164"/>
      <c r="E23" s="97" t="str">
        <f>IF(E5&lt;&gt;"",D5&amp;"   "&amp;F5,"")</f>
        <v>A   PETITFILS</v>
      </c>
      <c r="F23" s="96" t="str">
        <f>IF(E5&lt;&gt;"",G5,"")</f>
        <v>CAPUCINE</v>
      </c>
      <c r="G23" s="31"/>
      <c r="H23" s="193"/>
      <c r="I23" s="193"/>
      <c r="J23" s="193"/>
      <c r="K23" s="193"/>
      <c r="L23" s="193"/>
      <c r="M23" s="193"/>
      <c r="N23" s="193"/>
      <c r="P23" s="219"/>
      <c r="Q23" s="163"/>
      <c r="R23" s="163"/>
      <c r="S23" s="164"/>
      <c r="T23" s="97" t="str">
        <f>IF(T5&lt;&gt;"",S5&amp;"   "&amp;U5,"")</f>
        <v>A   BOUTILLO</v>
      </c>
      <c r="U23" s="96" t="str">
        <f>IF(T5&lt;&gt;"",V5,"")</f>
        <v>ELINA</v>
      </c>
      <c r="V23" s="31"/>
      <c r="W23" s="193"/>
      <c r="X23" s="193"/>
      <c r="Y23" s="193"/>
      <c r="Z23" s="193"/>
      <c r="AA23" s="193"/>
      <c r="AB23" s="193"/>
      <c r="AC23" s="193"/>
    </row>
    <row r="24" spans="1:1009" ht="21" customHeight="1" x14ac:dyDescent="0.3">
      <c r="A24" s="219"/>
      <c r="B24" s="163"/>
      <c r="C24" s="163"/>
      <c r="D24" s="164"/>
      <c r="E24" s="97" t="str">
        <f>IF(E6&lt;&gt;"",D6&amp;"   "&amp;F6,"")</f>
        <v>B   CORMON</v>
      </c>
      <c r="F24" s="96" t="str">
        <f>IF(E6&lt;&gt;"",G6,"")</f>
        <v>ZOE</v>
      </c>
      <c r="G24" s="31"/>
      <c r="H24" s="215"/>
      <c r="I24" s="215"/>
      <c r="J24" s="215"/>
      <c r="K24" s="215"/>
      <c r="L24" s="215"/>
      <c r="M24" s="193"/>
      <c r="N24" s="193"/>
      <c r="P24" s="219"/>
      <c r="Q24" s="163"/>
      <c r="R24" s="163"/>
      <c r="S24" s="164"/>
      <c r="T24" s="97" t="str">
        <f>IF(T6&lt;&gt;"",S6&amp;"   "&amp;U6,"")</f>
        <v>B   CLAVEL RIPOLL</v>
      </c>
      <c r="U24" s="96" t="str">
        <f>IF(T6&lt;&gt;"",V6,"")</f>
        <v>LEONIE</v>
      </c>
      <c r="V24" s="31"/>
      <c r="W24" s="215"/>
      <c r="X24" s="215"/>
      <c r="Y24" s="215"/>
      <c r="Z24" s="215"/>
      <c r="AA24" s="215"/>
      <c r="AB24" s="193"/>
      <c r="AC24" s="193"/>
    </row>
    <row r="25" spans="1:1009" ht="21" customHeight="1" x14ac:dyDescent="0.3">
      <c r="A25" s="219"/>
      <c r="B25" s="163"/>
      <c r="C25" s="163"/>
      <c r="D25" s="164"/>
      <c r="E25" s="97" t="str">
        <f>IF(E7&lt;&gt;"",D7&amp;"   "&amp;F7,"")</f>
        <v>C   KAHLOUL</v>
      </c>
      <c r="F25" s="96" t="str">
        <f>IF(E7&lt;&gt;"",G7,"")</f>
        <v>INES</v>
      </c>
      <c r="G25" s="31"/>
      <c r="H25" s="215"/>
      <c r="I25" s="215"/>
      <c r="J25" s="215"/>
      <c r="K25" s="215"/>
      <c r="L25" s="215"/>
      <c r="M25" s="193"/>
      <c r="N25" s="193"/>
      <c r="P25" s="219"/>
      <c r="Q25" s="163"/>
      <c r="R25" s="163"/>
      <c r="S25" s="164"/>
      <c r="T25" s="97" t="str">
        <f>IF(T7&lt;&gt;"",S7&amp;"   "&amp;U7,"")</f>
        <v>C   PERRIN</v>
      </c>
      <c r="U25" s="96" t="str">
        <f>IF(T7&lt;&gt;"",V7,"")</f>
        <v>LILY</v>
      </c>
      <c r="V25" s="31"/>
      <c r="W25" s="215"/>
      <c r="X25" s="215"/>
      <c r="Y25" s="215"/>
      <c r="Z25" s="215"/>
      <c r="AA25" s="215"/>
      <c r="AB25" s="193"/>
      <c r="AC25" s="193"/>
    </row>
    <row r="26" spans="1:1009" ht="21" customHeight="1" x14ac:dyDescent="0.3">
      <c r="A26" s="220"/>
      <c r="B26" s="221"/>
      <c r="C26" s="221"/>
      <c r="D26" s="222"/>
      <c r="E26" s="97" t="str">
        <f>IF(E8&lt;&gt;"",D8&amp;"   "&amp;F8,"")</f>
        <v>D   DUJARDIN</v>
      </c>
      <c r="F26" s="96" t="str">
        <f>IF(E8&lt;&gt;"",G8,"")</f>
        <v>MAELLIE</v>
      </c>
      <c r="G26" s="31"/>
      <c r="H26" s="215"/>
      <c r="I26" s="215"/>
      <c r="J26" s="215"/>
      <c r="K26" s="193"/>
      <c r="L26" s="193"/>
      <c r="M26" s="193"/>
      <c r="N26" s="193"/>
      <c r="P26" s="220"/>
      <c r="Q26" s="221"/>
      <c r="R26" s="221"/>
      <c r="S26" s="222"/>
      <c r="T26" s="97" t="str">
        <f>IF(T8&lt;&gt;"",S8&amp;"   "&amp;U8,"")</f>
        <v>D   HOMAN</v>
      </c>
      <c r="U26" s="96" t="str">
        <f>IF(T8&lt;&gt;"",V8,"")</f>
        <v>LAVIGNA</v>
      </c>
      <c r="V26" s="31"/>
      <c r="W26" s="215"/>
      <c r="X26" s="215"/>
      <c r="Y26" s="215"/>
      <c r="Z26" s="193"/>
      <c r="AA26" s="193"/>
      <c r="AB26" s="193"/>
      <c r="AC26" s="193"/>
    </row>
    <row r="27" spans="1:1009" ht="5.0999999999999996" customHeight="1" x14ac:dyDescent="0.3">
      <c r="B27" s="49"/>
      <c r="E27" s="40"/>
      <c r="G27" s="3"/>
      <c r="H27" s="3"/>
      <c r="I27" s="3"/>
      <c r="Q27" s="49"/>
      <c r="T27" s="40"/>
      <c r="V27" s="3"/>
      <c r="W27" s="3"/>
      <c r="X27" s="3"/>
    </row>
    <row r="28" spans="1:1009" ht="24.9" customHeight="1" x14ac:dyDescent="0.3">
      <c r="A28" s="200" t="s">
        <v>32</v>
      </c>
      <c r="B28" s="201"/>
      <c r="C28" s="201"/>
      <c r="D28" s="202"/>
      <c r="E28" s="125" t="s">
        <v>29</v>
      </c>
      <c r="F28" s="126"/>
      <c r="G28" s="127"/>
      <c r="H28" s="41" t="s">
        <v>38</v>
      </c>
      <c r="I28" s="137"/>
      <c r="J28" s="137"/>
      <c r="K28" s="137"/>
      <c r="L28" s="137"/>
      <c r="M28" s="137"/>
      <c r="N28" s="137"/>
      <c r="O28" s="137"/>
      <c r="P28" s="200" t="s">
        <v>32</v>
      </c>
      <c r="Q28" s="201"/>
      <c r="R28" s="201"/>
      <c r="S28" s="202"/>
      <c r="T28" s="125" t="s">
        <v>29</v>
      </c>
      <c r="U28" s="126"/>
      <c r="V28" s="127"/>
      <c r="W28" s="41" t="s">
        <v>38</v>
      </c>
      <c r="X28" s="137"/>
      <c r="Y28" s="137"/>
      <c r="Z28" s="137"/>
      <c r="AA28" s="137"/>
      <c r="AB28" s="137"/>
      <c r="AC28" s="137"/>
      <c r="AD28" s="137"/>
    </row>
    <row r="29" spans="1:1009" ht="24.9" customHeight="1" x14ac:dyDescent="0.3">
      <c r="A29" s="203"/>
      <c r="B29" s="204"/>
      <c r="C29" s="204"/>
      <c r="D29" s="205"/>
      <c r="E29" s="128"/>
      <c r="F29" s="129"/>
      <c r="G29" s="130"/>
      <c r="H29" s="41" t="s">
        <v>39</v>
      </c>
      <c r="I29" s="137"/>
      <c r="J29" s="137"/>
      <c r="K29" s="137"/>
      <c r="L29" s="137"/>
      <c r="M29" s="137"/>
      <c r="N29" s="137"/>
      <c r="O29" s="137"/>
      <c r="P29" s="203"/>
      <c r="Q29" s="204"/>
      <c r="R29" s="204"/>
      <c r="S29" s="205"/>
      <c r="T29" s="128"/>
      <c r="U29" s="129"/>
      <c r="V29" s="130"/>
      <c r="W29" s="41" t="s">
        <v>39</v>
      </c>
      <c r="X29" s="137"/>
      <c r="Y29" s="137"/>
      <c r="Z29" s="137"/>
      <c r="AA29" s="137"/>
      <c r="AB29" s="137"/>
      <c r="AC29" s="137"/>
      <c r="AD29" s="137"/>
    </row>
    <row r="30" spans="1:1009" ht="18" customHeight="1" x14ac:dyDescent="0.3">
      <c r="A30" s="203"/>
      <c r="B30" s="204"/>
      <c r="C30" s="204"/>
      <c r="D30" s="205"/>
      <c r="E30" s="209" t="s">
        <v>30</v>
      </c>
      <c r="F30" s="210"/>
      <c r="G30" s="211"/>
      <c r="H30" s="139" t="s">
        <v>40</v>
      </c>
      <c r="I30" s="137"/>
      <c r="J30" s="137"/>
      <c r="K30" s="137"/>
      <c r="L30" s="149" t="s">
        <v>28</v>
      </c>
      <c r="M30" s="137"/>
      <c r="N30" s="137"/>
      <c r="O30" s="137"/>
      <c r="P30" s="203"/>
      <c r="Q30" s="204"/>
      <c r="R30" s="204"/>
      <c r="S30" s="205"/>
      <c r="T30" s="209" t="s">
        <v>30</v>
      </c>
      <c r="U30" s="210"/>
      <c r="V30" s="211"/>
      <c r="W30" s="139" t="s">
        <v>40</v>
      </c>
      <c r="X30" s="137"/>
      <c r="Y30" s="137"/>
      <c r="Z30" s="137"/>
      <c r="AA30" s="149" t="s">
        <v>28</v>
      </c>
      <c r="AB30" s="137"/>
      <c r="AC30" s="137"/>
      <c r="AD30" s="137"/>
    </row>
    <row r="31" spans="1:1009" ht="18" customHeight="1" x14ac:dyDescent="0.3">
      <c r="A31" s="206"/>
      <c r="B31" s="207"/>
      <c r="C31" s="207"/>
      <c r="D31" s="208"/>
      <c r="E31" s="212"/>
      <c r="F31" s="213"/>
      <c r="G31" s="214"/>
      <c r="H31" s="139"/>
      <c r="I31" s="137"/>
      <c r="J31" s="137"/>
      <c r="K31" s="137"/>
      <c r="L31" s="149"/>
      <c r="M31" s="137"/>
      <c r="N31" s="137"/>
      <c r="O31" s="137"/>
      <c r="P31" s="206"/>
      <c r="Q31" s="207"/>
      <c r="R31" s="207"/>
      <c r="S31" s="208"/>
      <c r="T31" s="212"/>
      <c r="U31" s="213"/>
      <c r="V31" s="214"/>
      <c r="W31" s="139"/>
      <c r="X31" s="137"/>
      <c r="Y31" s="137"/>
      <c r="Z31" s="137"/>
      <c r="AA31" s="149"/>
      <c r="AB31" s="137"/>
      <c r="AC31" s="137"/>
      <c r="AD31" s="137"/>
    </row>
    <row r="32" spans="1:1009" ht="23.25" customHeight="1" x14ac:dyDescent="0.45">
      <c r="B32" s="173" t="s">
        <v>0</v>
      </c>
      <c r="C32" s="173"/>
      <c r="D32" s="173"/>
      <c r="E32" s="188" t="s">
        <v>16</v>
      </c>
      <c r="F32" s="188"/>
      <c r="G32" s="188"/>
      <c r="H32" s="188"/>
      <c r="I32" s="173" t="s">
        <v>1</v>
      </c>
      <c r="J32" s="173"/>
      <c r="K32" s="173"/>
      <c r="L32" s="173"/>
      <c r="M32" s="173"/>
      <c r="N32" s="173"/>
      <c r="Q32" s="173" t="s">
        <v>0</v>
      </c>
      <c r="R32" s="173"/>
      <c r="S32" s="173"/>
      <c r="T32" s="188" t="s">
        <v>16</v>
      </c>
      <c r="U32" s="188"/>
      <c r="V32" s="188"/>
      <c r="W32" s="188"/>
      <c r="X32" s="173" t="s">
        <v>1</v>
      </c>
      <c r="Y32" s="173"/>
      <c r="Z32" s="173"/>
      <c r="AA32" s="173"/>
      <c r="AB32" s="173"/>
      <c r="AC32" s="173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</row>
    <row r="33" spans="1:1009" ht="5.0999999999999996" customHeight="1" x14ac:dyDescent="0.3">
      <c r="F33" s="7"/>
      <c r="G33" s="12"/>
      <c r="H33" s="12"/>
      <c r="U33" s="7"/>
      <c r="V33" s="12"/>
      <c r="W33" s="12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</row>
    <row r="34" spans="1:1009" ht="21" customHeight="1" x14ac:dyDescent="0.3">
      <c r="E34" s="1" t="s">
        <v>4</v>
      </c>
      <c r="F34" s="1" t="s">
        <v>5</v>
      </c>
      <c r="G34" s="1" t="s">
        <v>6</v>
      </c>
      <c r="J34" s="186" t="s">
        <v>2</v>
      </c>
      <c r="K34" s="186"/>
      <c r="L34" s="186"/>
      <c r="M34" s="186"/>
      <c r="N34" s="186"/>
      <c r="O34" s="186"/>
      <c r="T34" s="1" t="s">
        <v>4</v>
      </c>
      <c r="U34" s="1" t="s">
        <v>5</v>
      </c>
      <c r="V34" s="1" t="s">
        <v>6</v>
      </c>
      <c r="Y34" s="186" t="s">
        <v>2</v>
      </c>
      <c r="Z34" s="186"/>
      <c r="AA34" s="186"/>
      <c r="AB34" s="186"/>
      <c r="AC34" s="186"/>
      <c r="AD34" s="186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</row>
    <row r="35" spans="1:1009" ht="5.0999999999999996" customHeight="1" x14ac:dyDescent="0.3">
      <c r="B35" s="10"/>
      <c r="C35" s="10"/>
      <c r="D35" s="4"/>
      <c r="F35" s="10"/>
      <c r="G35" s="4"/>
      <c r="J35" s="186"/>
      <c r="K35" s="186"/>
      <c r="L35" s="186"/>
      <c r="M35" s="186"/>
      <c r="N35" s="186"/>
      <c r="O35" s="186"/>
      <c r="Q35" s="10"/>
      <c r="R35" s="10"/>
      <c r="S35" s="4"/>
      <c r="U35" s="10"/>
      <c r="V35" s="4"/>
      <c r="Y35" s="186"/>
      <c r="Z35" s="186"/>
      <c r="AA35" s="186"/>
      <c r="AB35" s="186"/>
      <c r="AC35" s="186"/>
      <c r="AD35" s="18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</row>
    <row r="36" spans="1:1009" ht="21" customHeight="1" x14ac:dyDescent="0.3">
      <c r="A36" s="236" t="s">
        <v>3</v>
      </c>
      <c r="B36" s="237"/>
      <c r="C36" s="238"/>
      <c r="D36" s="14" t="s">
        <v>7</v>
      </c>
      <c r="E36" s="104" t="s">
        <v>53</v>
      </c>
      <c r="F36" s="105" t="s">
        <v>225</v>
      </c>
      <c r="G36" s="105" t="s">
        <v>226</v>
      </c>
      <c r="J36" s="187" t="str">
        <f>IF(E36&lt;&gt;"",$J$5,"")</f>
        <v>MINIMES</v>
      </c>
      <c r="K36" s="187"/>
      <c r="L36" s="187"/>
      <c r="M36" s="187" t="str">
        <f>IF(E36&lt;&gt;"",$M$5,"")</f>
        <v>FILLES</v>
      </c>
      <c r="N36" s="187"/>
      <c r="O36" s="187"/>
      <c r="P36" s="236" t="s">
        <v>3</v>
      </c>
      <c r="Q36" s="237"/>
      <c r="R36" s="238"/>
      <c r="S36" s="14" t="s">
        <v>7</v>
      </c>
      <c r="T36" s="104" t="s">
        <v>135</v>
      </c>
      <c r="U36" s="105" t="s">
        <v>233</v>
      </c>
      <c r="V36" s="105" t="s">
        <v>234</v>
      </c>
      <c r="Y36" s="187" t="str">
        <f>IF(T36&lt;&gt;"",$J$5,"")</f>
        <v>MINIMES</v>
      </c>
      <c r="Z36" s="187"/>
      <c r="AA36" s="187"/>
      <c r="AB36" s="187" t="str">
        <f>IF(T36&lt;&gt;"",$M$5,"")</f>
        <v>FILLES</v>
      </c>
      <c r="AC36" s="187"/>
      <c r="AD36" s="187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</row>
    <row r="37" spans="1:1009" ht="21" customHeight="1" x14ac:dyDescent="0.3">
      <c r="A37" s="239"/>
      <c r="B37" s="181"/>
      <c r="C37" s="182"/>
      <c r="D37" s="14" t="s">
        <v>8</v>
      </c>
      <c r="E37" s="104" t="s">
        <v>135</v>
      </c>
      <c r="F37" s="105" t="s">
        <v>227</v>
      </c>
      <c r="G37" s="105" t="s">
        <v>228</v>
      </c>
      <c r="J37" s="187"/>
      <c r="K37" s="187"/>
      <c r="L37" s="187"/>
      <c r="M37" s="187"/>
      <c r="N37" s="187"/>
      <c r="O37" s="187"/>
      <c r="P37" s="239"/>
      <c r="Q37" s="181"/>
      <c r="R37" s="182"/>
      <c r="S37" s="14" t="s">
        <v>8</v>
      </c>
      <c r="T37" s="104" t="s">
        <v>43</v>
      </c>
      <c r="U37" s="105" t="s">
        <v>165</v>
      </c>
      <c r="V37" s="105" t="s">
        <v>235</v>
      </c>
      <c r="Y37" s="187"/>
      <c r="Z37" s="187"/>
      <c r="AA37" s="187"/>
      <c r="AB37" s="187"/>
      <c r="AC37" s="187"/>
      <c r="AD37" s="187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</row>
    <row r="38" spans="1:1009" ht="21" customHeight="1" x14ac:dyDescent="0.3">
      <c r="A38" s="239"/>
      <c r="B38" s="181"/>
      <c r="C38" s="182"/>
      <c r="D38" s="14" t="s">
        <v>9</v>
      </c>
      <c r="E38" s="104" t="s">
        <v>205</v>
      </c>
      <c r="F38" s="105" t="s">
        <v>229</v>
      </c>
      <c r="G38" s="105" t="s">
        <v>230</v>
      </c>
      <c r="J38" s="186" t="s">
        <v>31</v>
      </c>
      <c r="K38" s="186"/>
      <c r="L38" s="186"/>
      <c r="M38" s="245">
        <f>IF(E36&lt;&gt;"",AB7+1,"")</f>
        <v>3</v>
      </c>
      <c r="P38" s="239"/>
      <c r="Q38" s="181"/>
      <c r="R38" s="182"/>
      <c r="S38" s="14" t="s">
        <v>9</v>
      </c>
      <c r="T38" s="104" t="s">
        <v>65</v>
      </c>
      <c r="U38" s="105" t="s">
        <v>160</v>
      </c>
      <c r="V38" s="105" t="s">
        <v>236</v>
      </c>
      <c r="Y38" s="186" t="s">
        <v>31</v>
      </c>
      <c r="Z38" s="186"/>
      <c r="AA38" s="186"/>
      <c r="AB38" s="245">
        <f>IF(T36&lt;&gt;"",M38+1,"")</f>
        <v>4</v>
      </c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</row>
    <row r="39" spans="1:1009" ht="21" customHeight="1" x14ac:dyDescent="0.3">
      <c r="A39" s="240"/>
      <c r="B39" s="241"/>
      <c r="C39" s="242"/>
      <c r="D39" s="14" t="s">
        <v>10</v>
      </c>
      <c r="E39" s="104" t="s">
        <v>78</v>
      </c>
      <c r="F39" s="105" t="s">
        <v>231</v>
      </c>
      <c r="G39" s="105" t="s">
        <v>232</v>
      </c>
      <c r="J39" s="186"/>
      <c r="K39" s="186"/>
      <c r="L39" s="186"/>
      <c r="M39" s="245"/>
      <c r="P39" s="240"/>
      <c r="Q39" s="241"/>
      <c r="R39" s="242"/>
      <c r="S39" s="14" t="s">
        <v>10</v>
      </c>
      <c r="T39" s="104" t="s">
        <v>0</v>
      </c>
      <c r="U39" s="105" t="s">
        <v>124</v>
      </c>
      <c r="V39" s="105" t="s">
        <v>237</v>
      </c>
      <c r="Y39" s="186"/>
      <c r="Z39" s="186"/>
      <c r="AA39" s="186"/>
      <c r="AB39" s="245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</row>
    <row r="40" spans="1:1009" ht="6" customHeight="1" thickBot="1" x14ac:dyDescent="0.35">
      <c r="A40" s="67"/>
      <c r="B40" s="20"/>
      <c r="O40" s="66"/>
      <c r="P40" s="3"/>
      <c r="Q40" s="20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</row>
    <row r="41" spans="1:1009" ht="21" customHeight="1" x14ac:dyDescent="0.3">
      <c r="A41" s="168" t="str">
        <f>IF(M38&lt;&gt;"","1 iere  série de  Combats","")</f>
        <v>1 iere  série de  Combats</v>
      </c>
      <c r="B41" s="169"/>
      <c r="C41" s="169"/>
      <c r="D41" s="169"/>
      <c r="E41" s="169"/>
      <c r="F41" s="170"/>
      <c r="G41" s="50" t="str">
        <f>IF(AND(E36&lt;&gt;"",E37&lt;&gt;""),$G$10,"")</f>
        <v>Gagné  1 / Perdu 0</v>
      </c>
      <c r="H41" s="140" t="s">
        <v>50</v>
      </c>
      <c r="I41" s="141"/>
      <c r="J41" s="141"/>
      <c r="K41" s="141"/>
      <c r="L41" s="141"/>
      <c r="M41" s="141"/>
      <c r="N41" s="142"/>
      <c r="O41" s="51" t="str">
        <f>IF(AND(E39&lt;&gt;"",H42&lt;&gt;""),"G= 1 / P= 0","")</f>
        <v>G= 1 / P= 0</v>
      </c>
      <c r="P41" s="168" t="str">
        <f>IF(AB38&lt;&gt;"",$A$10,"")</f>
        <v>1 iere  série de  Combats</v>
      </c>
      <c r="Q41" s="169"/>
      <c r="R41" s="169"/>
      <c r="S41" s="169"/>
      <c r="T41" s="169"/>
      <c r="U41" s="170"/>
      <c r="V41" s="50" t="str">
        <f>IF($AB$38&lt;&gt;"",$G$41,"")</f>
        <v>Gagné  1 / Perdu 0</v>
      </c>
      <c r="W41" s="140" t="str">
        <f>IF(AB38&lt;&gt;"",$H$10,"")</f>
        <v>POUR LA MARQUE</v>
      </c>
      <c r="X41" s="141"/>
      <c r="Y41" s="141"/>
      <c r="Z41" s="141"/>
      <c r="AA41" s="141"/>
      <c r="AB41" s="141"/>
      <c r="AC41" s="142"/>
      <c r="AD41" s="51" t="str">
        <f>IF(AND(T39&lt;&gt;"",W42&lt;&gt;""),$O$10,"")</f>
        <v>G= 1 / P= 0</v>
      </c>
    </row>
    <row r="42" spans="1:1009" ht="21" customHeight="1" x14ac:dyDescent="0.3">
      <c r="A42" s="249">
        <v>1</v>
      </c>
      <c r="B42" s="226" t="str">
        <f>IF(AND($A$11&lt;&gt;"",E36&lt;&gt;""),"COMBAT","" )</f>
        <v>COMBAT</v>
      </c>
      <c r="C42" s="227"/>
      <c r="D42" s="34" t="s">
        <v>7</v>
      </c>
      <c r="E42" s="114" t="str">
        <f>IF(AND(F36&lt;&gt;"",F37&lt;&gt;""),F36&amp;"  "&amp;G36,"")</f>
        <v>VOISSEMENT  LILOU</v>
      </c>
      <c r="F42" s="114"/>
      <c r="G42" s="44"/>
      <c r="H42" s="228">
        <f>IF(AND(E38&lt;&gt;"",E39&lt;&gt;""),A42+1,"")</f>
        <v>2</v>
      </c>
      <c r="I42" s="43" t="str">
        <f>IF(AND(E38&lt;&gt;"",E39&lt;&gt;""),"COMBAT","")</f>
        <v>COMBAT</v>
      </c>
      <c r="J42" s="45" t="s">
        <v>9</v>
      </c>
      <c r="K42" s="146" t="str">
        <f>IF(AND(E38&lt;&gt;"",E39&lt;&gt;""),F38&amp;"  "&amp;G38,"")</f>
        <v>HAMIDA  RIM</v>
      </c>
      <c r="L42" s="147"/>
      <c r="M42" s="147"/>
      <c r="N42" s="148"/>
      <c r="O42" s="52"/>
      <c r="P42" s="249">
        <v>1</v>
      </c>
      <c r="Q42" s="226" t="str">
        <f>IF(AND($A$11&lt;&gt;"",T36&lt;&gt;""),"COMBAT","" )</f>
        <v>COMBAT</v>
      </c>
      <c r="R42" s="227"/>
      <c r="S42" s="34" t="s">
        <v>7</v>
      </c>
      <c r="T42" s="114" t="str">
        <f>IF(AND(U36&lt;&gt;"",U37&lt;&gt;""),U36&amp;"  "&amp;V36,"")</f>
        <v>CHAMI   YAMINA</v>
      </c>
      <c r="U42" s="114"/>
      <c r="V42" s="44"/>
      <c r="W42" s="228">
        <f>IF(AND(T38&lt;&gt;"",T39&lt;&gt;""),P42+1,"")</f>
        <v>2</v>
      </c>
      <c r="X42" s="43" t="str">
        <f>IF(AND(T38&lt;&gt;"",T39&lt;&gt;""),"COMBAT","")</f>
        <v>COMBAT</v>
      </c>
      <c r="Y42" s="45" t="s">
        <v>9</v>
      </c>
      <c r="Z42" s="146" t="str">
        <f>IF(AND(T38&lt;&gt;"",T39&lt;&gt;""),U38&amp;"  "&amp;V38,"")</f>
        <v>ASAKI  FATIMA</v>
      </c>
      <c r="AA42" s="147"/>
      <c r="AB42" s="147"/>
      <c r="AC42" s="148"/>
      <c r="AD42" s="52"/>
    </row>
    <row r="43" spans="1:1009" ht="21" customHeight="1" thickBot="1" x14ac:dyDescent="0.35">
      <c r="A43" s="250"/>
      <c r="B43" s="251" t="str">
        <f>IF(AND($A$11&lt;&gt;"",E37&lt;&gt;""),"CONTRE","" )</f>
        <v>CONTRE</v>
      </c>
      <c r="C43" s="252"/>
      <c r="D43" s="54" t="s">
        <v>8</v>
      </c>
      <c r="E43" s="115" t="str">
        <f>IF(AND(E37&lt;&gt;"",E36&lt;&gt;""),F37&amp;"  "&amp;G37,"")</f>
        <v>SOPENA  LUCIE</v>
      </c>
      <c r="F43" s="115"/>
      <c r="G43" s="55"/>
      <c r="H43" s="229"/>
      <c r="I43" s="56" t="str">
        <f>IF(AND(E39&lt;&gt;"",E38&lt;&gt;""),"CONTRE","")</f>
        <v>CONTRE</v>
      </c>
      <c r="J43" s="54" t="s">
        <v>10</v>
      </c>
      <c r="K43" s="143" t="str">
        <f>IF(AND(E39&lt;&gt;"",E38&lt;&gt;""),F39&amp;"  "&amp;G39,"")</f>
        <v>TEVIE  CALLY</v>
      </c>
      <c r="L43" s="144"/>
      <c r="M43" s="144"/>
      <c r="N43" s="145"/>
      <c r="O43" s="57"/>
      <c r="P43" s="250"/>
      <c r="Q43" s="251" t="str">
        <f>IF(AND($A$11&lt;&gt;"",T37&lt;&gt;""),"CONTRE","" )</f>
        <v>CONTRE</v>
      </c>
      <c r="R43" s="252"/>
      <c r="S43" s="54" t="s">
        <v>8</v>
      </c>
      <c r="T43" s="115" t="str">
        <f>IF(AND(T37&lt;&gt;"",T36&lt;&gt;""),U37&amp;"  "&amp;V37,"")</f>
        <v>DE SA   LARA</v>
      </c>
      <c r="U43" s="115"/>
      <c r="V43" s="55"/>
      <c r="W43" s="229"/>
      <c r="X43" s="56" t="str">
        <f>IF(AND(T39&lt;&gt;"",T38&lt;&gt;""),"CONTRE","")</f>
        <v>CONTRE</v>
      </c>
      <c r="Y43" s="54" t="s">
        <v>10</v>
      </c>
      <c r="Z43" s="143" t="str">
        <f>IF(AND(T39&lt;&gt;"",T38&lt;&gt;""),U39&amp;"  "&amp;V39,"")</f>
        <v>LYAM  ASSIA</v>
      </c>
      <c r="AA43" s="144"/>
      <c r="AB43" s="144"/>
      <c r="AC43" s="145"/>
      <c r="AD43" s="57"/>
    </row>
    <row r="44" spans="1:1009" ht="5.0999999999999996" customHeight="1" thickBot="1" x14ac:dyDescent="0.35">
      <c r="A44" s="59"/>
      <c r="B44" s="61"/>
      <c r="C44" s="61"/>
      <c r="D44" s="61"/>
      <c r="E44" s="62"/>
      <c r="F44" s="62"/>
      <c r="G44" s="64"/>
      <c r="H44" s="63"/>
      <c r="I44" s="60"/>
      <c r="J44" s="61"/>
      <c r="K44" s="62"/>
      <c r="L44" s="62"/>
      <c r="M44" s="62"/>
      <c r="N44" s="62"/>
      <c r="O44" s="65"/>
      <c r="P44" s="59"/>
      <c r="Q44" s="61"/>
      <c r="R44" s="61"/>
      <c r="S44" s="61"/>
      <c r="T44" s="62"/>
      <c r="U44" s="62"/>
      <c r="V44" s="64"/>
      <c r="W44" s="63"/>
      <c r="X44" s="60"/>
      <c r="Y44" s="61"/>
      <c r="Z44" s="62"/>
      <c r="AA44" s="62"/>
      <c r="AB44" s="62"/>
      <c r="AC44" s="62"/>
      <c r="AD44" s="65"/>
    </row>
    <row r="45" spans="1:1009" ht="21" customHeight="1" x14ac:dyDescent="0.3">
      <c r="A45" s="168" t="str">
        <f>IF(AND(E38&lt;&gt;"",E39&lt;&gt;""),"2 ème série de  Combats","")</f>
        <v>2 ème série de  Combats</v>
      </c>
      <c r="B45" s="169"/>
      <c r="C45" s="169"/>
      <c r="D45" s="169"/>
      <c r="E45" s="169"/>
      <c r="F45" s="170"/>
      <c r="G45" s="50" t="str">
        <f>IF(AND(E36&lt;&gt;"",E38&lt;&gt;""),$G$10,"")</f>
        <v>Gagné  1 / Perdu 0</v>
      </c>
      <c r="H45" s="141" t="str">
        <f>$H$10</f>
        <v>POUR LA MARQUE</v>
      </c>
      <c r="I45" s="141"/>
      <c r="J45" s="141"/>
      <c r="K45" s="141"/>
      <c r="L45" s="141"/>
      <c r="M45" s="141"/>
      <c r="N45" s="142"/>
      <c r="O45" s="51" t="str">
        <f>IF(AND(E38&lt;&gt;"",E39&gt;""),O41,"")</f>
        <v>G= 1 / P= 0</v>
      </c>
      <c r="P45" s="168" t="str">
        <f>IF(AB38&lt;&gt;"",$A$14,"")</f>
        <v>2 ème série de  Combats</v>
      </c>
      <c r="Q45" s="169"/>
      <c r="R45" s="169"/>
      <c r="S45" s="169"/>
      <c r="T45" s="169"/>
      <c r="U45" s="170"/>
      <c r="V45" s="50" t="str">
        <f>IF($AB$38&lt;&gt;"",$G$41,"")</f>
        <v>Gagné  1 / Perdu 0</v>
      </c>
      <c r="W45" s="140" t="str">
        <f>IF(AB38&lt;&gt;"",$H$10,"")</f>
        <v>POUR LA MARQUE</v>
      </c>
      <c r="X45" s="141"/>
      <c r="Y45" s="141"/>
      <c r="Z45" s="141"/>
      <c r="AA45" s="141"/>
      <c r="AB45" s="141"/>
      <c r="AC45" s="142"/>
      <c r="AD45" s="51" t="str">
        <f>IF(AND(T37&lt;&gt;"",T39&lt;&gt;""),$O$10,"")</f>
        <v>G= 1 / P= 0</v>
      </c>
    </row>
    <row r="46" spans="1:1009" ht="21" customHeight="1" x14ac:dyDescent="0.3">
      <c r="A46" s="243">
        <f>IF(OR(K42="",H42=""),2,H42+1)</f>
        <v>3</v>
      </c>
      <c r="B46" s="226" t="str">
        <f>IF(AND(E36="",E38=""),"","COMBAT" )</f>
        <v>COMBAT</v>
      </c>
      <c r="C46" s="227"/>
      <c r="D46" s="36" t="s">
        <v>7</v>
      </c>
      <c r="E46" s="146" t="str">
        <f>IF(AND(E36&lt;&gt;"",E38&lt;&gt;""),F36&amp;"  "&amp;G36,"")</f>
        <v>VOISSEMENT  LILOU</v>
      </c>
      <c r="F46" s="148"/>
      <c r="G46" s="46"/>
      <c r="H46" s="228">
        <f>IF(AND(E37&lt;&gt;"",E39&lt;&gt;""),A46+1,"")</f>
        <v>4</v>
      </c>
      <c r="I46" s="47" t="str">
        <f>IF(AND(E37&lt;&gt;"",E39&lt;&gt;""),"COMBAT","")</f>
        <v>COMBAT</v>
      </c>
      <c r="J46" s="45" t="s">
        <v>8</v>
      </c>
      <c r="K46" s="146" t="str">
        <f>IF(AND(E37&lt;&gt;"",E39&lt;&gt;""),F37&amp;"  "&amp;G37,"")</f>
        <v>SOPENA  LUCIE</v>
      </c>
      <c r="L46" s="147"/>
      <c r="M46" s="230"/>
      <c r="N46" s="231"/>
      <c r="O46" s="52"/>
      <c r="P46" s="243">
        <f>IF(OR(Z42="",W42=""),2,W42+1)</f>
        <v>3</v>
      </c>
      <c r="Q46" s="226" t="str">
        <f>IF(AND(T36="",T38=""),"","COMBAT" )</f>
        <v>COMBAT</v>
      </c>
      <c r="R46" s="227"/>
      <c r="S46" s="36" t="s">
        <v>7</v>
      </c>
      <c r="T46" s="146" t="str">
        <f>IF(AND(T36&lt;&gt;"",T38&lt;&gt;""),U36&amp;"  "&amp;V36,"")</f>
        <v>CHAMI   YAMINA</v>
      </c>
      <c r="U46" s="148"/>
      <c r="V46" s="46"/>
      <c r="W46" s="228">
        <f>IF(AND(T37&lt;&gt;"",T39&lt;&gt;""),P46+1,"")</f>
        <v>4</v>
      </c>
      <c r="X46" s="47" t="str">
        <f>IF(AND(T37&lt;&gt;"",T39&lt;&gt;""),"COMBAT","")</f>
        <v>COMBAT</v>
      </c>
      <c r="Y46" s="45" t="s">
        <v>8</v>
      </c>
      <c r="Z46" s="146" t="str">
        <f>IF(AND(T37&lt;&gt;"",T39&lt;&gt;""),U37&amp;"  "&amp;V37,"")</f>
        <v>DE SA   LARA</v>
      </c>
      <c r="AA46" s="147"/>
      <c r="AB46" s="230"/>
      <c r="AC46" s="231"/>
      <c r="AD46" s="52"/>
    </row>
    <row r="47" spans="1:1009" ht="21" customHeight="1" thickBot="1" x14ac:dyDescent="0.35">
      <c r="A47" s="244"/>
      <c r="B47" s="232" t="str">
        <f>IF(AND(E38="",E36=""),"","CONTRE")</f>
        <v>CONTRE</v>
      </c>
      <c r="C47" s="233"/>
      <c r="D47" s="53" t="s">
        <v>9</v>
      </c>
      <c r="E47" s="143" t="str">
        <f>IF(AND(E38&lt;&gt;"",E36&lt;&gt;""),F38&amp;"  "&amp;G38,"")</f>
        <v>HAMIDA  RIM</v>
      </c>
      <c r="F47" s="145"/>
      <c r="G47" s="55"/>
      <c r="H47" s="229"/>
      <c r="I47" s="58" t="str">
        <f>IF(AND(E39&lt;&gt;"",E38&lt;&gt;""),"CONTRE","")</f>
        <v>CONTRE</v>
      </c>
      <c r="J47" s="54" t="s">
        <v>10</v>
      </c>
      <c r="K47" s="143" t="str">
        <f>IF(AND(E39&lt;&gt;"",E37&lt;&gt;""),F39&amp;"  "&amp;G39,"")</f>
        <v>TEVIE  CALLY</v>
      </c>
      <c r="L47" s="144"/>
      <c r="M47" s="144"/>
      <c r="N47" s="145"/>
      <c r="O47" s="57"/>
      <c r="P47" s="244"/>
      <c r="Q47" s="232" t="str">
        <f>IF(AND(T38="",T36=""),"","CONTRE")</f>
        <v>CONTRE</v>
      </c>
      <c r="R47" s="233"/>
      <c r="S47" s="53" t="s">
        <v>9</v>
      </c>
      <c r="T47" s="143" t="str">
        <f>IF(AND(T38&lt;&gt;"",T36&lt;&gt;""),U38&amp;"  "&amp;V38,"")</f>
        <v>ASAKI  FATIMA</v>
      </c>
      <c r="U47" s="145"/>
      <c r="V47" s="55"/>
      <c r="W47" s="229"/>
      <c r="X47" s="58" t="str">
        <f>IF(AND(T39&lt;&gt;"",T38&lt;&gt;""),"CONTRE","")</f>
        <v>CONTRE</v>
      </c>
      <c r="Y47" s="54" t="s">
        <v>10</v>
      </c>
      <c r="Z47" s="143" t="str">
        <f>IF(AND(T39&lt;&gt;"",T37&lt;&gt;""),U39&amp;"  "&amp;V39,"")</f>
        <v>LYAM  ASSIA</v>
      </c>
      <c r="AA47" s="144"/>
      <c r="AB47" s="144"/>
      <c r="AC47" s="145"/>
      <c r="AD47" s="57"/>
    </row>
    <row r="48" spans="1:1009" ht="5.0999999999999996" customHeight="1" thickBot="1" x14ac:dyDescent="0.35">
      <c r="A48" s="59"/>
      <c r="B48" s="60"/>
      <c r="C48" s="60"/>
      <c r="D48" s="61"/>
      <c r="E48" s="62"/>
      <c r="F48" s="62"/>
      <c r="G48" s="64"/>
      <c r="H48" s="63"/>
      <c r="I48" s="60"/>
      <c r="J48" s="61"/>
      <c r="K48" s="62"/>
      <c r="L48" s="62"/>
      <c r="M48" s="62"/>
      <c r="N48" s="62"/>
      <c r="O48" s="65"/>
      <c r="P48" s="59"/>
      <c r="Q48" s="60"/>
      <c r="R48" s="60"/>
      <c r="S48" s="61"/>
      <c r="T48" s="62"/>
      <c r="U48" s="62"/>
      <c r="V48" s="64"/>
      <c r="W48" s="63"/>
      <c r="X48" s="60"/>
      <c r="Y48" s="61"/>
      <c r="Z48" s="62"/>
      <c r="AA48" s="62"/>
      <c r="AB48" s="62"/>
      <c r="AC48" s="62"/>
      <c r="AD48" s="65"/>
    </row>
    <row r="49" spans="1:1009" ht="21" customHeight="1" x14ac:dyDescent="0.3">
      <c r="A49" s="168" t="str">
        <f>IF(AND(E38&lt;&gt;"",E39&lt;&gt;""),"3 ème série de  Combats","")</f>
        <v>3 ème série de  Combats</v>
      </c>
      <c r="B49" s="169"/>
      <c r="C49" s="169"/>
      <c r="D49" s="169"/>
      <c r="E49" s="169"/>
      <c r="F49" s="170"/>
      <c r="G49" s="50" t="str">
        <f>IF(AND(E36&lt;&gt;"",E39&lt;&gt;""),$G$10,"")</f>
        <v>Gagné  1 / Perdu 0</v>
      </c>
      <c r="H49" s="246" t="str">
        <f>$H$10</f>
        <v>POUR LA MARQUE</v>
      </c>
      <c r="I49" s="247"/>
      <c r="J49" s="247"/>
      <c r="K49" s="247"/>
      <c r="L49" s="247"/>
      <c r="M49" s="247"/>
      <c r="N49" s="248"/>
      <c r="O49" s="51" t="str">
        <f>IF(AND(E37&lt;&gt;"",E38&lt;&gt;""),"G=1 / P=0","")</f>
        <v>G=1 / P=0</v>
      </c>
      <c r="P49" s="168" t="str">
        <f>IF(AB38&lt;&gt;"",$A$18,"")</f>
        <v>3 ème série de  Combats</v>
      </c>
      <c r="Q49" s="169"/>
      <c r="R49" s="169"/>
      <c r="S49" s="169"/>
      <c r="T49" s="169"/>
      <c r="U49" s="170"/>
      <c r="V49" s="50" t="str">
        <f>IF($AB$38&lt;&gt;"",$G$41,"")</f>
        <v>Gagné  1 / Perdu 0</v>
      </c>
      <c r="W49" s="140" t="str">
        <f>IF(AB38&lt;&gt;"",$H$10,"")</f>
        <v>POUR LA MARQUE</v>
      </c>
      <c r="X49" s="141"/>
      <c r="Y49" s="141"/>
      <c r="Z49" s="141"/>
      <c r="AA49" s="141"/>
      <c r="AB49" s="141"/>
      <c r="AC49" s="142"/>
      <c r="AD49" s="51" t="str">
        <f>IF(AND(T37&lt;&gt;"",T38&lt;&gt;""),$O$10,"")</f>
        <v>G= 1 / P= 0</v>
      </c>
    </row>
    <row r="50" spans="1:1009" ht="21" customHeight="1" x14ac:dyDescent="0.3">
      <c r="A50" s="243">
        <f>IF(AND(E36&lt;&gt;"",E39&lt;&gt;""),H46+1,"")</f>
        <v>5</v>
      </c>
      <c r="B50" s="226" t="str">
        <f>IF(A50&lt;&gt;"","COMBAT","")</f>
        <v>COMBAT</v>
      </c>
      <c r="C50" s="227"/>
      <c r="D50" s="36" t="s">
        <v>7</v>
      </c>
      <c r="E50" s="146" t="str">
        <f>IF(AND(E36&lt;&gt;"",E39&lt;&gt;""),F36&amp;"  "&amp;G36,"")</f>
        <v>VOISSEMENT  LILOU</v>
      </c>
      <c r="F50" s="148"/>
      <c r="G50" s="46"/>
      <c r="H50" s="228">
        <f>IF(AND(E37&lt;&gt;"",E38&lt;&gt;""),A50+1,"")</f>
        <v>6</v>
      </c>
      <c r="I50" s="43" t="str">
        <f>IF(AND(E37&lt;&gt;"",E38&lt;&gt;""),"COMBAT","" )</f>
        <v>COMBAT</v>
      </c>
      <c r="J50" s="34" t="s">
        <v>8</v>
      </c>
      <c r="K50" s="146" t="str">
        <f>IF(AND(E37&lt;&gt;"",E38&lt;&gt;""),F37&amp;"  "&amp;G37,"")</f>
        <v>SOPENA  LUCIE</v>
      </c>
      <c r="L50" s="147"/>
      <c r="M50" s="230"/>
      <c r="N50" s="231"/>
      <c r="O50" s="52"/>
      <c r="P50" s="243">
        <f>IF(AND(T36&lt;&gt;"",T39&lt;&gt;""),W46+1,"")</f>
        <v>5</v>
      </c>
      <c r="Q50" s="226" t="str">
        <f>IF(P50&lt;&gt;"","COMBAT","")</f>
        <v>COMBAT</v>
      </c>
      <c r="R50" s="227"/>
      <c r="S50" s="36" t="s">
        <v>7</v>
      </c>
      <c r="T50" s="146" t="str">
        <f>IF(AND(T36&lt;&gt;"",T39&lt;&gt;""),U36&amp;"  "&amp;V36,"")</f>
        <v>CHAMI   YAMINA</v>
      </c>
      <c r="U50" s="148"/>
      <c r="V50" s="46"/>
      <c r="W50" s="228">
        <f>IF(AND(T37&lt;&gt;"",T38&lt;&gt;""),P50+1,"")</f>
        <v>6</v>
      </c>
      <c r="X50" s="43" t="str">
        <f>IF(AND(T37&lt;&gt;"",T38&lt;&gt;""),"COMBAT","" )</f>
        <v>COMBAT</v>
      </c>
      <c r="Y50" s="34" t="s">
        <v>8</v>
      </c>
      <c r="Z50" s="146" t="str">
        <f>IF(AND(T37&lt;&gt;"",T38&lt;&gt;""),U37&amp;"  "&amp;V37,"")</f>
        <v>DE SA   LARA</v>
      </c>
      <c r="AA50" s="147"/>
      <c r="AB50" s="230"/>
      <c r="AC50" s="231"/>
      <c r="AD50" s="52"/>
    </row>
    <row r="51" spans="1:1009" ht="21" customHeight="1" thickBot="1" x14ac:dyDescent="0.35">
      <c r="A51" s="244"/>
      <c r="B51" s="232" t="str">
        <f>IF(A50&lt;&gt;"","CONTRE","")</f>
        <v>CONTRE</v>
      </c>
      <c r="C51" s="233"/>
      <c r="D51" s="53" t="s">
        <v>10</v>
      </c>
      <c r="E51" s="143" t="str">
        <f>IF(AND(E39&lt;&gt;"",E36&lt;&gt;""),F39&amp;"  "&amp;G39,"")</f>
        <v>TEVIE  CALLY</v>
      </c>
      <c r="F51" s="145"/>
      <c r="G51" s="55"/>
      <c r="H51" s="229"/>
      <c r="I51" s="56" t="str">
        <f>IF(AND(E37&lt;&gt;"",E38&lt;&gt;""),"CONTRE","")</f>
        <v>CONTRE</v>
      </c>
      <c r="J51" s="54" t="s">
        <v>9</v>
      </c>
      <c r="K51" s="143" t="str">
        <f>IF(AND(E37&lt;&gt;"",E38&lt;&gt;""),F38&amp;"  "&amp;G38,"")</f>
        <v>HAMIDA  RIM</v>
      </c>
      <c r="L51" s="144"/>
      <c r="M51" s="234"/>
      <c r="N51" s="235"/>
      <c r="O51" s="57"/>
      <c r="P51" s="244"/>
      <c r="Q51" s="232" t="str">
        <f>IF(P50&lt;&gt;"","CONTRE","")</f>
        <v>CONTRE</v>
      </c>
      <c r="R51" s="233"/>
      <c r="S51" s="53" t="s">
        <v>10</v>
      </c>
      <c r="T51" s="143" t="str">
        <f>IF(AND(T39&lt;&gt;"",T36&lt;&gt;""),U39&amp;"  "&amp;V39,"")</f>
        <v>LYAM  ASSIA</v>
      </c>
      <c r="U51" s="145"/>
      <c r="V51" s="55"/>
      <c r="W51" s="229"/>
      <c r="X51" s="56" t="str">
        <f>IF(AND(T37&lt;&gt;"",T38&lt;&gt;""),"CONTRE","")</f>
        <v>CONTRE</v>
      </c>
      <c r="Y51" s="54" t="s">
        <v>9</v>
      </c>
      <c r="Z51" s="143" t="str">
        <f>IF(AND(T37&lt;&gt;"",T38&lt;&gt;""),U38&amp;"  "&amp;V38,"")</f>
        <v>ASAKI  FATIMA</v>
      </c>
      <c r="AA51" s="144"/>
      <c r="AB51" s="234"/>
      <c r="AC51" s="235"/>
      <c r="AD51" s="57"/>
    </row>
    <row r="52" spans="1:1009" ht="5.0999999999999996" customHeight="1" x14ac:dyDescent="0.3">
      <c r="A52" s="16"/>
      <c r="B52" s="21"/>
      <c r="C52" s="21"/>
      <c r="D52" s="22"/>
      <c r="E52" s="17"/>
      <c r="F52" s="17"/>
      <c r="G52" s="22"/>
      <c r="H52" s="17"/>
      <c r="P52" s="16"/>
      <c r="Q52" s="21"/>
      <c r="R52" s="21"/>
      <c r="S52" s="22"/>
      <c r="T52" s="17"/>
      <c r="U52" s="17"/>
      <c r="V52" s="22"/>
      <c r="W52" s="17"/>
    </row>
    <row r="53" spans="1:1009" ht="21" customHeight="1" x14ac:dyDescent="0.3">
      <c r="A53" s="216" t="str">
        <f>IF(M38&lt;&gt;"",$A$22,"")</f>
        <v>Reporter ici                le Résultat              des combats</v>
      </c>
      <c r="B53" s="217"/>
      <c r="C53" s="217"/>
      <c r="D53" s="218"/>
      <c r="E53" s="137" t="s">
        <v>27</v>
      </c>
      <c r="F53" s="137"/>
      <c r="G53" s="13" t="s">
        <v>12</v>
      </c>
      <c r="H53" s="137" t="s">
        <v>13</v>
      </c>
      <c r="I53" s="137"/>
      <c r="J53" s="137"/>
      <c r="K53" s="223" t="s">
        <v>14</v>
      </c>
      <c r="L53" s="224"/>
      <c r="M53" s="225" t="s">
        <v>11</v>
      </c>
      <c r="N53" s="225"/>
      <c r="P53" s="216" t="str">
        <f>IF(AB38&lt;&gt;"",$A$22,"")</f>
        <v>Reporter ici                le Résultat              des combats</v>
      </c>
      <c r="Q53" s="217"/>
      <c r="R53" s="217"/>
      <c r="S53" s="218"/>
      <c r="T53" s="137" t="s">
        <v>27</v>
      </c>
      <c r="U53" s="137"/>
      <c r="V53" s="13" t="s">
        <v>12</v>
      </c>
      <c r="W53" s="137" t="s">
        <v>13</v>
      </c>
      <c r="X53" s="137"/>
      <c r="Y53" s="137"/>
      <c r="Z53" s="223" t="s">
        <v>14</v>
      </c>
      <c r="AA53" s="224"/>
      <c r="AB53" s="225" t="s">
        <v>11</v>
      </c>
      <c r="AC53" s="225"/>
    </row>
    <row r="54" spans="1:1009" ht="21" customHeight="1" x14ac:dyDescent="0.3">
      <c r="A54" s="219"/>
      <c r="B54" s="163"/>
      <c r="C54" s="163"/>
      <c r="D54" s="164"/>
      <c r="E54" s="97" t="str">
        <f>IF(E36&lt;&gt;"",D36&amp;"   "&amp;F36,"")</f>
        <v>A   VOISSEMENT</v>
      </c>
      <c r="F54" s="96" t="str">
        <f>IF(E36&lt;&gt;"",G36,"")</f>
        <v>LILOU</v>
      </c>
      <c r="G54" s="31"/>
      <c r="H54" s="193"/>
      <c r="I54" s="193"/>
      <c r="J54" s="193"/>
      <c r="K54" s="193"/>
      <c r="L54" s="193"/>
      <c r="M54" s="193"/>
      <c r="N54" s="193"/>
      <c r="P54" s="219"/>
      <c r="Q54" s="163"/>
      <c r="R54" s="163"/>
      <c r="S54" s="164"/>
      <c r="T54" s="97" t="str">
        <f>IF(T36&lt;&gt;"",S36&amp;"   "&amp;U36,"")</f>
        <v xml:space="preserve">A   CHAMI </v>
      </c>
      <c r="U54" s="96" t="str">
        <f>IF(T36&lt;&gt;"",V36,"")</f>
        <v>YAMINA</v>
      </c>
      <c r="V54" s="31"/>
      <c r="W54" s="193"/>
      <c r="X54" s="193"/>
      <c r="Y54" s="193"/>
      <c r="Z54" s="193"/>
      <c r="AA54" s="193"/>
      <c r="AB54" s="193"/>
      <c r="AC54" s="193"/>
    </row>
    <row r="55" spans="1:1009" ht="21" customHeight="1" x14ac:dyDescent="0.3">
      <c r="A55" s="219"/>
      <c r="B55" s="163"/>
      <c r="C55" s="163"/>
      <c r="D55" s="164"/>
      <c r="E55" s="97" t="str">
        <f>IF(E37&lt;&gt;"",D37&amp;"   "&amp;F37,"")</f>
        <v>B   SOPENA</v>
      </c>
      <c r="F55" s="96" t="str">
        <f>IF(E37&lt;&gt;"",G37,"")</f>
        <v>LUCIE</v>
      </c>
      <c r="G55" s="31"/>
      <c r="H55" s="215"/>
      <c r="I55" s="215"/>
      <c r="J55" s="215"/>
      <c r="K55" s="215"/>
      <c r="L55" s="215"/>
      <c r="M55" s="193"/>
      <c r="N55" s="193"/>
      <c r="P55" s="219"/>
      <c r="Q55" s="163"/>
      <c r="R55" s="163"/>
      <c r="S55" s="164"/>
      <c r="T55" s="97" t="str">
        <f>IF(T37&lt;&gt;"",S37&amp;"   "&amp;U37,"")</f>
        <v xml:space="preserve">B   DE SA </v>
      </c>
      <c r="U55" s="96" t="str">
        <f>IF(T37&lt;&gt;"",V37,"")</f>
        <v>LARA</v>
      </c>
      <c r="V55" s="31"/>
      <c r="W55" s="215"/>
      <c r="X55" s="215"/>
      <c r="Y55" s="215"/>
      <c r="Z55" s="215"/>
      <c r="AA55" s="215"/>
      <c r="AB55" s="193"/>
      <c r="AC55" s="193"/>
    </row>
    <row r="56" spans="1:1009" ht="21" customHeight="1" x14ac:dyDescent="0.3">
      <c r="A56" s="219"/>
      <c r="B56" s="163"/>
      <c r="C56" s="163"/>
      <c r="D56" s="164"/>
      <c r="E56" s="97" t="str">
        <f>IF(E38&lt;&gt;"",D38&amp;"   "&amp;F38,"")</f>
        <v>C   HAMIDA</v>
      </c>
      <c r="F56" s="96" t="str">
        <f>IF(E38&lt;&gt;"",G38,"")</f>
        <v>RIM</v>
      </c>
      <c r="G56" s="31"/>
      <c r="H56" s="215"/>
      <c r="I56" s="215"/>
      <c r="J56" s="215"/>
      <c r="K56" s="215"/>
      <c r="L56" s="215"/>
      <c r="M56" s="193"/>
      <c r="N56" s="193"/>
      <c r="P56" s="219"/>
      <c r="Q56" s="163"/>
      <c r="R56" s="163"/>
      <c r="S56" s="164"/>
      <c r="T56" s="97" t="str">
        <f>IF(T38&lt;&gt;"",S38&amp;"   "&amp;U38,"")</f>
        <v>C   ASAKI</v>
      </c>
      <c r="U56" s="96" t="str">
        <f>IF(T38&lt;&gt;"",V38,"")</f>
        <v>FATIMA</v>
      </c>
      <c r="V56" s="31"/>
      <c r="W56" s="215"/>
      <c r="X56" s="215"/>
      <c r="Y56" s="215"/>
      <c r="Z56" s="215"/>
      <c r="AA56" s="215"/>
      <c r="AB56" s="193"/>
      <c r="AC56" s="193"/>
    </row>
    <row r="57" spans="1:1009" ht="21" customHeight="1" x14ac:dyDescent="0.3">
      <c r="A57" s="220"/>
      <c r="B57" s="221"/>
      <c r="C57" s="221"/>
      <c r="D57" s="222"/>
      <c r="E57" s="97" t="str">
        <f>IF(E39&lt;&gt;"",D39&amp;"   "&amp;F39,"")</f>
        <v>D   TEVIE</v>
      </c>
      <c r="F57" s="96" t="str">
        <f>IF(E39&lt;&gt;"",G39,"")</f>
        <v>CALLY</v>
      </c>
      <c r="G57" s="31"/>
      <c r="H57" s="215"/>
      <c r="I57" s="215"/>
      <c r="J57" s="215"/>
      <c r="K57" s="193"/>
      <c r="L57" s="193"/>
      <c r="M57" s="193"/>
      <c r="N57" s="193"/>
      <c r="P57" s="220"/>
      <c r="Q57" s="221"/>
      <c r="R57" s="221"/>
      <c r="S57" s="222"/>
      <c r="T57" s="97" t="str">
        <f>IF(T39&lt;&gt;"",S39&amp;"   "&amp;U39,"")</f>
        <v>D   LYAM</v>
      </c>
      <c r="U57" s="96" t="str">
        <f>IF(T39&lt;&gt;"",V39,"")</f>
        <v>ASSIA</v>
      </c>
      <c r="V57" s="31"/>
      <c r="W57" s="215"/>
      <c r="X57" s="215"/>
      <c r="Y57" s="215"/>
      <c r="Z57" s="193"/>
      <c r="AA57" s="193"/>
      <c r="AB57" s="193"/>
      <c r="AC57" s="193"/>
    </row>
    <row r="58" spans="1:1009" ht="5.0999999999999996" customHeight="1" x14ac:dyDescent="0.3">
      <c r="A58" s="27"/>
      <c r="B58" s="25"/>
      <c r="C58" s="26"/>
      <c r="D58" s="27"/>
      <c r="E58" s="40"/>
      <c r="G58" s="3"/>
      <c r="H58" s="3"/>
      <c r="I58" s="3"/>
      <c r="P58" s="27"/>
      <c r="Q58" s="25"/>
      <c r="R58" s="26"/>
      <c r="S58" s="27"/>
      <c r="T58" s="40"/>
      <c r="V58" s="3"/>
      <c r="W58" s="3"/>
      <c r="X58" s="3"/>
    </row>
    <row r="59" spans="1:1009" ht="24.9" customHeight="1" x14ac:dyDescent="0.3">
      <c r="A59" s="200" t="s">
        <v>32</v>
      </c>
      <c r="B59" s="201"/>
      <c r="C59" s="201"/>
      <c r="D59" s="202"/>
      <c r="E59" s="125" t="s">
        <v>29</v>
      </c>
      <c r="F59" s="126"/>
      <c r="G59" s="127"/>
      <c r="H59" s="41" t="s">
        <v>38</v>
      </c>
      <c r="I59" s="137"/>
      <c r="J59" s="137"/>
      <c r="K59" s="137"/>
      <c r="L59" s="137"/>
      <c r="M59" s="137"/>
      <c r="N59" s="137"/>
      <c r="O59" s="137"/>
      <c r="P59" s="200" t="s">
        <v>32</v>
      </c>
      <c r="Q59" s="201"/>
      <c r="R59" s="201"/>
      <c r="S59" s="202"/>
      <c r="T59" s="125" t="s">
        <v>29</v>
      </c>
      <c r="U59" s="126"/>
      <c r="V59" s="127"/>
      <c r="W59" s="41" t="s">
        <v>38</v>
      </c>
      <c r="X59" s="137"/>
      <c r="Y59" s="137"/>
      <c r="Z59" s="137"/>
      <c r="AA59" s="137"/>
      <c r="AB59" s="137"/>
      <c r="AC59" s="137"/>
      <c r="AD59" s="137"/>
    </row>
    <row r="60" spans="1:1009" ht="24.9" customHeight="1" x14ac:dyDescent="0.3">
      <c r="A60" s="203"/>
      <c r="B60" s="204"/>
      <c r="C60" s="204"/>
      <c r="D60" s="205"/>
      <c r="E60" s="128"/>
      <c r="F60" s="129"/>
      <c r="G60" s="130"/>
      <c r="H60" s="41" t="s">
        <v>39</v>
      </c>
      <c r="I60" s="137"/>
      <c r="J60" s="137"/>
      <c r="K60" s="137"/>
      <c r="L60" s="137"/>
      <c r="M60" s="137"/>
      <c r="N60" s="137"/>
      <c r="O60" s="137"/>
      <c r="P60" s="203"/>
      <c r="Q60" s="204"/>
      <c r="R60" s="204"/>
      <c r="S60" s="205"/>
      <c r="T60" s="128"/>
      <c r="U60" s="129"/>
      <c r="V60" s="130"/>
      <c r="W60" s="41" t="s">
        <v>39</v>
      </c>
      <c r="X60" s="137"/>
      <c r="Y60" s="137"/>
      <c r="Z60" s="137"/>
      <c r="AA60" s="137"/>
      <c r="AB60" s="137"/>
      <c r="AC60" s="137"/>
      <c r="AD60" s="137"/>
    </row>
    <row r="61" spans="1:1009" ht="18" customHeight="1" x14ac:dyDescent="0.3">
      <c r="A61" s="203"/>
      <c r="B61" s="204"/>
      <c r="C61" s="204"/>
      <c r="D61" s="205"/>
      <c r="E61" s="209" t="s">
        <v>30</v>
      </c>
      <c r="F61" s="210"/>
      <c r="G61" s="211"/>
      <c r="H61" s="139" t="s">
        <v>40</v>
      </c>
      <c r="I61" s="137"/>
      <c r="J61" s="137"/>
      <c r="K61" s="137"/>
      <c r="L61" s="149" t="s">
        <v>28</v>
      </c>
      <c r="M61" s="137"/>
      <c r="N61" s="137"/>
      <c r="O61" s="137"/>
      <c r="P61" s="203"/>
      <c r="Q61" s="204"/>
      <c r="R61" s="204"/>
      <c r="S61" s="205"/>
      <c r="T61" s="209" t="s">
        <v>30</v>
      </c>
      <c r="U61" s="210"/>
      <c r="V61" s="211"/>
      <c r="W61" s="139" t="s">
        <v>40</v>
      </c>
      <c r="X61" s="137"/>
      <c r="Y61" s="137"/>
      <c r="Z61" s="137"/>
      <c r="AA61" s="149" t="s">
        <v>28</v>
      </c>
      <c r="AB61" s="137"/>
      <c r="AC61" s="137"/>
      <c r="AD61" s="137"/>
    </row>
    <row r="62" spans="1:1009" ht="18" customHeight="1" x14ac:dyDescent="0.3">
      <c r="A62" s="206"/>
      <c r="B62" s="207"/>
      <c r="C62" s="207"/>
      <c r="D62" s="208"/>
      <c r="E62" s="212"/>
      <c r="F62" s="213"/>
      <c r="G62" s="214"/>
      <c r="H62" s="139"/>
      <c r="I62" s="137"/>
      <c r="J62" s="137"/>
      <c r="K62" s="137"/>
      <c r="L62" s="149"/>
      <c r="M62" s="137"/>
      <c r="N62" s="137"/>
      <c r="O62" s="137"/>
      <c r="P62" s="206"/>
      <c r="Q62" s="207"/>
      <c r="R62" s="207"/>
      <c r="S62" s="208"/>
      <c r="T62" s="212"/>
      <c r="U62" s="213"/>
      <c r="V62" s="214"/>
      <c r="W62" s="139"/>
      <c r="X62" s="137"/>
      <c r="Y62" s="137"/>
      <c r="Z62" s="137"/>
      <c r="AA62" s="149"/>
      <c r="AB62" s="137"/>
      <c r="AC62" s="137"/>
      <c r="AD62" s="137"/>
    </row>
    <row r="63" spans="1:1009" ht="23.25" customHeight="1" x14ac:dyDescent="0.45">
      <c r="B63" s="173" t="s">
        <v>0</v>
      </c>
      <c r="C63" s="173"/>
      <c r="D63" s="173"/>
      <c r="E63" s="188" t="s">
        <v>16</v>
      </c>
      <c r="F63" s="188"/>
      <c r="G63" s="188"/>
      <c r="H63" s="188"/>
      <c r="I63" s="173" t="s">
        <v>1</v>
      </c>
      <c r="J63" s="173"/>
      <c r="K63" s="173"/>
      <c r="L63" s="173"/>
      <c r="M63" s="173"/>
      <c r="N63" s="173"/>
      <c r="Q63" s="173" t="s">
        <v>0</v>
      </c>
      <c r="R63" s="173"/>
      <c r="S63" s="173"/>
      <c r="T63" s="188" t="s">
        <v>16</v>
      </c>
      <c r="U63" s="188"/>
      <c r="V63" s="188"/>
      <c r="W63" s="188"/>
      <c r="X63" s="173" t="s">
        <v>1</v>
      </c>
      <c r="Y63" s="173"/>
      <c r="Z63" s="173"/>
      <c r="AA63" s="173"/>
      <c r="AB63" s="173"/>
      <c r="AC63" s="173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</row>
    <row r="64" spans="1:1009" ht="5.0999999999999996" customHeight="1" x14ac:dyDescent="0.3">
      <c r="F64" s="7"/>
      <c r="G64" s="12"/>
      <c r="H64" s="12"/>
      <c r="U64" s="7"/>
      <c r="V64" s="12"/>
      <c r="W64" s="12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4"/>
      <c r="MP64" s="4"/>
      <c r="MQ64" s="4"/>
      <c r="MR64" s="4"/>
      <c r="MS64" s="4"/>
      <c r="MT64" s="4"/>
      <c r="MU64" s="4"/>
      <c r="MV64" s="4"/>
      <c r="MW64" s="4"/>
      <c r="MX64" s="4"/>
      <c r="MY64" s="4"/>
      <c r="MZ64" s="4"/>
      <c r="NA64" s="4"/>
      <c r="NB64" s="4"/>
      <c r="NC64" s="4"/>
      <c r="ND64" s="4"/>
      <c r="NE64" s="4"/>
      <c r="NF64" s="4"/>
      <c r="NG64" s="4"/>
      <c r="NH64" s="4"/>
      <c r="NI64" s="4"/>
      <c r="NJ64" s="4"/>
      <c r="NK64" s="4"/>
      <c r="NL64" s="4"/>
      <c r="NM64" s="4"/>
      <c r="NN64" s="4"/>
      <c r="NO64" s="4"/>
      <c r="NP64" s="4"/>
      <c r="NQ64" s="4"/>
      <c r="NR64" s="4"/>
      <c r="NS64" s="4"/>
      <c r="NT64" s="4"/>
      <c r="NU64" s="4"/>
      <c r="NV64" s="4"/>
      <c r="NW64" s="4"/>
      <c r="NX64" s="4"/>
      <c r="NY64" s="4"/>
      <c r="NZ64" s="4"/>
      <c r="OA64" s="4"/>
      <c r="OB64" s="4"/>
      <c r="OC64" s="4"/>
      <c r="OD64" s="4"/>
      <c r="OE64" s="4"/>
      <c r="OF64" s="4"/>
      <c r="OG64" s="4"/>
      <c r="OH64" s="4"/>
      <c r="OI64" s="4"/>
      <c r="OJ64" s="4"/>
      <c r="OK64" s="4"/>
      <c r="OL64" s="4"/>
      <c r="OM64" s="4"/>
      <c r="ON64" s="4"/>
      <c r="OO64" s="4"/>
      <c r="OP64" s="4"/>
      <c r="OQ64" s="4"/>
      <c r="OR64" s="4"/>
      <c r="OS64" s="4"/>
      <c r="OT64" s="4"/>
      <c r="OU64" s="4"/>
      <c r="OV64" s="4"/>
      <c r="OW64" s="4"/>
      <c r="OX64" s="4"/>
      <c r="OY64" s="4"/>
      <c r="OZ64" s="4"/>
      <c r="PA64" s="4"/>
      <c r="PB64" s="4"/>
      <c r="PC64" s="4"/>
      <c r="PD64" s="4"/>
      <c r="PE64" s="4"/>
      <c r="PF64" s="4"/>
      <c r="PG64" s="4"/>
      <c r="PH64" s="4"/>
      <c r="PI64" s="4"/>
      <c r="PJ64" s="4"/>
      <c r="PK64" s="4"/>
      <c r="PL64" s="4"/>
      <c r="PM64" s="4"/>
      <c r="PN64" s="4"/>
      <c r="PO64" s="4"/>
      <c r="PP64" s="4"/>
      <c r="PQ64" s="4"/>
      <c r="PR64" s="4"/>
      <c r="PS64" s="4"/>
      <c r="PT64" s="4"/>
      <c r="PU64" s="4"/>
      <c r="PV64" s="4"/>
      <c r="PW64" s="4"/>
      <c r="PX64" s="4"/>
      <c r="PY64" s="4"/>
      <c r="PZ64" s="4"/>
      <c r="QA64" s="4"/>
      <c r="QB64" s="4"/>
      <c r="QC64" s="4"/>
      <c r="QD64" s="4"/>
      <c r="QE64" s="4"/>
      <c r="QF64" s="4"/>
      <c r="QG64" s="4"/>
      <c r="QH64" s="4"/>
      <c r="QI64" s="4"/>
      <c r="QJ64" s="4"/>
      <c r="QK64" s="4"/>
      <c r="QL64" s="4"/>
      <c r="QM64" s="4"/>
      <c r="QN64" s="4"/>
      <c r="QO64" s="4"/>
      <c r="QP64" s="4"/>
      <c r="QQ64" s="4"/>
      <c r="QR64" s="4"/>
      <c r="QS64" s="4"/>
      <c r="QT64" s="4"/>
      <c r="QU64" s="4"/>
      <c r="QV64" s="4"/>
      <c r="QW64" s="4"/>
      <c r="QX64" s="4"/>
      <c r="QY64" s="4"/>
      <c r="QZ64" s="4"/>
      <c r="RA64" s="4"/>
      <c r="RB64" s="4"/>
      <c r="RC64" s="4"/>
      <c r="RD64" s="4"/>
      <c r="RE64" s="4"/>
      <c r="RF64" s="4"/>
      <c r="RG64" s="4"/>
      <c r="RH64" s="4"/>
      <c r="RI64" s="4"/>
      <c r="RJ64" s="4"/>
      <c r="RK64" s="4"/>
      <c r="RL64" s="4"/>
      <c r="RM64" s="4"/>
      <c r="RN64" s="4"/>
      <c r="RO64" s="4"/>
      <c r="RP64" s="4"/>
      <c r="RQ64" s="4"/>
      <c r="RR64" s="4"/>
      <c r="RS64" s="4"/>
      <c r="RT64" s="4"/>
      <c r="RU64" s="4"/>
      <c r="RV64" s="4"/>
      <c r="RW64" s="4"/>
      <c r="RX64" s="4"/>
      <c r="RY64" s="4"/>
      <c r="RZ64" s="4"/>
      <c r="SA64" s="4"/>
      <c r="SB64" s="4"/>
      <c r="SC64" s="4"/>
      <c r="SD64" s="4"/>
      <c r="SE64" s="4"/>
      <c r="SF64" s="4"/>
      <c r="SG64" s="4"/>
      <c r="SH64" s="4"/>
      <c r="SI64" s="4"/>
      <c r="SJ64" s="4"/>
      <c r="SK64" s="4"/>
      <c r="SL64" s="4"/>
      <c r="SM64" s="4"/>
      <c r="SN64" s="4"/>
      <c r="SO64" s="4"/>
      <c r="SP64" s="4"/>
      <c r="SQ64" s="4"/>
      <c r="SR64" s="4"/>
      <c r="SS64" s="4"/>
      <c r="ST64" s="4"/>
      <c r="SU64" s="4"/>
      <c r="SV64" s="4"/>
      <c r="SW64" s="4"/>
      <c r="SX64" s="4"/>
      <c r="SY64" s="4"/>
      <c r="SZ64" s="4"/>
      <c r="TA64" s="4"/>
      <c r="TB64" s="4"/>
      <c r="TC64" s="4"/>
      <c r="TD64" s="4"/>
      <c r="TE64" s="4"/>
      <c r="TF64" s="4"/>
      <c r="TG64" s="4"/>
      <c r="TH64" s="4"/>
      <c r="TI64" s="4"/>
      <c r="TJ64" s="4"/>
      <c r="TK64" s="4"/>
      <c r="TL64" s="4"/>
      <c r="TM64" s="4"/>
      <c r="TN64" s="4"/>
      <c r="TO64" s="4"/>
      <c r="TP64" s="4"/>
      <c r="TQ64" s="4"/>
      <c r="TR64" s="4"/>
      <c r="TS64" s="4"/>
      <c r="TT64" s="4"/>
      <c r="TU64" s="4"/>
      <c r="TV64" s="4"/>
      <c r="TW64" s="4"/>
      <c r="TX64" s="4"/>
      <c r="TY64" s="4"/>
      <c r="TZ64" s="4"/>
      <c r="UA64" s="4"/>
      <c r="UB64" s="4"/>
      <c r="UC64" s="4"/>
      <c r="UD64" s="4"/>
      <c r="UE64" s="4"/>
      <c r="UF64" s="4"/>
      <c r="UG64" s="4"/>
      <c r="UH64" s="4"/>
      <c r="UI64" s="4"/>
      <c r="UJ64" s="4"/>
      <c r="UK64" s="4"/>
      <c r="UL64" s="4"/>
      <c r="UM64" s="4"/>
      <c r="UN64" s="4"/>
      <c r="UO64" s="4"/>
      <c r="UP64" s="4"/>
      <c r="UQ64" s="4"/>
      <c r="UR64" s="4"/>
      <c r="US64" s="4"/>
      <c r="UT64" s="4"/>
      <c r="UU64" s="4"/>
      <c r="UV64" s="4"/>
      <c r="UW64" s="4"/>
      <c r="UX64" s="4"/>
      <c r="UY64" s="4"/>
      <c r="UZ64" s="4"/>
      <c r="VA64" s="4"/>
      <c r="VB64" s="4"/>
      <c r="VC64" s="4"/>
      <c r="VD64" s="4"/>
      <c r="VE64" s="4"/>
      <c r="VF64" s="4"/>
      <c r="VG64" s="4"/>
      <c r="VH64" s="4"/>
      <c r="VI64" s="4"/>
      <c r="VJ64" s="4"/>
      <c r="VK64" s="4"/>
      <c r="VL64" s="4"/>
      <c r="VM64" s="4"/>
      <c r="VN64" s="4"/>
      <c r="VO64" s="4"/>
      <c r="VP64" s="4"/>
      <c r="VQ64" s="4"/>
      <c r="VR64" s="4"/>
      <c r="VS64" s="4"/>
      <c r="VT64" s="4"/>
      <c r="VU64" s="4"/>
      <c r="VV64" s="4"/>
      <c r="VW64" s="4"/>
      <c r="VX64" s="4"/>
      <c r="VY64" s="4"/>
      <c r="VZ64" s="4"/>
      <c r="WA64" s="4"/>
      <c r="WB64" s="4"/>
      <c r="WC64" s="4"/>
      <c r="WD64" s="4"/>
      <c r="WE64" s="4"/>
      <c r="WF64" s="4"/>
      <c r="WG64" s="4"/>
      <c r="WH64" s="4"/>
      <c r="WI64" s="4"/>
      <c r="WJ64" s="4"/>
      <c r="WK64" s="4"/>
      <c r="WL64" s="4"/>
      <c r="WM64" s="4"/>
      <c r="WN64" s="4"/>
      <c r="WO64" s="4"/>
      <c r="WP64" s="4"/>
      <c r="WQ64" s="4"/>
      <c r="WR64" s="4"/>
      <c r="WS64" s="4"/>
      <c r="WT64" s="4"/>
      <c r="WU64" s="4"/>
      <c r="WV64" s="4"/>
      <c r="WW64" s="4"/>
      <c r="WX64" s="4"/>
      <c r="WY64" s="4"/>
      <c r="WZ64" s="4"/>
      <c r="XA64" s="4"/>
      <c r="XB64" s="4"/>
      <c r="XC64" s="4"/>
      <c r="XD64" s="4"/>
      <c r="XE64" s="4"/>
      <c r="XF64" s="4"/>
      <c r="XG64" s="4"/>
      <c r="XH64" s="4"/>
      <c r="XI64" s="4"/>
      <c r="XJ64" s="4"/>
      <c r="XK64" s="4"/>
      <c r="XL64" s="4"/>
      <c r="XM64" s="4"/>
      <c r="XN64" s="4"/>
      <c r="XO64" s="4"/>
      <c r="XP64" s="4"/>
      <c r="XQ64" s="4"/>
      <c r="XR64" s="4"/>
      <c r="XS64" s="4"/>
      <c r="XT64" s="4"/>
      <c r="XU64" s="4"/>
      <c r="XV64" s="4"/>
      <c r="XW64" s="4"/>
      <c r="XX64" s="4"/>
      <c r="XY64" s="4"/>
      <c r="XZ64" s="4"/>
      <c r="YA64" s="4"/>
      <c r="YB64" s="4"/>
      <c r="YC64" s="4"/>
      <c r="YD64" s="4"/>
      <c r="YE64" s="4"/>
      <c r="YF64" s="4"/>
      <c r="YG64" s="4"/>
      <c r="YH64" s="4"/>
      <c r="YI64" s="4"/>
      <c r="YJ64" s="4"/>
      <c r="YK64" s="4"/>
      <c r="YL64" s="4"/>
      <c r="YM64" s="4"/>
      <c r="YN64" s="4"/>
      <c r="YO64" s="4"/>
      <c r="YP64" s="4"/>
      <c r="YQ64" s="4"/>
      <c r="YR64" s="4"/>
      <c r="YS64" s="4"/>
      <c r="YT64" s="4"/>
      <c r="YU64" s="4"/>
      <c r="YV64" s="4"/>
      <c r="YW64" s="4"/>
      <c r="YX64" s="4"/>
      <c r="YY64" s="4"/>
      <c r="YZ64" s="4"/>
      <c r="ZA64" s="4"/>
      <c r="ZB64" s="4"/>
      <c r="ZC64" s="4"/>
      <c r="ZD64" s="4"/>
      <c r="ZE64" s="4"/>
      <c r="ZF64" s="4"/>
      <c r="ZG64" s="4"/>
      <c r="ZH64" s="4"/>
      <c r="ZI64" s="4"/>
      <c r="ZJ64" s="4"/>
      <c r="ZK64" s="4"/>
      <c r="ZL64" s="4"/>
      <c r="ZM64" s="4"/>
      <c r="ZN64" s="4"/>
      <c r="ZO64" s="4"/>
      <c r="ZP64" s="4"/>
      <c r="ZQ64" s="4"/>
      <c r="ZR64" s="4"/>
      <c r="ZS64" s="4"/>
      <c r="ZT64" s="4"/>
      <c r="ZU64" s="4"/>
      <c r="ZV64" s="4"/>
      <c r="ZW64" s="4"/>
      <c r="ZX64" s="4"/>
      <c r="ZY64" s="4"/>
      <c r="ZZ64" s="4"/>
      <c r="AAA64" s="4"/>
      <c r="AAB64" s="4"/>
      <c r="AAC64" s="4"/>
      <c r="AAD64" s="4"/>
      <c r="AAE64" s="4"/>
      <c r="AAF64" s="4"/>
      <c r="AAG64" s="4"/>
      <c r="AAH64" s="4"/>
      <c r="AAI64" s="4"/>
      <c r="AAJ64" s="4"/>
      <c r="AAK64" s="4"/>
      <c r="AAL64" s="4"/>
      <c r="AAM64" s="4"/>
      <c r="AAN64" s="4"/>
      <c r="AAO64" s="4"/>
      <c r="AAP64" s="4"/>
      <c r="AAQ64" s="4"/>
      <c r="AAR64" s="4"/>
      <c r="AAS64" s="4"/>
      <c r="AAT64" s="4"/>
      <c r="AAU64" s="4"/>
      <c r="AAV64" s="4"/>
      <c r="AAW64" s="4"/>
      <c r="AAX64" s="4"/>
      <c r="AAY64" s="4"/>
      <c r="AAZ64" s="4"/>
      <c r="ABA64" s="4"/>
      <c r="ABB64" s="4"/>
      <c r="ABC64" s="4"/>
      <c r="ABD64" s="4"/>
      <c r="ABE64" s="4"/>
      <c r="ABF64" s="4"/>
      <c r="ABG64" s="4"/>
      <c r="ABH64" s="4"/>
      <c r="ABI64" s="4"/>
      <c r="ABJ64" s="4"/>
      <c r="ABK64" s="4"/>
      <c r="ABL64" s="4"/>
      <c r="ABM64" s="4"/>
      <c r="ABN64" s="4"/>
      <c r="ABO64" s="4"/>
      <c r="ABP64" s="4"/>
      <c r="ABQ64" s="4"/>
      <c r="ABR64" s="4"/>
      <c r="ABS64" s="4"/>
      <c r="ABT64" s="4"/>
      <c r="ABU64" s="4"/>
      <c r="ABV64" s="4"/>
      <c r="ABW64" s="4"/>
      <c r="ABX64" s="4"/>
      <c r="ABY64" s="4"/>
      <c r="ABZ64" s="4"/>
      <c r="ACA64" s="4"/>
      <c r="ACB64" s="4"/>
      <c r="ACC64" s="4"/>
      <c r="ACD64" s="4"/>
      <c r="ACE64" s="4"/>
      <c r="ACF64" s="4"/>
      <c r="ACG64" s="4"/>
      <c r="ACH64" s="4"/>
      <c r="ACI64" s="4"/>
      <c r="ACJ64" s="4"/>
      <c r="ACK64" s="4"/>
      <c r="ACL64" s="4"/>
      <c r="ACM64" s="4"/>
      <c r="ACN64" s="4"/>
      <c r="ACO64" s="4"/>
      <c r="ACP64" s="4"/>
      <c r="ACQ64" s="4"/>
      <c r="ACR64" s="4"/>
      <c r="ACS64" s="4"/>
      <c r="ACT64" s="4"/>
      <c r="ACU64" s="4"/>
      <c r="ACV64" s="4"/>
      <c r="ACW64" s="4"/>
      <c r="ACX64" s="4"/>
      <c r="ACY64" s="4"/>
      <c r="ACZ64" s="4"/>
      <c r="ADA64" s="4"/>
      <c r="ADB64" s="4"/>
      <c r="ADC64" s="4"/>
      <c r="ADD64" s="4"/>
      <c r="ADE64" s="4"/>
      <c r="ADF64" s="4"/>
      <c r="ADG64" s="4"/>
      <c r="ADH64" s="4"/>
      <c r="ADI64" s="4"/>
      <c r="ADJ64" s="4"/>
      <c r="ADK64" s="4"/>
      <c r="ADL64" s="4"/>
      <c r="ADM64" s="4"/>
      <c r="ADN64" s="4"/>
      <c r="ADO64" s="4"/>
      <c r="ADP64" s="4"/>
      <c r="ADQ64" s="4"/>
      <c r="ADR64" s="4"/>
      <c r="ADS64" s="4"/>
      <c r="ADT64" s="4"/>
      <c r="ADU64" s="4"/>
      <c r="ADV64" s="4"/>
      <c r="ADW64" s="4"/>
      <c r="ADX64" s="4"/>
      <c r="ADY64" s="4"/>
      <c r="ADZ64" s="4"/>
      <c r="AEA64" s="4"/>
      <c r="AEB64" s="4"/>
      <c r="AEC64" s="4"/>
      <c r="AED64" s="4"/>
      <c r="AEE64" s="4"/>
      <c r="AEF64" s="4"/>
      <c r="AEG64" s="4"/>
      <c r="AEH64" s="4"/>
      <c r="AEI64" s="4"/>
      <c r="AEJ64" s="4"/>
      <c r="AEK64" s="4"/>
      <c r="AEL64" s="4"/>
      <c r="AEM64" s="4"/>
      <c r="AEN64" s="4"/>
      <c r="AEO64" s="4"/>
      <c r="AEP64" s="4"/>
      <c r="AEQ64" s="4"/>
      <c r="AER64" s="4"/>
      <c r="AES64" s="4"/>
      <c r="AET64" s="4"/>
      <c r="AEU64" s="4"/>
      <c r="AEV64" s="4"/>
      <c r="AEW64" s="4"/>
      <c r="AEX64" s="4"/>
      <c r="AEY64" s="4"/>
      <c r="AEZ64" s="4"/>
      <c r="AFA64" s="4"/>
      <c r="AFB64" s="4"/>
      <c r="AFC64" s="4"/>
      <c r="AFD64" s="4"/>
      <c r="AFE64" s="4"/>
      <c r="AFF64" s="4"/>
      <c r="AFG64" s="4"/>
      <c r="AFH64" s="4"/>
      <c r="AFI64" s="4"/>
      <c r="AFJ64" s="4"/>
      <c r="AFK64" s="4"/>
      <c r="AFL64" s="4"/>
      <c r="AFM64" s="4"/>
      <c r="AFN64" s="4"/>
      <c r="AFO64" s="4"/>
      <c r="AFP64" s="4"/>
      <c r="AFQ64" s="4"/>
      <c r="AFR64" s="4"/>
      <c r="AFS64" s="4"/>
      <c r="AFT64" s="4"/>
      <c r="AFU64" s="4"/>
      <c r="AFV64" s="4"/>
      <c r="AFW64" s="4"/>
      <c r="AFX64" s="4"/>
      <c r="AFY64" s="4"/>
      <c r="AFZ64" s="4"/>
      <c r="AGA64" s="4"/>
      <c r="AGB64" s="4"/>
      <c r="AGC64" s="4"/>
      <c r="AGD64" s="4"/>
      <c r="AGE64" s="4"/>
      <c r="AGF64" s="4"/>
      <c r="AGG64" s="4"/>
      <c r="AGH64" s="4"/>
      <c r="AGI64" s="4"/>
      <c r="AGJ64" s="4"/>
      <c r="AGK64" s="4"/>
      <c r="AGL64" s="4"/>
      <c r="AGM64" s="4"/>
      <c r="AGN64" s="4"/>
      <c r="AGO64" s="4"/>
      <c r="AGP64" s="4"/>
      <c r="AGQ64" s="4"/>
      <c r="AGR64" s="4"/>
      <c r="AGS64" s="4"/>
      <c r="AGT64" s="4"/>
      <c r="AGU64" s="4"/>
      <c r="AGV64" s="4"/>
      <c r="AGW64" s="4"/>
      <c r="AGX64" s="4"/>
      <c r="AGY64" s="4"/>
      <c r="AGZ64" s="4"/>
      <c r="AHA64" s="4"/>
      <c r="AHB64" s="4"/>
      <c r="AHC64" s="4"/>
      <c r="AHD64" s="4"/>
      <c r="AHE64" s="4"/>
      <c r="AHF64" s="4"/>
      <c r="AHG64" s="4"/>
      <c r="AHH64" s="4"/>
      <c r="AHI64" s="4"/>
      <c r="AHJ64" s="4"/>
      <c r="AHK64" s="4"/>
      <c r="AHL64" s="4"/>
      <c r="AHM64" s="4"/>
      <c r="AHN64" s="4"/>
      <c r="AHO64" s="4"/>
      <c r="AHP64" s="4"/>
      <c r="AHQ64" s="4"/>
      <c r="AHR64" s="4"/>
      <c r="AHS64" s="4"/>
      <c r="AHT64" s="4"/>
      <c r="AHU64" s="4"/>
      <c r="AHV64" s="4"/>
      <c r="AHW64" s="4"/>
      <c r="AHX64" s="4"/>
      <c r="AHY64" s="4"/>
      <c r="AHZ64" s="4"/>
      <c r="AIA64" s="4"/>
      <c r="AIB64" s="4"/>
      <c r="AIC64" s="4"/>
      <c r="AID64" s="4"/>
      <c r="AIE64" s="4"/>
      <c r="AIF64" s="4"/>
      <c r="AIG64" s="4"/>
      <c r="AIH64" s="4"/>
      <c r="AII64" s="4"/>
      <c r="AIJ64" s="4"/>
      <c r="AIK64" s="4"/>
      <c r="AIL64" s="4"/>
      <c r="AIM64" s="4"/>
      <c r="AIN64" s="4"/>
      <c r="AIO64" s="4"/>
      <c r="AIP64" s="4"/>
      <c r="AIQ64" s="4"/>
      <c r="AIR64" s="4"/>
      <c r="AIS64" s="4"/>
      <c r="AIT64" s="4"/>
      <c r="AIU64" s="4"/>
      <c r="AIV64" s="4"/>
      <c r="AIW64" s="4"/>
      <c r="AIX64" s="4"/>
      <c r="AIY64" s="4"/>
      <c r="AIZ64" s="4"/>
      <c r="AJA64" s="4"/>
      <c r="AJB64" s="4"/>
      <c r="AJC64" s="4"/>
      <c r="AJD64" s="4"/>
      <c r="AJE64" s="4"/>
      <c r="AJF64" s="4"/>
      <c r="AJG64" s="4"/>
      <c r="AJH64" s="4"/>
      <c r="AJI64" s="4"/>
      <c r="AJJ64" s="4"/>
      <c r="AJK64" s="4"/>
      <c r="AJL64" s="4"/>
      <c r="AJM64" s="4"/>
      <c r="AJN64" s="4"/>
      <c r="AJO64" s="4"/>
      <c r="AJP64" s="4"/>
      <c r="AJQ64" s="4"/>
      <c r="AJR64" s="4"/>
      <c r="AJS64" s="4"/>
      <c r="AJT64" s="4"/>
      <c r="AJU64" s="4"/>
      <c r="AJV64" s="4"/>
      <c r="AJW64" s="4"/>
      <c r="AJX64" s="4"/>
      <c r="AJY64" s="4"/>
      <c r="AJZ64" s="4"/>
      <c r="AKA64" s="4"/>
      <c r="AKB64" s="4"/>
      <c r="AKC64" s="4"/>
      <c r="AKD64" s="4"/>
      <c r="AKE64" s="4"/>
      <c r="AKF64" s="4"/>
      <c r="AKG64" s="4"/>
      <c r="AKH64" s="4"/>
      <c r="AKI64" s="4"/>
      <c r="AKJ64" s="4"/>
      <c r="AKK64" s="4"/>
      <c r="AKL64" s="4"/>
      <c r="AKM64" s="4"/>
      <c r="AKN64" s="4"/>
      <c r="AKO64" s="4"/>
      <c r="AKP64" s="4"/>
      <c r="AKQ64" s="4"/>
      <c r="AKR64" s="4"/>
      <c r="AKS64" s="4"/>
      <c r="AKT64" s="4"/>
      <c r="AKU64" s="4"/>
      <c r="AKV64" s="4"/>
      <c r="AKW64" s="4"/>
      <c r="AKX64" s="4"/>
      <c r="AKY64" s="4"/>
      <c r="AKZ64" s="4"/>
      <c r="ALA64" s="4"/>
      <c r="ALB64" s="4"/>
      <c r="ALC64" s="4"/>
      <c r="ALD64" s="4"/>
      <c r="ALE64" s="4"/>
      <c r="ALF64" s="4"/>
      <c r="ALG64" s="4"/>
      <c r="ALH64" s="4"/>
      <c r="ALI64" s="4"/>
      <c r="ALJ64" s="4"/>
      <c r="ALK64" s="4"/>
      <c r="ALL64" s="4"/>
      <c r="ALM64" s="4"/>
      <c r="ALN64" s="4"/>
      <c r="ALO64" s="4"/>
      <c r="ALP64" s="4"/>
      <c r="ALQ64" s="4"/>
      <c r="ALR64" s="4"/>
      <c r="ALS64" s="4"/>
      <c r="ALT64" s="4"/>
      <c r="ALU64" s="4"/>
    </row>
    <row r="65" spans="1:1009" ht="21" customHeight="1" x14ac:dyDescent="0.3">
      <c r="E65" s="1" t="s">
        <v>4</v>
      </c>
      <c r="F65" s="1" t="s">
        <v>5</v>
      </c>
      <c r="G65" s="1" t="s">
        <v>6</v>
      </c>
      <c r="J65" s="186" t="s">
        <v>2</v>
      </c>
      <c r="K65" s="186"/>
      <c r="L65" s="186"/>
      <c r="M65" s="186"/>
      <c r="N65" s="186"/>
      <c r="O65" s="186"/>
      <c r="T65" s="1" t="s">
        <v>4</v>
      </c>
      <c r="U65" s="1" t="s">
        <v>5</v>
      </c>
      <c r="V65" s="1" t="s">
        <v>6</v>
      </c>
      <c r="Y65" s="186" t="s">
        <v>2</v>
      </c>
      <c r="Z65" s="186"/>
      <c r="AA65" s="186"/>
      <c r="AB65" s="186"/>
      <c r="AC65" s="186"/>
      <c r="AD65" s="186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4"/>
      <c r="NB65" s="4"/>
      <c r="NC65" s="4"/>
      <c r="ND65" s="4"/>
      <c r="NE65" s="4"/>
      <c r="NF65" s="4"/>
      <c r="NG65" s="4"/>
      <c r="NH65" s="4"/>
      <c r="NI65" s="4"/>
      <c r="NJ65" s="4"/>
      <c r="NK65" s="4"/>
      <c r="NL65" s="4"/>
      <c r="NM65" s="4"/>
      <c r="NN65" s="4"/>
      <c r="NO65" s="4"/>
      <c r="NP65" s="4"/>
      <c r="NQ65" s="4"/>
      <c r="NR65" s="4"/>
      <c r="NS65" s="4"/>
      <c r="NT65" s="4"/>
      <c r="NU65" s="4"/>
      <c r="NV65" s="4"/>
      <c r="NW65" s="4"/>
      <c r="NX65" s="4"/>
      <c r="NY65" s="4"/>
      <c r="NZ65" s="4"/>
      <c r="OA65" s="4"/>
      <c r="OB65" s="4"/>
      <c r="OC65" s="4"/>
      <c r="OD65" s="4"/>
      <c r="OE65" s="4"/>
      <c r="OF65" s="4"/>
      <c r="OG65" s="4"/>
      <c r="OH65" s="4"/>
      <c r="OI65" s="4"/>
      <c r="OJ65" s="4"/>
      <c r="OK65" s="4"/>
      <c r="OL65" s="4"/>
      <c r="OM65" s="4"/>
      <c r="ON65" s="4"/>
      <c r="OO65" s="4"/>
      <c r="OP65" s="4"/>
      <c r="OQ65" s="4"/>
      <c r="OR65" s="4"/>
      <c r="OS65" s="4"/>
      <c r="OT65" s="4"/>
      <c r="OU65" s="4"/>
      <c r="OV65" s="4"/>
      <c r="OW65" s="4"/>
      <c r="OX65" s="4"/>
      <c r="OY65" s="4"/>
      <c r="OZ65" s="4"/>
      <c r="PA65" s="4"/>
      <c r="PB65" s="4"/>
      <c r="PC65" s="4"/>
      <c r="PD65" s="4"/>
      <c r="PE65" s="4"/>
      <c r="PF65" s="4"/>
      <c r="PG65" s="4"/>
      <c r="PH65" s="4"/>
      <c r="PI65" s="4"/>
      <c r="PJ65" s="4"/>
      <c r="PK65" s="4"/>
      <c r="PL65" s="4"/>
      <c r="PM65" s="4"/>
      <c r="PN65" s="4"/>
      <c r="PO65" s="4"/>
      <c r="PP65" s="4"/>
      <c r="PQ65" s="4"/>
      <c r="PR65" s="4"/>
      <c r="PS65" s="4"/>
      <c r="PT65" s="4"/>
      <c r="PU65" s="4"/>
      <c r="PV65" s="4"/>
      <c r="PW65" s="4"/>
      <c r="PX65" s="4"/>
      <c r="PY65" s="4"/>
      <c r="PZ65" s="4"/>
      <c r="QA65" s="4"/>
      <c r="QB65" s="4"/>
      <c r="QC65" s="4"/>
      <c r="QD65" s="4"/>
      <c r="QE65" s="4"/>
      <c r="QF65" s="4"/>
      <c r="QG65" s="4"/>
      <c r="QH65" s="4"/>
      <c r="QI65" s="4"/>
      <c r="QJ65" s="4"/>
      <c r="QK65" s="4"/>
      <c r="QL65" s="4"/>
      <c r="QM65" s="4"/>
      <c r="QN65" s="4"/>
      <c r="QO65" s="4"/>
      <c r="QP65" s="4"/>
      <c r="QQ65" s="4"/>
      <c r="QR65" s="4"/>
      <c r="QS65" s="4"/>
      <c r="QT65" s="4"/>
      <c r="QU65" s="4"/>
      <c r="QV65" s="4"/>
      <c r="QW65" s="4"/>
      <c r="QX65" s="4"/>
      <c r="QY65" s="4"/>
      <c r="QZ65" s="4"/>
      <c r="RA65" s="4"/>
      <c r="RB65" s="4"/>
      <c r="RC65" s="4"/>
      <c r="RD65" s="4"/>
      <c r="RE65" s="4"/>
      <c r="RF65" s="4"/>
      <c r="RG65" s="4"/>
      <c r="RH65" s="4"/>
      <c r="RI65" s="4"/>
      <c r="RJ65" s="4"/>
      <c r="RK65" s="4"/>
      <c r="RL65" s="4"/>
      <c r="RM65" s="4"/>
      <c r="RN65" s="4"/>
      <c r="RO65" s="4"/>
      <c r="RP65" s="4"/>
      <c r="RQ65" s="4"/>
      <c r="RR65" s="4"/>
      <c r="RS65" s="4"/>
      <c r="RT65" s="4"/>
      <c r="RU65" s="4"/>
      <c r="RV65" s="4"/>
      <c r="RW65" s="4"/>
      <c r="RX65" s="4"/>
      <c r="RY65" s="4"/>
      <c r="RZ65" s="4"/>
      <c r="SA65" s="4"/>
      <c r="SB65" s="4"/>
      <c r="SC65" s="4"/>
      <c r="SD65" s="4"/>
      <c r="SE65" s="4"/>
      <c r="SF65" s="4"/>
      <c r="SG65" s="4"/>
      <c r="SH65" s="4"/>
      <c r="SI65" s="4"/>
      <c r="SJ65" s="4"/>
      <c r="SK65" s="4"/>
      <c r="SL65" s="4"/>
      <c r="SM65" s="4"/>
      <c r="SN65" s="4"/>
      <c r="SO65" s="4"/>
      <c r="SP65" s="4"/>
      <c r="SQ65" s="4"/>
      <c r="SR65" s="4"/>
      <c r="SS65" s="4"/>
      <c r="ST65" s="4"/>
      <c r="SU65" s="4"/>
      <c r="SV65" s="4"/>
      <c r="SW65" s="4"/>
      <c r="SX65" s="4"/>
      <c r="SY65" s="4"/>
      <c r="SZ65" s="4"/>
      <c r="TA65" s="4"/>
      <c r="TB65" s="4"/>
      <c r="TC65" s="4"/>
      <c r="TD65" s="4"/>
      <c r="TE65" s="4"/>
      <c r="TF65" s="4"/>
      <c r="TG65" s="4"/>
      <c r="TH65" s="4"/>
      <c r="TI65" s="4"/>
      <c r="TJ65" s="4"/>
      <c r="TK65" s="4"/>
      <c r="TL65" s="4"/>
      <c r="TM65" s="4"/>
      <c r="TN65" s="4"/>
      <c r="TO65" s="4"/>
      <c r="TP65" s="4"/>
      <c r="TQ65" s="4"/>
      <c r="TR65" s="4"/>
      <c r="TS65" s="4"/>
      <c r="TT65" s="4"/>
      <c r="TU65" s="4"/>
      <c r="TV65" s="4"/>
      <c r="TW65" s="4"/>
      <c r="TX65" s="4"/>
      <c r="TY65" s="4"/>
      <c r="TZ65" s="4"/>
      <c r="UA65" s="4"/>
      <c r="UB65" s="4"/>
      <c r="UC65" s="4"/>
      <c r="UD65" s="4"/>
      <c r="UE65" s="4"/>
      <c r="UF65" s="4"/>
      <c r="UG65" s="4"/>
      <c r="UH65" s="4"/>
      <c r="UI65" s="4"/>
      <c r="UJ65" s="4"/>
      <c r="UK65" s="4"/>
      <c r="UL65" s="4"/>
      <c r="UM65" s="4"/>
      <c r="UN65" s="4"/>
      <c r="UO65" s="4"/>
      <c r="UP65" s="4"/>
      <c r="UQ65" s="4"/>
      <c r="UR65" s="4"/>
      <c r="US65" s="4"/>
      <c r="UT65" s="4"/>
      <c r="UU65" s="4"/>
      <c r="UV65" s="4"/>
      <c r="UW65" s="4"/>
      <c r="UX65" s="4"/>
      <c r="UY65" s="4"/>
      <c r="UZ65" s="4"/>
      <c r="VA65" s="4"/>
      <c r="VB65" s="4"/>
      <c r="VC65" s="4"/>
      <c r="VD65" s="4"/>
      <c r="VE65" s="4"/>
      <c r="VF65" s="4"/>
      <c r="VG65" s="4"/>
      <c r="VH65" s="4"/>
      <c r="VI65" s="4"/>
      <c r="VJ65" s="4"/>
      <c r="VK65" s="4"/>
      <c r="VL65" s="4"/>
      <c r="VM65" s="4"/>
      <c r="VN65" s="4"/>
      <c r="VO65" s="4"/>
      <c r="VP65" s="4"/>
      <c r="VQ65" s="4"/>
      <c r="VR65" s="4"/>
      <c r="VS65" s="4"/>
      <c r="VT65" s="4"/>
      <c r="VU65" s="4"/>
      <c r="VV65" s="4"/>
      <c r="VW65" s="4"/>
      <c r="VX65" s="4"/>
      <c r="VY65" s="4"/>
      <c r="VZ65" s="4"/>
      <c r="WA65" s="4"/>
      <c r="WB65" s="4"/>
      <c r="WC65" s="4"/>
      <c r="WD65" s="4"/>
      <c r="WE65" s="4"/>
      <c r="WF65" s="4"/>
      <c r="WG65" s="4"/>
      <c r="WH65" s="4"/>
      <c r="WI65" s="4"/>
      <c r="WJ65" s="4"/>
      <c r="WK65" s="4"/>
      <c r="WL65" s="4"/>
      <c r="WM65" s="4"/>
      <c r="WN65" s="4"/>
      <c r="WO65" s="4"/>
      <c r="WP65" s="4"/>
      <c r="WQ65" s="4"/>
      <c r="WR65" s="4"/>
      <c r="WS65" s="4"/>
      <c r="WT65" s="4"/>
      <c r="WU65" s="4"/>
      <c r="WV65" s="4"/>
      <c r="WW65" s="4"/>
      <c r="WX65" s="4"/>
      <c r="WY65" s="4"/>
      <c r="WZ65" s="4"/>
      <c r="XA65" s="4"/>
      <c r="XB65" s="4"/>
      <c r="XC65" s="4"/>
      <c r="XD65" s="4"/>
      <c r="XE65" s="4"/>
      <c r="XF65" s="4"/>
      <c r="XG65" s="4"/>
      <c r="XH65" s="4"/>
      <c r="XI65" s="4"/>
      <c r="XJ65" s="4"/>
      <c r="XK65" s="4"/>
      <c r="XL65" s="4"/>
      <c r="XM65" s="4"/>
      <c r="XN65" s="4"/>
      <c r="XO65" s="4"/>
      <c r="XP65" s="4"/>
      <c r="XQ65" s="4"/>
      <c r="XR65" s="4"/>
      <c r="XS65" s="4"/>
      <c r="XT65" s="4"/>
      <c r="XU65" s="4"/>
      <c r="XV65" s="4"/>
      <c r="XW65" s="4"/>
      <c r="XX65" s="4"/>
      <c r="XY65" s="4"/>
      <c r="XZ65" s="4"/>
      <c r="YA65" s="4"/>
      <c r="YB65" s="4"/>
      <c r="YC65" s="4"/>
      <c r="YD65" s="4"/>
      <c r="YE65" s="4"/>
      <c r="YF65" s="4"/>
      <c r="YG65" s="4"/>
      <c r="YH65" s="4"/>
      <c r="YI65" s="4"/>
      <c r="YJ65" s="4"/>
      <c r="YK65" s="4"/>
      <c r="YL65" s="4"/>
      <c r="YM65" s="4"/>
      <c r="YN65" s="4"/>
      <c r="YO65" s="4"/>
      <c r="YP65" s="4"/>
      <c r="YQ65" s="4"/>
      <c r="YR65" s="4"/>
      <c r="YS65" s="4"/>
      <c r="YT65" s="4"/>
      <c r="YU65" s="4"/>
      <c r="YV65" s="4"/>
      <c r="YW65" s="4"/>
      <c r="YX65" s="4"/>
      <c r="YY65" s="4"/>
      <c r="YZ65" s="4"/>
      <c r="ZA65" s="4"/>
      <c r="ZB65" s="4"/>
      <c r="ZC65" s="4"/>
      <c r="ZD65" s="4"/>
      <c r="ZE65" s="4"/>
      <c r="ZF65" s="4"/>
      <c r="ZG65" s="4"/>
      <c r="ZH65" s="4"/>
      <c r="ZI65" s="4"/>
      <c r="ZJ65" s="4"/>
      <c r="ZK65" s="4"/>
      <c r="ZL65" s="4"/>
      <c r="ZM65" s="4"/>
      <c r="ZN65" s="4"/>
      <c r="ZO65" s="4"/>
      <c r="ZP65" s="4"/>
      <c r="ZQ65" s="4"/>
      <c r="ZR65" s="4"/>
      <c r="ZS65" s="4"/>
      <c r="ZT65" s="4"/>
      <c r="ZU65" s="4"/>
      <c r="ZV65" s="4"/>
      <c r="ZW65" s="4"/>
      <c r="ZX65" s="4"/>
      <c r="ZY65" s="4"/>
      <c r="ZZ65" s="4"/>
      <c r="AAA65" s="4"/>
      <c r="AAB65" s="4"/>
      <c r="AAC65" s="4"/>
      <c r="AAD65" s="4"/>
      <c r="AAE65" s="4"/>
      <c r="AAF65" s="4"/>
      <c r="AAG65" s="4"/>
      <c r="AAH65" s="4"/>
      <c r="AAI65" s="4"/>
      <c r="AAJ65" s="4"/>
      <c r="AAK65" s="4"/>
      <c r="AAL65" s="4"/>
      <c r="AAM65" s="4"/>
      <c r="AAN65" s="4"/>
      <c r="AAO65" s="4"/>
      <c r="AAP65" s="4"/>
      <c r="AAQ65" s="4"/>
      <c r="AAR65" s="4"/>
      <c r="AAS65" s="4"/>
      <c r="AAT65" s="4"/>
      <c r="AAU65" s="4"/>
      <c r="AAV65" s="4"/>
      <c r="AAW65" s="4"/>
      <c r="AAX65" s="4"/>
      <c r="AAY65" s="4"/>
      <c r="AAZ65" s="4"/>
      <c r="ABA65" s="4"/>
      <c r="ABB65" s="4"/>
      <c r="ABC65" s="4"/>
      <c r="ABD65" s="4"/>
      <c r="ABE65" s="4"/>
      <c r="ABF65" s="4"/>
      <c r="ABG65" s="4"/>
      <c r="ABH65" s="4"/>
      <c r="ABI65" s="4"/>
      <c r="ABJ65" s="4"/>
      <c r="ABK65" s="4"/>
      <c r="ABL65" s="4"/>
      <c r="ABM65" s="4"/>
      <c r="ABN65" s="4"/>
      <c r="ABO65" s="4"/>
      <c r="ABP65" s="4"/>
      <c r="ABQ65" s="4"/>
      <c r="ABR65" s="4"/>
      <c r="ABS65" s="4"/>
      <c r="ABT65" s="4"/>
      <c r="ABU65" s="4"/>
      <c r="ABV65" s="4"/>
      <c r="ABW65" s="4"/>
      <c r="ABX65" s="4"/>
      <c r="ABY65" s="4"/>
      <c r="ABZ65" s="4"/>
      <c r="ACA65" s="4"/>
      <c r="ACB65" s="4"/>
      <c r="ACC65" s="4"/>
      <c r="ACD65" s="4"/>
      <c r="ACE65" s="4"/>
      <c r="ACF65" s="4"/>
      <c r="ACG65" s="4"/>
      <c r="ACH65" s="4"/>
      <c r="ACI65" s="4"/>
      <c r="ACJ65" s="4"/>
      <c r="ACK65" s="4"/>
      <c r="ACL65" s="4"/>
      <c r="ACM65" s="4"/>
      <c r="ACN65" s="4"/>
      <c r="ACO65" s="4"/>
      <c r="ACP65" s="4"/>
      <c r="ACQ65" s="4"/>
      <c r="ACR65" s="4"/>
      <c r="ACS65" s="4"/>
      <c r="ACT65" s="4"/>
      <c r="ACU65" s="4"/>
      <c r="ACV65" s="4"/>
      <c r="ACW65" s="4"/>
      <c r="ACX65" s="4"/>
      <c r="ACY65" s="4"/>
      <c r="ACZ65" s="4"/>
      <c r="ADA65" s="4"/>
      <c r="ADB65" s="4"/>
      <c r="ADC65" s="4"/>
      <c r="ADD65" s="4"/>
      <c r="ADE65" s="4"/>
      <c r="ADF65" s="4"/>
      <c r="ADG65" s="4"/>
      <c r="ADH65" s="4"/>
      <c r="ADI65" s="4"/>
      <c r="ADJ65" s="4"/>
      <c r="ADK65" s="4"/>
      <c r="ADL65" s="4"/>
      <c r="ADM65" s="4"/>
      <c r="ADN65" s="4"/>
      <c r="ADO65" s="4"/>
      <c r="ADP65" s="4"/>
      <c r="ADQ65" s="4"/>
      <c r="ADR65" s="4"/>
      <c r="ADS65" s="4"/>
      <c r="ADT65" s="4"/>
      <c r="ADU65" s="4"/>
      <c r="ADV65" s="4"/>
      <c r="ADW65" s="4"/>
      <c r="ADX65" s="4"/>
      <c r="ADY65" s="4"/>
      <c r="ADZ65" s="4"/>
      <c r="AEA65" s="4"/>
      <c r="AEB65" s="4"/>
      <c r="AEC65" s="4"/>
      <c r="AED65" s="4"/>
      <c r="AEE65" s="4"/>
      <c r="AEF65" s="4"/>
      <c r="AEG65" s="4"/>
      <c r="AEH65" s="4"/>
      <c r="AEI65" s="4"/>
      <c r="AEJ65" s="4"/>
      <c r="AEK65" s="4"/>
      <c r="AEL65" s="4"/>
      <c r="AEM65" s="4"/>
      <c r="AEN65" s="4"/>
      <c r="AEO65" s="4"/>
      <c r="AEP65" s="4"/>
      <c r="AEQ65" s="4"/>
      <c r="AER65" s="4"/>
      <c r="AES65" s="4"/>
      <c r="AET65" s="4"/>
      <c r="AEU65" s="4"/>
      <c r="AEV65" s="4"/>
      <c r="AEW65" s="4"/>
      <c r="AEX65" s="4"/>
      <c r="AEY65" s="4"/>
      <c r="AEZ65" s="4"/>
      <c r="AFA65" s="4"/>
      <c r="AFB65" s="4"/>
      <c r="AFC65" s="4"/>
      <c r="AFD65" s="4"/>
      <c r="AFE65" s="4"/>
      <c r="AFF65" s="4"/>
      <c r="AFG65" s="4"/>
      <c r="AFH65" s="4"/>
      <c r="AFI65" s="4"/>
      <c r="AFJ65" s="4"/>
      <c r="AFK65" s="4"/>
      <c r="AFL65" s="4"/>
      <c r="AFM65" s="4"/>
      <c r="AFN65" s="4"/>
      <c r="AFO65" s="4"/>
      <c r="AFP65" s="4"/>
      <c r="AFQ65" s="4"/>
      <c r="AFR65" s="4"/>
      <c r="AFS65" s="4"/>
      <c r="AFT65" s="4"/>
      <c r="AFU65" s="4"/>
      <c r="AFV65" s="4"/>
      <c r="AFW65" s="4"/>
      <c r="AFX65" s="4"/>
      <c r="AFY65" s="4"/>
      <c r="AFZ65" s="4"/>
      <c r="AGA65" s="4"/>
      <c r="AGB65" s="4"/>
      <c r="AGC65" s="4"/>
      <c r="AGD65" s="4"/>
      <c r="AGE65" s="4"/>
      <c r="AGF65" s="4"/>
      <c r="AGG65" s="4"/>
      <c r="AGH65" s="4"/>
      <c r="AGI65" s="4"/>
      <c r="AGJ65" s="4"/>
      <c r="AGK65" s="4"/>
      <c r="AGL65" s="4"/>
      <c r="AGM65" s="4"/>
      <c r="AGN65" s="4"/>
      <c r="AGO65" s="4"/>
      <c r="AGP65" s="4"/>
      <c r="AGQ65" s="4"/>
      <c r="AGR65" s="4"/>
      <c r="AGS65" s="4"/>
      <c r="AGT65" s="4"/>
      <c r="AGU65" s="4"/>
      <c r="AGV65" s="4"/>
      <c r="AGW65" s="4"/>
      <c r="AGX65" s="4"/>
      <c r="AGY65" s="4"/>
      <c r="AGZ65" s="4"/>
      <c r="AHA65" s="4"/>
      <c r="AHB65" s="4"/>
      <c r="AHC65" s="4"/>
      <c r="AHD65" s="4"/>
      <c r="AHE65" s="4"/>
      <c r="AHF65" s="4"/>
      <c r="AHG65" s="4"/>
      <c r="AHH65" s="4"/>
      <c r="AHI65" s="4"/>
      <c r="AHJ65" s="4"/>
      <c r="AHK65" s="4"/>
      <c r="AHL65" s="4"/>
      <c r="AHM65" s="4"/>
      <c r="AHN65" s="4"/>
      <c r="AHO65" s="4"/>
      <c r="AHP65" s="4"/>
      <c r="AHQ65" s="4"/>
      <c r="AHR65" s="4"/>
      <c r="AHS65" s="4"/>
      <c r="AHT65" s="4"/>
      <c r="AHU65" s="4"/>
      <c r="AHV65" s="4"/>
      <c r="AHW65" s="4"/>
      <c r="AHX65" s="4"/>
      <c r="AHY65" s="4"/>
      <c r="AHZ65" s="4"/>
      <c r="AIA65" s="4"/>
      <c r="AIB65" s="4"/>
      <c r="AIC65" s="4"/>
      <c r="AID65" s="4"/>
      <c r="AIE65" s="4"/>
      <c r="AIF65" s="4"/>
      <c r="AIG65" s="4"/>
      <c r="AIH65" s="4"/>
      <c r="AII65" s="4"/>
      <c r="AIJ65" s="4"/>
      <c r="AIK65" s="4"/>
      <c r="AIL65" s="4"/>
      <c r="AIM65" s="4"/>
      <c r="AIN65" s="4"/>
      <c r="AIO65" s="4"/>
      <c r="AIP65" s="4"/>
      <c r="AIQ65" s="4"/>
      <c r="AIR65" s="4"/>
      <c r="AIS65" s="4"/>
      <c r="AIT65" s="4"/>
      <c r="AIU65" s="4"/>
      <c r="AIV65" s="4"/>
      <c r="AIW65" s="4"/>
      <c r="AIX65" s="4"/>
      <c r="AIY65" s="4"/>
      <c r="AIZ65" s="4"/>
      <c r="AJA65" s="4"/>
      <c r="AJB65" s="4"/>
      <c r="AJC65" s="4"/>
      <c r="AJD65" s="4"/>
      <c r="AJE65" s="4"/>
      <c r="AJF65" s="4"/>
      <c r="AJG65" s="4"/>
      <c r="AJH65" s="4"/>
      <c r="AJI65" s="4"/>
      <c r="AJJ65" s="4"/>
      <c r="AJK65" s="4"/>
      <c r="AJL65" s="4"/>
      <c r="AJM65" s="4"/>
      <c r="AJN65" s="4"/>
      <c r="AJO65" s="4"/>
      <c r="AJP65" s="4"/>
      <c r="AJQ65" s="4"/>
      <c r="AJR65" s="4"/>
      <c r="AJS65" s="4"/>
      <c r="AJT65" s="4"/>
      <c r="AJU65" s="4"/>
      <c r="AJV65" s="4"/>
      <c r="AJW65" s="4"/>
      <c r="AJX65" s="4"/>
      <c r="AJY65" s="4"/>
      <c r="AJZ65" s="4"/>
      <c r="AKA65" s="4"/>
      <c r="AKB65" s="4"/>
      <c r="AKC65" s="4"/>
      <c r="AKD65" s="4"/>
      <c r="AKE65" s="4"/>
      <c r="AKF65" s="4"/>
      <c r="AKG65" s="4"/>
      <c r="AKH65" s="4"/>
      <c r="AKI65" s="4"/>
      <c r="AKJ65" s="4"/>
      <c r="AKK65" s="4"/>
      <c r="AKL65" s="4"/>
      <c r="AKM65" s="4"/>
      <c r="AKN65" s="4"/>
      <c r="AKO65" s="4"/>
      <c r="AKP65" s="4"/>
      <c r="AKQ65" s="4"/>
      <c r="AKR65" s="4"/>
      <c r="AKS65" s="4"/>
      <c r="AKT65" s="4"/>
      <c r="AKU65" s="4"/>
      <c r="AKV65" s="4"/>
      <c r="AKW65" s="4"/>
      <c r="AKX65" s="4"/>
      <c r="AKY65" s="4"/>
      <c r="AKZ65" s="4"/>
      <c r="ALA65" s="4"/>
      <c r="ALB65" s="4"/>
      <c r="ALC65" s="4"/>
      <c r="ALD65" s="4"/>
      <c r="ALE65" s="4"/>
      <c r="ALF65" s="4"/>
      <c r="ALG65" s="4"/>
      <c r="ALH65" s="4"/>
      <c r="ALI65" s="4"/>
      <c r="ALJ65" s="4"/>
      <c r="ALK65" s="4"/>
      <c r="ALL65" s="4"/>
      <c r="ALM65" s="4"/>
      <c r="ALN65" s="4"/>
      <c r="ALO65" s="4"/>
      <c r="ALP65" s="4"/>
      <c r="ALQ65" s="4"/>
      <c r="ALR65" s="4"/>
      <c r="ALS65" s="4"/>
      <c r="ALT65" s="4"/>
      <c r="ALU65" s="4"/>
    </row>
    <row r="66" spans="1:1009" ht="5.0999999999999996" customHeight="1" x14ac:dyDescent="0.3">
      <c r="B66" s="10"/>
      <c r="C66" s="10"/>
      <c r="D66" s="4"/>
      <c r="F66" s="10"/>
      <c r="G66" s="4"/>
      <c r="J66" s="186"/>
      <c r="K66" s="186"/>
      <c r="L66" s="186"/>
      <c r="M66" s="186"/>
      <c r="N66" s="186"/>
      <c r="O66" s="186"/>
      <c r="Q66" s="10"/>
      <c r="R66" s="10"/>
      <c r="S66" s="4"/>
      <c r="U66" s="10"/>
      <c r="V66" s="4"/>
      <c r="Y66" s="186"/>
      <c r="Z66" s="186"/>
      <c r="AA66" s="186"/>
      <c r="AB66" s="186"/>
      <c r="AC66" s="186"/>
      <c r="AD66" s="186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  <c r="OJ66" s="4"/>
      <c r="OK66" s="4"/>
      <c r="OL66" s="4"/>
      <c r="OM66" s="4"/>
      <c r="ON66" s="4"/>
      <c r="OO66" s="4"/>
      <c r="OP66" s="4"/>
      <c r="OQ66" s="4"/>
      <c r="OR66" s="4"/>
      <c r="OS66" s="4"/>
      <c r="OT66" s="4"/>
      <c r="OU66" s="4"/>
      <c r="OV66" s="4"/>
      <c r="OW66" s="4"/>
      <c r="OX66" s="4"/>
      <c r="OY66" s="4"/>
      <c r="OZ66" s="4"/>
      <c r="PA66" s="4"/>
      <c r="PB66" s="4"/>
      <c r="PC66" s="4"/>
      <c r="PD66" s="4"/>
      <c r="PE66" s="4"/>
      <c r="PF66" s="4"/>
      <c r="PG66" s="4"/>
      <c r="PH66" s="4"/>
      <c r="PI66" s="4"/>
      <c r="PJ66" s="4"/>
      <c r="PK66" s="4"/>
      <c r="PL66" s="4"/>
      <c r="PM66" s="4"/>
      <c r="PN66" s="4"/>
      <c r="PO66" s="4"/>
      <c r="PP66" s="4"/>
      <c r="PQ66" s="4"/>
      <c r="PR66" s="4"/>
      <c r="PS66" s="4"/>
      <c r="PT66" s="4"/>
      <c r="PU66" s="4"/>
      <c r="PV66" s="4"/>
      <c r="PW66" s="4"/>
      <c r="PX66" s="4"/>
      <c r="PY66" s="4"/>
      <c r="PZ66" s="4"/>
      <c r="QA66" s="4"/>
      <c r="QB66" s="4"/>
      <c r="QC66" s="4"/>
      <c r="QD66" s="4"/>
      <c r="QE66" s="4"/>
      <c r="QF66" s="4"/>
      <c r="QG66" s="4"/>
      <c r="QH66" s="4"/>
      <c r="QI66" s="4"/>
      <c r="QJ66" s="4"/>
      <c r="QK66" s="4"/>
      <c r="QL66" s="4"/>
      <c r="QM66" s="4"/>
      <c r="QN66" s="4"/>
      <c r="QO66" s="4"/>
      <c r="QP66" s="4"/>
      <c r="QQ66" s="4"/>
      <c r="QR66" s="4"/>
      <c r="QS66" s="4"/>
      <c r="QT66" s="4"/>
      <c r="QU66" s="4"/>
      <c r="QV66" s="4"/>
      <c r="QW66" s="4"/>
      <c r="QX66" s="4"/>
      <c r="QY66" s="4"/>
      <c r="QZ66" s="4"/>
      <c r="RA66" s="4"/>
      <c r="RB66" s="4"/>
      <c r="RC66" s="4"/>
      <c r="RD66" s="4"/>
      <c r="RE66" s="4"/>
      <c r="RF66" s="4"/>
      <c r="RG66" s="4"/>
      <c r="RH66" s="4"/>
      <c r="RI66" s="4"/>
      <c r="RJ66" s="4"/>
      <c r="RK66" s="4"/>
      <c r="RL66" s="4"/>
      <c r="RM66" s="4"/>
      <c r="RN66" s="4"/>
      <c r="RO66" s="4"/>
      <c r="RP66" s="4"/>
      <c r="RQ66" s="4"/>
      <c r="RR66" s="4"/>
      <c r="RS66" s="4"/>
      <c r="RT66" s="4"/>
      <c r="RU66" s="4"/>
      <c r="RV66" s="4"/>
      <c r="RW66" s="4"/>
      <c r="RX66" s="4"/>
      <c r="RY66" s="4"/>
      <c r="RZ66" s="4"/>
      <c r="SA66" s="4"/>
      <c r="SB66" s="4"/>
      <c r="SC66" s="4"/>
      <c r="SD66" s="4"/>
      <c r="SE66" s="4"/>
      <c r="SF66" s="4"/>
      <c r="SG66" s="4"/>
      <c r="SH66" s="4"/>
      <c r="SI66" s="4"/>
      <c r="SJ66" s="4"/>
      <c r="SK66" s="4"/>
      <c r="SL66" s="4"/>
      <c r="SM66" s="4"/>
      <c r="SN66" s="4"/>
      <c r="SO66" s="4"/>
      <c r="SP66" s="4"/>
      <c r="SQ66" s="4"/>
      <c r="SR66" s="4"/>
      <c r="SS66" s="4"/>
      <c r="ST66" s="4"/>
      <c r="SU66" s="4"/>
      <c r="SV66" s="4"/>
      <c r="SW66" s="4"/>
      <c r="SX66" s="4"/>
      <c r="SY66" s="4"/>
      <c r="SZ66" s="4"/>
      <c r="TA66" s="4"/>
      <c r="TB66" s="4"/>
      <c r="TC66" s="4"/>
      <c r="TD66" s="4"/>
      <c r="TE66" s="4"/>
      <c r="TF66" s="4"/>
      <c r="TG66" s="4"/>
      <c r="TH66" s="4"/>
      <c r="TI66" s="4"/>
      <c r="TJ66" s="4"/>
      <c r="TK66" s="4"/>
      <c r="TL66" s="4"/>
      <c r="TM66" s="4"/>
      <c r="TN66" s="4"/>
      <c r="TO66" s="4"/>
      <c r="TP66" s="4"/>
      <c r="TQ66" s="4"/>
      <c r="TR66" s="4"/>
      <c r="TS66" s="4"/>
      <c r="TT66" s="4"/>
      <c r="TU66" s="4"/>
      <c r="TV66" s="4"/>
      <c r="TW66" s="4"/>
      <c r="TX66" s="4"/>
      <c r="TY66" s="4"/>
      <c r="TZ66" s="4"/>
      <c r="UA66" s="4"/>
      <c r="UB66" s="4"/>
      <c r="UC66" s="4"/>
      <c r="UD66" s="4"/>
      <c r="UE66" s="4"/>
      <c r="UF66" s="4"/>
      <c r="UG66" s="4"/>
      <c r="UH66" s="4"/>
      <c r="UI66" s="4"/>
      <c r="UJ66" s="4"/>
      <c r="UK66" s="4"/>
      <c r="UL66" s="4"/>
      <c r="UM66" s="4"/>
      <c r="UN66" s="4"/>
      <c r="UO66" s="4"/>
      <c r="UP66" s="4"/>
      <c r="UQ66" s="4"/>
      <c r="UR66" s="4"/>
      <c r="US66" s="4"/>
      <c r="UT66" s="4"/>
      <c r="UU66" s="4"/>
      <c r="UV66" s="4"/>
      <c r="UW66" s="4"/>
      <c r="UX66" s="4"/>
      <c r="UY66" s="4"/>
      <c r="UZ66" s="4"/>
      <c r="VA66" s="4"/>
      <c r="VB66" s="4"/>
      <c r="VC66" s="4"/>
      <c r="VD66" s="4"/>
      <c r="VE66" s="4"/>
      <c r="VF66" s="4"/>
      <c r="VG66" s="4"/>
      <c r="VH66" s="4"/>
      <c r="VI66" s="4"/>
      <c r="VJ66" s="4"/>
      <c r="VK66" s="4"/>
      <c r="VL66" s="4"/>
      <c r="VM66" s="4"/>
      <c r="VN66" s="4"/>
      <c r="VO66" s="4"/>
      <c r="VP66" s="4"/>
      <c r="VQ66" s="4"/>
      <c r="VR66" s="4"/>
      <c r="VS66" s="4"/>
      <c r="VT66" s="4"/>
      <c r="VU66" s="4"/>
      <c r="VV66" s="4"/>
      <c r="VW66" s="4"/>
      <c r="VX66" s="4"/>
      <c r="VY66" s="4"/>
      <c r="VZ66" s="4"/>
      <c r="WA66" s="4"/>
      <c r="WB66" s="4"/>
      <c r="WC66" s="4"/>
      <c r="WD66" s="4"/>
      <c r="WE66" s="4"/>
      <c r="WF66" s="4"/>
      <c r="WG66" s="4"/>
      <c r="WH66" s="4"/>
      <c r="WI66" s="4"/>
      <c r="WJ66" s="4"/>
      <c r="WK66" s="4"/>
      <c r="WL66" s="4"/>
      <c r="WM66" s="4"/>
      <c r="WN66" s="4"/>
      <c r="WO66" s="4"/>
      <c r="WP66" s="4"/>
      <c r="WQ66" s="4"/>
      <c r="WR66" s="4"/>
      <c r="WS66" s="4"/>
      <c r="WT66" s="4"/>
      <c r="WU66" s="4"/>
      <c r="WV66" s="4"/>
      <c r="WW66" s="4"/>
      <c r="WX66" s="4"/>
      <c r="WY66" s="4"/>
      <c r="WZ66" s="4"/>
      <c r="XA66" s="4"/>
      <c r="XB66" s="4"/>
      <c r="XC66" s="4"/>
      <c r="XD66" s="4"/>
      <c r="XE66" s="4"/>
      <c r="XF66" s="4"/>
      <c r="XG66" s="4"/>
      <c r="XH66" s="4"/>
      <c r="XI66" s="4"/>
      <c r="XJ66" s="4"/>
      <c r="XK66" s="4"/>
      <c r="XL66" s="4"/>
      <c r="XM66" s="4"/>
      <c r="XN66" s="4"/>
      <c r="XO66" s="4"/>
      <c r="XP66" s="4"/>
      <c r="XQ66" s="4"/>
      <c r="XR66" s="4"/>
      <c r="XS66" s="4"/>
      <c r="XT66" s="4"/>
      <c r="XU66" s="4"/>
      <c r="XV66" s="4"/>
      <c r="XW66" s="4"/>
      <c r="XX66" s="4"/>
      <c r="XY66" s="4"/>
      <c r="XZ66" s="4"/>
      <c r="YA66" s="4"/>
      <c r="YB66" s="4"/>
      <c r="YC66" s="4"/>
      <c r="YD66" s="4"/>
      <c r="YE66" s="4"/>
      <c r="YF66" s="4"/>
      <c r="YG66" s="4"/>
      <c r="YH66" s="4"/>
      <c r="YI66" s="4"/>
      <c r="YJ66" s="4"/>
      <c r="YK66" s="4"/>
      <c r="YL66" s="4"/>
      <c r="YM66" s="4"/>
      <c r="YN66" s="4"/>
      <c r="YO66" s="4"/>
      <c r="YP66" s="4"/>
      <c r="YQ66" s="4"/>
      <c r="YR66" s="4"/>
      <c r="YS66" s="4"/>
      <c r="YT66" s="4"/>
      <c r="YU66" s="4"/>
      <c r="YV66" s="4"/>
      <c r="YW66" s="4"/>
      <c r="YX66" s="4"/>
      <c r="YY66" s="4"/>
      <c r="YZ66" s="4"/>
      <c r="ZA66" s="4"/>
      <c r="ZB66" s="4"/>
      <c r="ZC66" s="4"/>
      <c r="ZD66" s="4"/>
      <c r="ZE66" s="4"/>
      <c r="ZF66" s="4"/>
      <c r="ZG66" s="4"/>
      <c r="ZH66" s="4"/>
      <c r="ZI66" s="4"/>
      <c r="ZJ66" s="4"/>
      <c r="ZK66" s="4"/>
      <c r="ZL66" s="4"/>
      <c r="ZM66" s="4"/>
      <c r="ZN66" s="4"/>
      <c r="ZO66" s="4"/>
      <c r="ZP66" s="4"/>
      <c r="ZQ66" s="4"/>
      <c r="ZR66" s="4"/>
      <c r="ZS66" s="4"/>
      <c r="ZT66" s="4"/>
      <c r="ZU66" s="4"/>
      <c r="ZV66" s="4"/>
      <c r="ZW66" s="4"/>
      <c r="ZX66" s="4"/>
      <c r="ZY66" s="4"/>
      <c r="ZZ66" s="4"/>
      <c r="AAA66" s="4"/>
      <c r="AAB66" s="4"/>
      <c r="AAC66" s="4"/>
      <c r="AAD66" s="4"/>
      <c r="AAE66" s="4"/>
      <c r="AAF66" s="4"/>
      <c r="AAG66" s="4"/>
      <c r="AAH66" s="4"/>
      <c r="AAI66" s="4"/>
      <c r="AAJ66" s="4"/>
      <c r="AAK66" s="4"/>
      <c r="AAL66" s="4"/>
      <c r="AAM66" s="4"/>
      <c r="AAN66" s="4"/>
      <c r="AAO66" s="4"/>
      <c r="AAP66" s="4"/>
      <c r="AAQ66" s="4"/>
      <c r="AAR66" s="4"/>
      <c r="AAS66" s="4"/>
      <c r="AAT66" s="4"/>
      <c r="AAU66" s="4"/>
      <c r="AAV66" s="4"/>
      <c r="AAW66" s="4"/>
      <c r="AAX66" s="4"/>
      <c r="AAY66" s="4"/>
      <c r="AAZ66" s="4"/>
      <c r="ABA66" s="4"/>
      <c r="ABB66" s="4"/>
      <c r="ABC66" s="4"/>
      <c r="ABD66" s="4"/>
      <c r="ABE66" s="4"/>
      <c r="ABF66" s="4"/>
      <c r="ABG66" s="4"/>
      <c r="ABH66" s="4"/>
      <c r="ABI66" s="4"/>
      <c r="ABJ66" s="4"/>
      <c r="ABK66" s="4"/>
      <c r="ABL66" s="4"/>
      <c r="ABM66" s="4"/>
      <c r="ABN66" s="4"/>
      <c r="ABO66" s="4"/>
      <c r="ABP66" s="4"/>
      <c r="ABQ66" s="4"/>
      <c r="ABR66" s="4"/>
      <c r="ABS66" s="4"/>
      <c r="ABT66" s="4"/>
      <c r="ABU66" s="4"/>
      <c r="ABV66" s="4"/>
      <c r="ABW66" s="4"/>
      <c r="ABX66" s="4"/>
      <c r="ABY66" s="4"/>
      <c r="ABZ66" s="4"/>
      <c r="ACA66" s="4"/>
      <c r="ACB66" s="4"/>
      <c r="ACC66" s="4"/>
      <c r="ACD66" s="4"/>
      <c r="ACE66" s="4"/>
      <c r="ACF66" s="4"/>
      <c r="ACG66" s="4"/>
      <c r="ACH66" s="4"/>
      <c r="ACI66" s="4"/>
      <c r="ACJ66" s="4"/>
      <c r="ACK66" s="4"/>
      <c r="ACL66" s="4"/>
      <c r="ACM66" s="4"/>
      <c r="ACN66" s="4"/>
      <c r="ACO66" s="4"/>
      <c r="ACP66" s="4"/>
      <c r="ACQ66" s="4"/>
      <c r="ACR66" s="4"/>
      <c r="ACS66" s="4"/>
      <c r="ACT66" s="4"/>
      <c r="ACU66" s="4"/>
      <c r="ACV66" s="4"/>
      <c r="ACW66" s="4"/>
      <c r="ACX66" s="4"/>
      <c r="ACY66" s="4"/>
      <c r="ACZ66" s="4"/>
      <c r="ADA66" s="4"/>
      <c r="ADB66" s="4"/>
      <c r="ADC66" s="4"/>
      <c r="ADD66" s="4"/>
      <c r="ADE66" s="4"/>
      <c r="ADF66" s="4"/>
      <c r="ADG66" s="4"/>
      <c r="ADH66" s="4"/>
      <c r="ADI66" s="4"/>
      <c r="ADJ66" s="4"/>
      <c r="ADK66" s="4"/>
      <c r="ADL66" s="4"/>
      <c r="ADM66" s="4"/>
      <c r="ADN66" s="4"/>
      <c r="ADO66" s="4"/>
      <c r="ADP66" s="4"/>
      <c r="ADQ66" s="4"/>
      <c r="ADR66" s="4"/>
      <c r="ADS66" s="4"/>
      <c r="ADT66" s="4"/>
      <c r="ADU66" s="4"/>
      <c r="ADV66" s="4"/>
      <c r="ADW66" s="4"/>
      <c r="ADX66" s="4"/>
      <c r="ADY66" s="4"/>
      <c r="ADZ66" s="4"/>
      <c r="AEA66" s="4"/>
      <c r="AEB66" s="4"/>
      <c r="AEC66" s="4"/>
      <c r="AED66" s="4"/>
      <c r="AEE66" s="4"/>
      <c r="AEF66" s="4"/>
      <c r="AEG66" s="4"/>
      <c r="AEH66" s="4"/>
      <c r="AEI66" s="4"/>
      <c r="AEJ66" s="4"/>
      <c r="AEK66" s="4"/>
      <c r="AEL66" s="4"/>
      <c r="AEM66" s="4"/>
      <c r="AEN66" s="4"/>
      <c r="AEO66" s="4"/>
      <c r="AEP66" s="4"/>
      <c r="AEQ66" s="4"/>
      <c r="AER66" s="4"/>
      <c r="AES66" s="4"/>
      <c r="AET66" s="4"/>
      <c r="AEU66" s="4"/>
      <c r="AEV66" s="4"/>
      <c r="AEW66" s="4"/>
      <c r="AEX66" s="4"/>
      <c r="AEY66" s="4"/>
      <c r="AEZ66" s="4"/>
      <c r="AFA66" s="4"/>
      <c r="AFB66" s="4"/>
      <c r="AFC66" s="4"/>
      <c r="AFD66" s="4"/>
      <c r="AFE66" s="4"/>
      <c r="AFF66" s="4"/>
      <c r="AFG66" s="4"/>
      <c r="AFH66" s="4"/>
      <c r="AFI66" s="4"/>
      <c r="AFJ66" s="4"/>
      <c r="AFK66" s="4"/>
      <c r="AFL66" s="4"/>
      <c r="AFM66" s="4"/>
      <c r="AFN66" s="4"/>
      <c r="AFO66" s="4"/>
      <c r="AFP66" s="4"/>
      <c r="AFQ66" s="4"/>
      <c r="AFR66" s="4"/>
      <c r="AFS66" s="4"/>
      <c r="AFT66" s="4"/>
      <c r="AFU66" s="4"/>
      <c r="AFV66" s="4"/>
      <c r="AFW66" s="4"/>
      <c r="AFX66" s="4"/>
      <c r="AFY66" s="4"/>
      <c r="AFZ66" s="4"/>
      <c r="AGA66" s="4"/>
      <c r="AGB66" s="4"/>
      <c r="AGC66" s="4"/>
      <c r="AGD66" s="4"/>
      <c r="AGE66" s="4"/>
      <c r="AGF66" s="4"/>
      <c r="AGG66" s="4"/>
      <c r="AGH66" s="4"/>
      <c r="AGI66" s="4"/>
      <c r="AGJ66" s="4"/>
      <c r="AGK66" s="4"/>
      <c r="AGL66" s="4"/>
      <c r="AGM66" s="4"/>
      <c r="AGN66" s="4"/>
      <c r="AGO66" s="4"/>
      <c r="AGP66" s="4"/>
      <c r="AGQ66" s="4"/>
      <c r="AGR66" s="4"/>
      <c r="AGS66" s="4"/>
      <c r="AGT66" s="4"/>
      <c r="AGU66" s="4"/>
      <c r="AGV66" s="4"/>
      <c r="AGW66" s="4"/>
      <c r="AGX66" s="4"/>
      <c r="AGY66" s="4"/>
      <c r="AGZ66" s="4"/>
      <c r="AHA66" s="4"/>
      <c r="AHB66" s="4"/>
      <c r="AHC66" s="4"/>
      <c r="AHD66" s="4"/>
      <c r="AHE66" s="4"/>
      <c r="AHF66" s="4"/>
      <c r="AHG66" s="4"/>
      <c r="AHH66" s="4"/>
      <c r="AHI66" s="4"/>
      <c r="AHJ66" s="4"/>
      <c r="AHK66" s="4"/>
      <c r="AHL66" s="4"/>
      <c r="AHM66" s="4"/>
      <c r="AHN66" s="4"/>
      <c r="AHO66" s="4"/>
      <c r="AHP66" s="4"/>
      <c r="AHQ66" s="4"/>
      <c r="AHR66" s="4"/>
      <c r="AHS66" s="4"/>
      <c r="AHT66" s="4"/>
      <c r="AHU66" s="4"/>
      <c r="AHV66" s="4"/>
      <c r="AHW66" s="4"/>
      <c r="AHX66" s="4"/>
      <c r="AHY66" s="4"/>
      <c r="AHZ66" s="4"/>
      <c r="AIA66" s="4"/>
      <c r="AIB66" s="4"/>
      <c r="AIC66" s="4"/>
      <c r="AID66" s="4"/>
      <c r="AIE66" s="4"/>
      <c r="AIF66" s="4"/>
      <c r="AIG66" s="4"/>
      <c r="AIH66" s="4"/>
      <c r="AII66" s="4"/>
      <c r="AIJ66" s="4"/>
      <c r="AIK66" s="4"/>
      <c r="AIL66" s="4"/>
      <c r="AIM66" s="4"/>
      <c r="AIN66" s="4"/>
      <c r="AIO66" s="4"/>
      <c r="AIP66" s="4"/>
      <c r="AIQ66" s="4"/>
      <c r="AIR66" s="4"/>
      <c r="AIS66" s="4"/>
      <c r="AIT66" s="4"/>
      <c r="AIU66" s="4"/>
      <c r="AIV66" s="4"/>
      <c r="AIW66" s="4"/>
      <c r="AIX66" s="4"/>
      <c r="AIY66" s="4"/>
      <c r="AIZ66" s="4"/>
      <c r="AJA66" s="4"/>
      <c r="AJB66" s="4"/>
      <c r="AJC66" s="4"/>
      <c r="AJD66" s="4"/>
      <c r="AJE66" s="4"/>
      <c r="AJF66" s="4"/>
      <c r="AJG66" s="4"/>
      <c r="AJH66" s="4"/>
      <c r="AJI66" s="4"/>
      <c r="AJJ66" s="4"/>
      <c r="AJK66" s="4"/>
      <c r="AJL66" s="4"/>
      <c r="AJM66" s="4"/>
      <c r="AJN66" s="4"/>
      <c r="AJO66" s="4"/>
      <c r="AJP66" s="4"/>
      <c r="AJQ66" s="4"/>
      <c r="AJR66" s="4"/>
      <c r="AJS66" s="4"/>
      <c r="AJT66" s="4"/>
      <c r="AJU66" s="4"/>
      <c r="AJV66" s="4"/>
      <c r="AJW66" s="4"/>
      <c r="AJX66" s="4"/>
      <c r="AJY66" s="4"/>
      <c r="AJZ66" s="4"/>
      <c r="AKA66" s="4"/>
      <c r="AKB66" s="4"/>
      <c r="AKC66" s="4"/>
      <c r="AKD66" s="4"/>
      <c r="AKE66" s="4"/>
      <c r="AKF66" s="4"/>
      <c r="AKG66" s="4"/>
      <c r="AKH66" s="4"/>
      <c r="AKI66" s="4"/>
      <c r="AKJ66" s="4"/>
      <c r="AKK66" s="4"/>
      <c r="AKL66" s="4"/>
      <c r="AKM66" s="4"/>
      <c r="AKN66" s="4"/>
      <c r="AKO66" s="4"/>
      <c r="AKP66" s="4"/>
      <c r="AKQ66" s="4"/>
      <c r="AKR66" s="4"/>
      <c r="AKS66" s="4"/>
      <c r="AKT66" s="4"/>
      <c r="AKU66" s="4"/>
      <c r="AKV66" s="4"/>
      <c r="AKW66" s="4"/>
      <c r="AKX66" s="4"/>
      <c r="AKY66" s="4"/>
      <c r="AKZ66" s="4"/>
      <c r="ALA66" s="4"/>
      <c r="ALB66" s="4"/>
      <c r="ALC66" s="4"/>
      <c r="ALD66" s="4"/>
      <c r="ALE66" s="4"/>
      <c r="ALF66" s="4"/>
      <c r="ALG66" s="4"/>
      <c r="ALH66" s="4"/>
      <c r="ALI66" s="4"/>
      <c r="ALJ66" s="4"/>
      <c r="ALK66" s="4"/>
      <c r="ALL66" s="4"/>
      <c r="ALM66" s="4"/>
      <c r="ALN66" s="4"/>
      <c r="ALO66" s="4"/>
      <c r="ALP66" s="4"/>
      <c r="ALQ66" s="4"/>
      <c r="ALR66" s="4"/>
      <c r="ALS66" s="4"/>
      <c r="ALT66" s="4"/>
      <c r="ALU66" s="4"/>
    </row>
    <row r="67" spans="1:1009" ht="21" customHeight="1" x14ac:dyDescent="0.3">
      <c r="A67" s="236" t="s">
        <v>3</v>
      </c>
      <c r="B67" s="237"/>
      <c r="C67" s="238"/>
      <c r="D67" s="14" t="s">
        <v>7</v>
      </c>
      <c r="E67" s="104" t="s">
        <v>53</v>
      </c>
      <c r="F67" s="105" t="s">
        <v>143</v>
      </c>
      <c r="G67" s="105" t="s">
        <v>238</v>
      </c>
      <c r="J67" s="187" t="str">
        <f>IF(E67&lt;&gt;"",$J$5,"")</f>
        <v>MINIMES</v>
      </c>
      <c r="K67" s="187"/>
      <c r="L67" s="187"/>
      <c r="M67" s="187" t="str">
        <f>IF(E67&lt;&gt;"",$M$5,"")</f>
        <v>FILLES</v>
      </c>
      <c r="N67" s="187"/>
      <c r="O67" s="187"/>
      <c r="P67" s="236" t="s">
        <v>3</v>
      </c>
      <c r="Q67" s="237"/>
      <c r="R67" s="238"/>
      <c r="S67" s="14" t="s">
        <v>7</v>
      </c>
      <c r="T67" s="104" t="s">
        <v>58</v>
      </c>
      <c r="U67" s="105" t="s">
        <v>245</v>
      </c>
      <c r="V67" s="105" t="s">
        <v>246</v>
      </c>
      <c r="Y67" s="187" t="str">
        <f>IF(T67&lt;&gt;"",$J$5,"")</f>
        <v>MINIMES</v>
      </c>
      <c r="Z67" s="187"/>
      <c r="AA67" s="187"/>
      <c r="AB67" s="187" t="str">
        <f>IF(T67&lt;&gt;"",$M$5,"")</f>
        <v>FILLES</v>
      </c>
      <c r="AC67" s="187"/>
      <c r="AD67" s="187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  <c r="ALM67" s="3"/>
      <c r="ALN67" s="3"/>
      <c r="ALO67" s="3"/>
      <c r="ALP67" s="3"/>
      <c r="ALQ67" s="3"/>
      <c r="ALR67" s="3"/>
      <c r="ALS67" s="3"/>
      <c r="ALT67" s="3"/>
      <c r="ALU67" s="3"/>
    </row>
    <row r="68" spans="1:1009" ht="21" customHeight="1" x14ac:dyDescent="0.3">
      <c r="A68" s="239"/>
      <c r="B68" s="181"/>
      <c r="C68" s="182"/>
      <c r="D68" s="14" t="s">
        <v>8</v>
      </c>
      <c r="E68" s="104" t="s">
        <v>43</v>
      </c>
      <c r="F68" s="105" t="s">
        <v>239</v>
      </c>
      <c r="G68" s="105" t="s">
        <v>240</v>
      </c>
      <c r="J68" s="187"/>
      <c r="K68" s="187"/>
      <c r="L68" s="187"/>
      <c r="M68" s="187"/>
      <c r="N68" s="187"/>
      <c r="O68" s="187"/>
      <c r="P68" s="239"/>
      <c r="Q68" s="181"/>
      <c r="R68" s="182"/>
      <c r="S68" s="14" t="s">
        <v>8</v>
      </c>
      <c r="T68" s="104" t="s">
        <v>58</v>
      </c>
      <c r="U68" s="105" t="s">
        <v>247</v>
      </c>
      <c r="V68" s="105" t="s">
        <v>248</v>
      </c>
      <c r="Y68" s="187"/>
      <c r="Z68" s="187"/>
      <c r="AA68" s="187"/>
      <c r="AB68" s="187"/>
      <c r="AC68" s="187"/>
      <c r="AD68" s="187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  <c r="SZ68" s="3"/>
      <c r="TA68" s="3"/>
      <c r="TB68" s="3"/>
      <c r="TC68" s="3"/>
      <c r="TD68" s="3"/>
      <c r="TE68" s="3"/>
      <c r="TF68" s="3"/>
      <c r="TG68" s="3"/>
      <c r="TH68" s="3"/>
      <c r="TI68" s="3"/>
      <c r="TJ68" s="3"/>
      <c r="TK68" s="3"/>
      <c r="TL68" s="3"/>
      <c r="TM68" s="3"/>
      <c r="TN68" s="3"/>
      <c r="TO68" s="3"/>
      <c r="TP68" s="3"/>
      <c r="TQ68" s="3"/>
      <c r="TR68" s="3"/>
      <c r="TS68" s="3"/>
      <c r="TT68" s="3"/>
      <c r="TU68" s="3"/>
      <c r="TV68" s="3"/>
      <c r="TW68" s="3"/>
      <c r="TX68" s="3"/>
      <c r="TY68" s="3"/>
      <c r="TZ68" s="3"/>
      <c r="UA68" s="3"/>
      <c r="UB68" s="3"/>
      <c r="UC68" s="3"/>
      <c r="UD68" s="3"/>
      <c r="UE68" s="3"/>
      <c r="UF68" s="3"/>
      <c r="UG68" s="3"/>
      <c r="UH68" s="3"/>
      <c r="UI68" s="3"/>
      <c r="UJ68" s="3"/>
      <c r="UK68" s="3"/>
      <c r="UL68" s="3"/>
      <c r="UM68" s="3"/>
      <c r="UN68" s="3"/>
      <c r="UO68" s="3"/>
      <c r="UP68" s="3"/>
      <c r="UQ68" s="3"/>
      <c r="UR68" s="3"/>
      <c r="US68" s="3"/>
      <c r="UT68" s="3"/>
      <c r="UU68" s="3"/>
      <c r="UV68" s="3"/>
      <c r="UW68" s="3"/>
      <c r="UX68" s="3"/>
      <c r="UY68" s="3"/>
      <c r="UZ68" s="3"/>
      <c r="VA68" s="3"/>
      <c r="VB68" s="3"/>
      <c r="VC68" s="3"/>
      <c r="VD68" s="3"/>
      <c r="VE68" s="3"/>
      <c r="VF68" s="3"/>
      <c r="VG68" s="3"/>
      <c r="VH68" s="3"/>
      <c r="VI68" s="3"/>
      <c r="VJ68" s="3"/>
      <c r="VK68" s="3"/>
      <c r="VL68" s="3"/>
      <c r="VM68" s="3"/>
      <c r="VN68" s="3"/>
      <c r="VO68" s="3"/>
      <c r="VP68" s="3"/>
      <c r="VQ68" s="3"/>
      <c r="VR68" s="3"/>
      <c r="VS68" s="3"/>
      <c r="VT68" s="3"/>
      <c r="VU68" s="3"/>
      <c r="VV68" s="3"/>
      <c r="VW68" s="3"/>
      <c r="VX68" s="3"/>
      <c r="VY68" s="3"/>
      <c r="VZ68" s="3"/>
      <c r="WA68" s="3"/>
      <c r="WB68" s="3"/>
      <c r="WC68" s="3"/>
      <c r="WD68" s="3"/>
      <c r="WE68" s="3"/>
      <c r="WF68" s="3"/>
      <c r="WG68" s="3"/>
      <c r="WH68" s="3"/>
      <c r="WI68" s="3"/>
      <c r="WJ68" s="3"/>
      <c r="WK68" s="3"/>
      <c r="WL68" s="3"/>
      <c r="WM68" s="3"/>
      <c r="WN68" s="3"/>
      <c r="WO68" s="3"/>
      <c r="WP68" s="3"/>
      <c r="WQ68" s="3"/>
      <c r="WR68" s="3"/>
      <c r="WS68" s="3"/>
      <c r="WT68" s="3"/>
      <c r="WU68" s="3"/>
      <c r="WV68" s="3"/>
      <c r="WW68" s="3"/>
      <c r="WX68" s="3"/>
      <c r="WY68" s="3"/>
      <c r="WZ68" s="3"/>
      <c r="XA68" s="3"/>
      <c r="XB68" s="3"/>
      <c r="XC68" s="3"/>
      <c r="XD68" s="3"/>
      <c r="XE68" s="3"/>
      <c r="XF68" s="3"/>
      <c r="XG68" s="3"/>
      <c r="XH68" s="3"/>
      <c r="XI68" s="3"/>
      <c r="XJ68" s="3"/>
      <c r="XK68" s="3"/>
      <c r="XL68" s="3"/>
      <c r="XM68" s="3"/>
      <c r="XN68" s="3"/>
      <c r="XO68" s="3"/>
      <c r="XP68" s="3"/>
      <c r="XQ68" s="3"/>
      <c r="XR68" s="3"/>
      <c r="XS68" s="3"/>
      <c r="XT68" s="3"/>
      <c r="XU68" s="3"/>
      <c r="XV68" s="3"/>
      <c r="XW68" s="3"/>
      <c r="XX68" s="3"/>
      <c r="XY68" s="3"/>
      <c r="XZ68" s="3"/>
      <c r="YA68" s="3"/>
      <c r="YB68" s="3"/>
      <c r="YC68" s="3"/>
      <c r="YD68" s="3"/>
      <c r="YE68" s="3"/>
      <c r="YF68" s="3"/>
      <c r="YG68" s="3"/>
      <c r="YH68" s="3"/>
      <c r="YI68" s="3"/>
      <c r="YJ68" s="3"/>
      <c r="YK68" s="3"/>
      <c r="YL68" s="3"/>
      <c r="YM68" s="3"/>
      <c r="YN68" s="3"/>
      <c r="YO68" s="3"/>
      <c r="YP68" s="3"/>
      <c r="YQ68" s="3"/>
      <c r="YR68" s="3"/>
      <c r="YS68" s="3"/>
      <c r="YT68" s="3"/>
      <c r="YU68" s="3"/>
      <c r="YV68" s="3"/>
      <c r="YW68" s="3"/>
      <c r="YX68" s="3"/>
      <c r="YY68" s="3"/>
      <c r="YZ68" s="3"/>
      <c r="ZA68" s="3"/>
      <c r="ZB68" s="3"/>
      <c r="ZC68" s="3"/>
      <c r="ZD68" s="3"/>
      <c r="ZE68" s="3"/>
      <c r="ZF68" s="3"/>
      <c r="ZG68" s="3"/>
      <c r="ZH68" s="3"/>
      <c r="ZI68" s="3"/>
      <c r="ZJ68" s="3"/>
      <c r="ZK68" s="3"/>
      <c r="ZL68" s="3"/>
      <c r="ZM68" s="3"/>
      <c r="ZN68" s="3"/>
      <c r="ZO68" s="3"/>
      <c r="ZP68" s="3"/>
      <c r="ZQ68" s="3"/>
      <c r="ZR68" s="3"/>
      <c r="ZS68" s="3"/>
      <c r="ZT68" s="3"/>
      <c r="ZU68" s="3"/>
      <c r="ZV68" s="3"/>
      <c r="ZW68" s="3"/>
      <c r="ZX68" s="3"/>
      <c r="ZY68" s="3"/>
      <c r="ZZ68" s="3"/>
      <c r="AAA68" s="3"/>
      <c r="AAB68" s="3"/>
      <c r="AAC68" s="3"/>
      <c r="AAD68" s="3"/>
      <c r="AAE68" s="3"/>
      <c r="AAF68" s="3"/>
      <c r="AAG68" s="3"/>
      <c r="AAH68" s="3"/>
      <c r="AAI68" s="3"/>
      <c r="AAJ68" s="3"/>
      <c r="AAK68" s="3"/>
      <c r="AAL68" s="3"/>
      <c r="AAM68" s="3"/>
      <c r="AAN68" s="3"/>
      <c r="AAO68" s="3"/>
      <c r="AAP68" s="3"/>
      <c r="AAQ68" s="3"/>
      <c r="AAR68" s="3"/>
      <c r="AAS68" s="3"/>
      <c r="AAT68" s="3"/>
      <c r="AAU68" s="3"/>
      <c r="AAV68" s="3"/>
      <c r="AAW68" s="3"/>
      <c r="AAX68" s="3"/>
      <c r="AAY68" s="3"/>
      <c r="AAZ68" s="3"/>
      <c r="ABA68" s="3"/>
      <c r="ABB68" s="3"/>
      <c r="ABC68" s="3"/>
      <c r="ABD68" s="3"/>
      <c r="ABE68" s="3"/>
      <c r="ABF68" s="3"/>
      <c r="ABG68" s="3"/>
      <c r="ABH68" s="3"/>
      <c r="ABI68" s="3"/>
      <c r="ABJ68" s="3"/>
      <c r="ABK68" s="3"/>
      <c r="ABL68" s="3"/>
      <c r="ABM68" s="3"/>
      <c r="ABN68" s="3"/>
      <c r="ABO68" s="3"/>
      <c r="ABP68" s="3"/>
      <c r="ABQ68" s="3"/>
      <c r="ABR68" s="3"/>
      <c r="ABS68" s="3"/>
      <c r="ABT68" s="3"/>
      <c r="ABU68" s="3"/>
      <c r="ABV68" s="3"/>
      <c r="ABW68" s="3"/>
      <c r="ABX68" s="3"/>
      <c r="ABY68" s="3"/>
      <c r="ABZ68" s="3"/>
      <c r="ACA68" s="3"/>
      <c r="ACB68" s="3"/>
      <c r="ACC68" s="3"/>
      <c r="ACD68" s="3"/>
      <c r="ACE68" s="3"/>
      <c r="ACF68" s="3"/>
      <c r="ACG68" s="3"/>
      <c r="ACH68" s="3"/>
      <c r="ACI68" s="3"/>
      <c r="ACJ68" s="3"/>
      <c r="ACK68" s="3"/>
      <c r="ACL68" s="3"/>
      <c r="ACM68" s="3"/>
      <c r="ACN68" s="3"/>
      <c r="ACO68" s="3"/>
      <c r="ACP68" s="3"/>
      <c r="ACQ68" s="3"/>
      <c r="ACR68" s="3"/>
      <c r="ACS68" s="3"/>
      <c r="ACT68" s="3"/>
      <c r="ACU68" s="3"/>
      <c r="ACV68" s="3"/>
      <c r="ACW68" s="3"/>
      <c r="ACX68" s="3"/>
      <c r="ACY68" s="3"/>
      <c r="ACZ68" s="3"/>
      <c r="ADA68" s="3"/>
      <c r="ADB68" s="3"/>
      <c r="ADC68" s="3"/>
      <c r="ADD68" s="3"/>
      <c r="ADE68" s="3"/>
      <c r="ADF68" s="3"/>
      <c r="ADG68" s="3"/>
      <c r="ADH68" s="3"/>
      <c r="ADI68" s="3"/>
      <c r="ADJ68" s="3"/>
      <c r="ADK68" s="3"/>
      <c r="ADL68" s="3"/>
      <c r="ADM68" s="3"/>
      <c r="ADN68" s="3"/>
      <c r="ADO68" s="3"/>
      <c r="ADP68" s="3"/>
      <c r="ADQ68" s="3"/>
      <c r="ADR68" s="3"/>
      <c r="ADS68" s="3"/>
      <c r="ADT68" s="3"/>
      <c r="ADU68" s="3"/>
      <c r="ADV68" s="3"/>
      <c r="ADW68" s="3"/>
      <c r="ADX68" s="3"/>
      <c r="ADY68" s="3"/>
      <c r="ADZ68" s="3"/>
      <c r="AEA68" s="3"/>
      <c r="AEB68" s="3"/>
      <c r="AEC68" s="3"/>
      <c r="AED68" s="3"/>
      <c r="AEE68" s="3"/>
      <c r="AEF68" s="3"/>
      <c r="AEG68" s="3"/>
      <c r="AEH68" s="3"/>
      <c r="AEI68" s="3"/>
      <c r="AEJ68" s="3"/>
      <c r="AEK68" s="3"/>
      <c r="AEL68" s="3"/>
      <c r="AEM68" s="3"/>
      <c r="AEN68" s="3"/>
      <c r="AEO68" s="3"/>
      <c r="AEP68" s="3"/>
      <c r="AEQ68" s="3"/>
      <c r="AER68" s="3"/>
      <c r="AES68" s="3"/>
      <c r="AET68" s="3"/>
      <c r="AEU68" s="3"/>
      <c r="AEV68" s="3"/>
      <c r="AEW68" s="3"/>
      <c r="AEX68" s="3"/>
      <c r="AEY68" s="3"/>
      <c r="AEZ68" s="3"/>
      <c r="AFA68" s="3"/>
      <c r="AFB68" s="3"/>
      <c r="AFC68" s="3"/>
      <c r="AFD68" s="3"/>
      <c r="AFE68" s="3"/>
      <c r="AFF68" s="3"/>
      <c r="AFG68" s="3"/>
      <c r="AFH68" s="3"/>
      <c r="AFI68" s="3"/>
      <c r="AFJ68" s="3"/>
      <c r="AFK68" s="3"/>
      <c r="AFL68" s="3"/>
      <c r="AFM68" s="3"/>
      <c r="AFN68" s="3"/>
      <c r="AFO68" s="3"/>
      <c r="AFP68" s="3"/>
      <c r="AFQ68" s="3"/>
      <c r="AFR68" s="3"/>
      <c r="AFS68" s="3"/>
      <c r="AFT68" s="3"/>
      <c r="AFU68" s="3"/>
      <c r="AFV68" s="3"/>
      <c r="AFW68" s="3"/>
      <c r="AFX68" s="3"/>
      <c r="AFY68" s="3"/>
      <c r="AFZ68" s="3"/>
      <c r="AGA68" s="3"/>
      <c r="AGB68" s="3"/>
      <c r="AGC68" s="3"/>
      <c r="AGD68" s="3"/>
      <c r="AGE68" s="3"/>
      <c r="AGF68" s="3"/>
      <c r="AGG68" s="3"/>
      <c r="AGH68" s="3"/>
      <c r="AGI68" s="3"/>
      <c r="AGJ68" s="3"/>
      <c r="AGK68" s="3"/>
      <c r="AGL68" s="3"/>
      <c r="AGM68" s="3"/>
      <c r="AGN68" s="3"/>
      <c r="AGO68" s="3"/>
      <c r="AGP68" s="3"/>
      <c r="AGQ68" s="3"/>
      <c r="AGR68" s="3"/>
      <c r="AGS68" s="3"/>
      <c r="AGT68" s="3"/>
      <c r="AGU68" s="3"/>
      <c r="AGV68" s="3"/>
      <c r="AGW68" s="3"/>
      <c r="AGX68" s="3"/>
      <c r="AGY68" s="3"/>
      <c r="AGZ68" s="3"/>
      <c r="AHA68" s="3"/>
      <c r="AHB68" s="3"/>
      <c r="AHC68" s="3"/>
      <c r="AHD68" s="3"/>
      <c r="AHE68" s="3"/>
      <c r="AHF68" s="3"/>
      <c r="AHG68" s="3"/>
      <c r="AHH68" s="3"/>
      <c r="AHI68" s="3"/>
      <c r="AHJ68" s="3"/>
      <c r="AHK68" s="3"/>
      <c r="AHL68" s="3"/>
      <c r="AHM68" s="3"/>
      <c r="AHN68" s="3"/>
      <c r="AHO68" s="3"/>
      <c r="AHP68" s="3"/>
      <c r="AHQ68" s="3"/>
      <c r="AHR68" s="3"/>
      <c r="AHS68" s="3"/>
      <c r="AHT68" s="3"/>
      <c r="AHU68" s="3"/>
      <c r="AHV68" s="3"/>
      <c r="AHW68" s="3"/>
      <c r="AHX68" s="3"/>
      <c r="AHY68" s="3"/>
      <c r="AHZ68" s="3"/>
      <c r="AIA68" s="3"/>
      <c r="AIB68" s="3"/>
      <c r="AIC68" s="3"/>
      <c r="AID68" s="3"/>
      <c r="AIE68" s="3"/>
      <c r="AIF68" s="3"/>
      <c r="AIG68" s="3"/>
      <c r="AIH68" s="3"/>
      <c r="AII68" s="3"/>
      <c r="AIJ68" s="3"/>
      <c r="AIK68" s="3"/>
      <c r="AIL68" s="3"/>
      <c r="AIM68" s="3"/>
      <c r="AIN68" s="3"/>
      <c r="AIO68" s="3"/>
      <c r="AIP68" s="3"/>
      <c r="AIQ68" s="3"/>
      <c r="AIR68" s="3"/>
      <c r="AIS68" s="3"/>
      <c r="AIT68" s="3"/>
      <c r="AIU68" s="3"/>
      <c r="AIV68" s="3"/>
      <c r="AIW68" s="3"/>
      <c r="AIX68" s="3"/>
      <c r="AIY68" s="3"/>
      <c r="AIZ68" s="3"/>
      <c r="AJA68" s="3"/>
      <c r="AJB68" s="3"/>
      <c r="AJC68" s="3"/>
      <c r="AJD68" s="3"/>
      <c r="AJE68" s="3"/>
      <c r="AJF68" s="3"/>
      <c r="AJG68" s="3"/>
      <c r="AJH68" s="3"/>
      <c r="AJI68" s="3"/>
      <c r="AJJ68" s="3"/>
      <c r="AJK68" s="3"/>
      <c r="AJL68" s="3"/>
      <c r="AJM68" s="3"/>
      <c r="AJN68" s="3"/>
      <c r="AJO68" s="3"/>
      <c r="AJP68" s="3"/>
      <c r="AJQ68" s="3"/>
      <c r="AJR68" s="3"/>
      <c r="AJS68" s="3"/>
      <c r="AJT68" s="3"/>
      <c r="AJU68" s="3"/>
      <c r="AJV68" s="3"/>
      <c r="AJW68" s="3"/>
      <c r="AJX68" s="3"/>
      <c r="AJY68" s="3"/>
      <c r="AJZ68" s="3"/>
      <c r="AKA68" s="3"/>
      <c r="AKB68" s="3"/>
      <c r="AKC68" s="3"/>
      <c r="AKD68" s="3"/>
      <c r="AKE68" s="3"/>
      <c r="AKF68" s="3"/>
      <c r="AKG68" s="3"/>
      <c r="AKH68" s="3"/>
      <c r="AKI68" s="3"/>
      <c r="AKJ68" s="3"/>
      <c r="AKK68" s="3"/>
      <c r="AKL68" s="3"/>
      <c r="AKM68" s="3"/>
      <c r="AKN68" s="3"/>
      <c r="AKO68" s="3"/>
      <c r="AKP68" s="3"/>
      <c r="AKQ68" s="3"/>
      <c r="AKR68" s="3"/>
      <c r="AKS68" s="3"/>
      <c r="AKT68" s="3"/>
      <c r="AKU68" s="3"/>
      <c r="AKV68" s="3"/>
      <c r="AKW68" s="3"/>
      <c r="AKX68" s="3"/>
      <c r="AKY68" s="3"/>
      <c r="AKZ68" s="3"/>
      <c r="ALA68" s="3"/>
      <c r="ALB68" s="3"/>
      <c r="ALC68" s="3"/>
      <c r="ALD68" s="3"/>
      <c r="ALE68" s="3"/>
      <c r="ALF68" s="3"/>
      <c r="ALG68" s="3"/>
      <c r="ALH68" s="3"/>
      <c r="ALI68" s="3"/>
      <c r="ALJ68" s="3"/>
      <c r="ALK68" s="3"/>
      <c r="ALL68" s="3"/>
      <c r="ALM68" s="3"/>
      <c r="ALN68" s="3"/>
      <c r="ALO68" s="3"/>
      <c r="ALP68" s="3"/>
      <c r="ALQ68" s="3"/>
      <c r="ALR68" s="3"/>
      <c r="ALS68" s="3"/>
      <c r="ALT68" s="3"/>
      <c r="ALU68" s="3"/>
    </row>
    <row r="69" spans="1:1009" ht="21" customHeight="1" x14ac:dyDescent="0.3">
      <c r="A69" s="239"/>
      <c r="B69" s="181"/>
      <c r="C69" s="182"/>
      <c r="D69" s="14" t="s">
        <v>9</v>
      </c>
      <c r="E69" s="104" t="s">
        <v>205</v>
      </c>
      <c r="F69" s="105" t="s">
        <v>241</v>
      </c>
      <c r="G69" s="105" t="s">
        <v>242</v>
      </c>
      <c r="J69" s="186" t="s">
        <v>31</v>
      </c>
      <c r="K69" s="186"/>
      <c r="L69" s="186"/>
      <c r="M69" s="245">
        <f>IF(E67&lt;&gt;"",AB38+1,"")</f>
        <v>5</v>
      </c>
      <c r="P69" s="239"/>
      <c r="Q69" s="181"/>
      <c r="R69" s="182"/>
      <c r="S69" s="14" t="s">
        <v>9</v>
      </c>
      <c r="T69" s="104" t="s">
        <v>0</v>
      </c>
      <c r="U69" s="105" t="s">
        <v>249</v>
      </c>
      <c r="V69" s="105" t="s">
        <v>250</v>
      </c>
      <c r="Y69" s="186" t="s">
        <v>31</v>
      </c>
      <c r="Z69" s="186"/>
      <c r="AA69" s="186"/>
      <c r="AB69" s="245">
        <f>IF(T67&lt;&gt;"",M69+1,"")</f>
        <v>6</v>
      </c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  <c r="SZ69" s="3"/>
      <c r="TA69" s="3"/>
      <c r="TB69" s="3"/>
      <c r="TC69" s="3"/>
      <c r="TD69" s="3"/>
      <c r="TE69" s="3"/>
      <c r="TF69" s="3"/>
      <c r="TG69" s="3"/>
      <c r="TH69" s="3"/>
      <c r="TI69" s="3"/>
      <c r="TJ69" s="3"/>
      <c r="TK69" s="3"/>
      <c r="TL69" s="3"/>
      <c r="TM69" s="3"/>
      <c r="TN69" s="3"/>
      <c r="TO69" s="3"/>
      <c r="TP69" s="3"/>
      <c r="TQ69" s="3"/>
      <c r="TR69" s="3"/>
      <c r="TS69" s="3"/>
      <c r="TT69" s="3"/>
      <c r="TU69" s="3"/>
      <c r="TV69" s="3"/>
      <c r="TW69" s="3"/>
      <c r="TX69" s="3"/>
      <c r="TY69" s="3"/>
      <c r="TZ69" s="3"/>
      <c r="UA69" s="3"/>
      <c r="UB69" s="3"/>
      <c r="UC69" s="3"/>
      <c r="UD69" s="3"/>
      <c r="UE69" s="3"/>
      <c r="UF69" s="3"/>
      <c r="UG69" s="3"/>
      <c r="UH69" s="3"/>
      <c r="UI69" s="3"/>
      <c r="UJ69" s="3"/>
      <c r="UK69" s="3"/>
      <c r="UL69" s="3"/>
      <c r="UM69" s="3"/>
      <c r="UN69" s="3"/>
      <c r="UO69" s="3"/>
      <c r="UP69" s="3"/>
      <c r="UQ69" s="3"/>
      <c r="UR69" s="3"/>
      <c r="US69" s="3"/>
      <c r="UT69" s="3"/>
      <c r="UU69" s="3"/>
      <c r="UV69" s="3"/>
      <c r="UW69" s="3"/>
      <c r="UX69" s="3"/>
      <c r="UY69" s="3"/>
      <c r="UZ69" s="3"/>
      <c r="VA69" s="3"/>
      <c r="VB69" s="3"/>
      <c r="VC69" s="3"/>
      <c r="VD69" s="3"/>
      <c r="VE69" s="3"/>
      <c r="VF69" s="3"/>
      <c r="VG69" s="3"/>
      <c r="VH69" s="3"/>
      <c r="VI69" s="3"/>
      <c r="VJ69" s="3"/>
      <c r="VK69" s="3"/>
      <c r="VL69" s="3"/>
      <c r="VM69" s="3"/>
      <c r="VN69" s="3"/>
      <c r="VO69" s="3"/>
      <c r="VP69" s="3"/>
      <c r="VQ69" s="3"/>
      <c r="VR69" s="3"/>
      <c r="VS69" s="3"/>
      <c r="VT69" s="3"/>
      <c r="VU69" s="3"/>
      <c r="VV69" s="3"/>
      <c r="VW69" s="3"/>
      <c r="VX69" s="3"/>
      <c r="VY69" s="3"/>
      <c r="VZ69" s="3"/>
      <c r="WA69" s="3"/>
      <c r="WB69" s="3"/>
      <c r="WC69" s="3"/>
      <c r="WD69" s="3"/>
      <c r="WE69" s="3"/>
      <c r="WF69" s="3"/>
      <c r="WG69" s="3"/>
      <c r="WH69" s="3"/>
      <c r="WI69" s="3"/>
      <c r="WJ69" s="3"/>
      <c r="WK69" s="3"/>
      <c r="WL69" s="3"/>
      <c r="WM69" s="3"/>
      <c r="WN69" s="3"/>
      <c r="WO69" s="3"/>
      <c r="WP69" s="3"/>
      <c r="WQ69" s="3"/>
      <c r="WR69" s="3"/>
      <c r="WS69" s="3"/>
      <c r="WT69" s="3"/>
      <c r="WU69" s="3"/>
      <c r="WV69" s="3"/>
      <c r="WW69" s="3"/>
      <c r="WX69" s="3"/>
      <c r="WY69" s="3"/>
      <c r="WZ69" s="3"/>
      <c r="XA69" s="3"/>
      <c r="XB69" s="3"/>
      <c r="XC69" s="3"/>
      <c r="XD69" s="3"/>
      <c r="XE69" s="3"/>
      <c r="XF69" s="3"/>
      <c r="XG69" s="3"/>
      <c r="XH69" s="3"/>
      <c r="XI69" s="3"/>
      <c r="XJ69" s="3"/>
      <c r="XK69" s="3"/>
      <c r="XL69" s="3"/>
      <c r="XM69" s="3"/>
      <c r="XN69" s="3"/>
      <c r="XO69" s="3"/>
      <c r="XP69" s="3"/>
      <c r="XQ69" s="3"/>
      <c r="XR69" s="3"/>
      <c r="XS69" s="3"/>
      <c r="XT69" s="3"/>
      <c r="XU69" s="3"/>
      <c r="XV69" s="3"/>
      <c r="XW69" s="3"/>
      <c r="XX69" s="3"/>
      <c r="XY69" s="3"/>
      <c r="XZ69" s="3"/>
      <c r="YA69" s="3"/>
      <c r="YB69" s="3"/>
      <c r="YC69" s="3"/>
      <c r="YD69" s="3"/>
      <c r="YE69" s="3"/>
      <c r="YF69" s="3"/>
      <c r="YG69" s="3"/>
      <c r="YH69" s="3"/>
      <c r="YI69" s="3"/>
      <c r="YJ69" s="3"/>
      <c r="YK69" s="3"/>
      <c r="YL69" s="3"/>
      <c r="YM69" s="3"/>
      <c r="YN69" s="3"/>
      <c r="YO69" s="3"/>
      <c r="YP69" s="3"/>
      <c r="YQ69" s="3"/>
      <c r="YR69" s="3"/>
      <c r="YS69" s="3"/>
      <c r="YT69" s="3"/>
      <c r="YU69" s="3"/>
      <c r="YV69" s="3"/>
      <c r="YW69" s="3"/>
      <c r="YX69" s="3"/>
      <c r="YY69" s="3"/>
      <c r="YZ69" s="3"/>
      <c r="ZA69" s="3"/>
      <c r="ZB69" s="3"/>
      <c r="ZC69" s="3"/>
      <c r="ZD69" s="3"/>
      <c r="ZE69" s="3"/>
      <c r="ZF69" s="3"/>
      <c r="ZG69" s="3"/>
      <c r="ZH69" s="3"/>
      <c r="ZI69" s="3"/>
      <c r="ZJ69" s="3"/>
      <c r="ZK69" s="3"/>
      <c r="ZL69" s="3"/>
      <c r="ZM69" s="3"/>
      <c r="ZN69" s="3"/>
      <c r="ZO69" s="3"/>
      <c r="ZP69" s="3"/>
      <c r="ZQ69" s="3"/>
      <c r="ZR69" s="3"/>
      <c r="ZS69" s="3"/>
      <c r="ZT69" s="3"/>
      <c r="ZU69" s="3"/>
      <c r="ZV69" s="3"/>
      <c r="ZW69" s="3"/>
      <c r="ZX69" s="3"/>
      <c r="ZY69" s="3"/>
      <c r="ZZ69" s="3"/>
      <c r="AAA69" s="3"/>
      <c r="AAB69" s="3"/>
      <c r="AAC69" s="3"/>
      <c r="AAD69" s="3"/>
      <c r="AAE69" s="3"/>
      <c r="AAF69" s="3"/>
      <c r="AAG69" s="3"/>
      <c r="AAH69" s="3"/>
      <c r="AAI69" s="3"/>
      <c r="AAJ69" s="3"/>
      <c r="AAK69" s="3"/>
      <c r="AAL69" s="3"/>
      <c r="AAM69" s="3"/>
      <c r="AAN69" s="3"/>
      <c r="AAO69" s="3"/>
      <c r="AAP69" s="3"/>
      <c r="AAQ69" s="3"/>
      <c r="AAR69" s="3"/>
      <c r="AAS69" s="3"/>
      <c r="AAT69" s="3"/>
      <c r="AAU69" s="3"/>
      <c r="AAV69" s="3"/>
      <c r="AAW69" s="3"/>
      <c r="AAX69" s="3"/>
      <c r="AAY69" s="3"/>
      <c r="AAZ69" s="3"/>
      <c r="ABA69" s="3"/>
      <c r="ABB69" s="3"/>
      <c r="ABC69" s="3"/>
      <c r="ABD69" s="3"/>
      <c r="ABE69" s="3"/>
      <c r="ABF69" s="3"/>
      <c r="ABG69" s="3"/>
      <c r="ABH69" s="3"/>
      <c r="ABI69" s="3"/>
      <c r="ABJ69" s="3"/>
      <c r="ABK69" s="3"/>
      <c r="ABL69" s="3"/>
      <c r="ABM69" s="3"/>
      <c r="ABN69" s="3"/>
      <c r="ABO69" s="3"/>
      <c r="ABP69" s="3"/>
      <c r="ABQ69" s="3"/>
      <c r="ABR69" s="3"/>
      <c r="ABS69" s="3"/>
      <c r="ABT69" s="3"/>
      <c r="ABU69" s="3"/>
      <c r="ABV69" s="3"/>
      <c r="ABW69" s="3"/>
      <c r="ABX69" s="3"/>
      <c r="ABY69" s="3"/>
      <c r="ABZ69" s="3"/>
      <c r="ACA69" s="3"/>
      <c r="ACB69" s="3"/>
      <c r="ACC69" s="3"/>
      <c r="ACD69" s="3"/>
      <c r="ACE69" s="3"/>
      <c r="ACF69" s="3"/>
      <c r="ACG69" s="3"/>
      <c r="ACH69" s="3"/>
      <c r="ACI69" s="3"/>
      <c r="ACJ69" s="3"/>
      <c r="ACK69" s="3"/>
      <c r="ACL69" s="3"/>
      <c r="ACM69" s="3"/>
      <c r="ACN69" s="3"/>
      <c r="ACO69" s="3"/>
      <c r="ACP69" s="3"/>
      <c r="ACQ69" s="3"/>
      <c r="ACR69" s="3"/>
      <c r="ACS69" s="3"/>
      <c r="ACT69" s="3"/>
      <c r="ACU69" s="3"/>
      <c r="ACV69" s="3"/>
      <c r="ACW69" s="3"/>
      <c r="ACX69" s="3"/>
      <c r="ACY69" s="3"/>
      <c r="ACZ69" s="3"/>
      <c r="ADA69" s="3"/>
      <c r="ADB69" s="3"/>
      <c r="ADC69" s="3"/>
      <c r="ADD69" s="3"/>
      <c r="ADE69" s="3"/>
      <c r="ADF69" s="3"/>
      <c r="ADG69" s="3"/>
      <c r="ADH69" s="3"/>
      <c r="ADI69" s="3"/>
      <c r="ADJ69" s="3"/>
      <c r="ADK69" s="3"/>
      <c r="ADL69" s="3"/>
      <c r="ADM69" s="3"/>
      <c r="ADN69" s="3"/>
      <c r="ADO69" s="3"/>
      <c r="ADP69" s="3"/>
      <c r="ADQ69" s="3"/>
      <c r="ADR69" s="3"/>
      <c r="ADS69" s="3"/>
      <c r="ADT69" s="3"/>
      <c r="ADU69" s="3"/>
      <c r="ADV69" s="3"/>
      <c r="ADW69" s="3"/>
      <c r="ADX69" s="3"/>
      <c r="ADY69" s="3"/>
      <c r="ADZ69" s="3"/>
      <c r="AEA69" s="3"/>
      <c r="AEB69" s="3"/>
      <c r="AEC69" s="3"/>
      <c r="AED69" s="3"/>
      <c r="AEE69" s="3"/>
      <c r="AEF69" s="3"/>
      <c r="AEG69" s="3"/>
      <c r="AEH69" s="3"/>
      <c r="AEI69" s="3"/>
      <c r="AEJ69" s="3"/>
      <c r="AEK69" s="3"/>
      <c r="AEL69" s="3"/>
      <c r="AEM69" s="3"/>
      <c r="AEN69" s="3"/>
      <c r="AEO69" s="3"/>
      <c r="AEP69" s="3"/>
      <c r="AEQ69" s="3"/>
      <c r="AER69" s="3"/>
      <c r="AES69" s="3"/>
      <c r="AET69" s="3"/>
      <c r="AEU69" s="3"/>
      <c r="AEV69" s="3"/>
      <c r="AEW69" s="3"/>
      <c r="AEX69" s="3"/>
      <c r="AEY69" s="3"/>
      <c r="AEZ69" s="3"/>
      <c r="AFA69" s="3"/>
      <c r="AFB69" s="3"/>
      <c r="AFC69" s="3"/>
      <c r="AFD69" s="3"/>
      <c r="AFE69" s="3"/>
      <c r="AFF69" s="3"/>
      <c r="AFG69" s="3"/>
      <c r="AFH69" s="3"/>
      <c r="AFI69" s="3"/>
      <c r="AFJ69" s="3"/>
      <c r="AFK69" s="3"/>
      <c r="AFL69" s="3"/>
      <c r="AFM69" s="3"/>
      <c r="AFN69" s="3"/>
      <c r="AFO69" s="3"/>
      <c r="AFP69" s="3"/>
      <c r="AFQ69" s="3"/>
      <c r="AFR69" s="3"/>
      <c r="AFS69" s="3"/>
      <c r="AFT69" s="3"/>
      <c r="AFU69" s="3"/>
      <c r="AFV69" s="3"/>
      <c r="AFW69" s="3"/>
      <c r="AFX69" s="3"/>
      <c r="AFY69" s="3"/>
      <c r="AFZ69" s="3"/>
      <c r="AGA69" s="3"/>
      <c r="AGB69" s="3"/>
      <c r="AGC69" s="3"/>
      <c r="AGD69" s="3"/>
      <c r="AGE69" s="3"/>
      <c r="AGF69" s="3"/>
      <c r="AGG69" s="3"/>
      <c r="AGH69" s="3"/>
      <c r="AGI69" s="3"/>
      <c r="AGJ69" s="3"/>
      <c r="AGK69" s="3"/>
      <c r="AGL69" s="3"/>
      <c r="AGM69" s="3"/>
      <c r="AGN69" s="3"/>
      <c r="AGO69" s="3"/>
      <c r="AGP69" s="3"/>
      <c r="AGQ69" s="3"/>
      <c r="AGR69" s="3"/>
      <c r="AGS69" s="3"/>
      <c r="AGT69" s="3"/>
      <c r="AGU69" s="3"/>
      <c r="AGV69" s="3"/>
      <c r="AGW69" s="3"/>
      <c r="AGX69" s="3"/>
      <c r="AGY69" s="3"/>
      <c r="AGZ69" s="3"/>
      <c r="AHA69" s="3"/>
      <c r="AHB69" s="3"/>
      <c r="AHC69" s="3"/>
      <c r="AHD69" s="3"/>
      <c r="AHE69" s="3"/>
      <c r="AHF69" s="3"/>
      <c r="AHG69" s="3"/>
      <c r="AHH69" s="3"/>
      <c r="AHI69" s="3"/>
      <c r="AHJ69" s="3"/>
      <c r="AHK69" s="3"/>
      <c r="AHL69" s="3"/>
      <c r="AHM69" s="3"/>
      <c r="AHN69" s="3"/>
      <c r="AHO69" s="3"/>
      <c r="AHP69" s="3"/>
      <c r="AHQ69" s="3"/>
      <c r="AHR69" s="3"/>
      <c r="AHS69" s="3"/>
      <c r="AHT69" s="3"/>
      <c r="AHU69" s="3"/>
      <c r="AHV69" s="3"/>
      <c r="AHW69" s="3"/>
      <c r="AHX69" s="3"/>
      <c r="AHY69" s="3"/>
      <c r="AHZ69" s="3"/>
      <c r="AIA69" s="3"/>
      <c r="AIB69" s="3"/>
      <c r="AIC69" s="3"/>
      <c r="AID69" s="3"/>
      <c r="AIE69" s="3"/>
      <c r="AIF69" s="3"/>
      <c r="AIG69" s="3"/>
      <c r="AIH69" s="3"/>
      <c r="AII69" s="3"/>
      <c r="AIJ69" s="3"/>
      <c r="AIK69" s="3"/>
      <c r="AIL69" s="3"/>
      <c r="AIM69" s="3"/>
      <c r="AIN69" s="3"/>
      <c r="AIO69" s="3"/>
      <c r="AIP69" s="3"/>
      <c r="AIQ69" s="3"/>
      <c r="AIR69" s="3"/>
      <c r="AIS69" s="3"/>
      <c r="AIT69" s="3"/>
      <c r="AIU69" s="3"/>
      <c r="AIV69" s="3"/>
      <c r="AIW69" s="3"/>
      <c r="AIX69" s="3"/>
      <c r="AIY69" s="3"/>
      <c r="AIZ69" s="3"/>
      <c r="AJA69" s="3"/>
      <c r="AJB69" s="3"/>
      <c r="AJC69" s="3"/>
      <c r="AJD69" s="3"/>
      <c r="AJE69" s="3"/>
      <c r="AJF69" s="3"/>
      <c r="AJG69" s="3"/>
      <c r="AJH69" s="3"/>
      <c r="AJI69" s="3"/>
      <c r="AJJ69" s="3"/>
      <c r="AJK69" s="3"/>
      <c r="AJL69" s="3"/>
      <c r="AJM69" s="3"/>
      <c r="AJN69" s="3"/>
      <c r="AJO69" s="3"/>
      <c r="AJP69" s="3"/>
      <c r="AJQ69" s="3"/>
      <c r="AJR69" s="3"/>
      <c r="AJS69" s="3"/>
      <c r="AJT69" s="3"/>
      <c r="AJU69" s="3"/>
      <c r="AJV69" s="3"/>
      <c r="AJW69" s="3"/>
      <c r="AJX69" s="3"/>
      <c r="AJY69" s="3"/>
      <c r="AJZ69" s="3"/>
      <c r="AKA69" s="3"/>
      <c r="AKB69" s="3"/>
      <c r="AKC69" s="3"/>
      <c r="AKD69" s="3"/>
      <c r="AKE69" s="3"/>
      <c r="AKF69" s="3"/>
      <c r="AKG69" s="3"/>
      <c r="AKH69" s="3"/>
      <c r="AKI69" s="3"/>
      <c r="AKJ69" s="3"/>
      <c r="AKK69" s="3"/>
      <c r="AKL69" s="3"/>
      <c r="AKM69" s="3"/>
      <c r="AKN69" s="3"/>
      <c r="AKO69" s="3"/>
      <c r="AKP69" s="3"/>
      <c r="AKQ69" s="3"/>
      <c r="AKR69" s="3"/>
      <c r="AKS69" s="3"/>
      <c r="AKT69" s="3"/>
      <c r="AKU69" s="3"/>
      <c r="AKV69" s="3"/>
      <c r="AKW69" s="3"/>
      <c r="AKX69" s="3"/>
      <c r="AKY69" s="3"/>
      <c r="AKZ69" s="3"/>
      <c r="ALA69" s="3"/>
      <c r="ALB69" s="3"/>
      <c r="ALC69" s="3"/>
      <c r="ALD69" s="3"/>
      <c r="ALE69" s="3"/>
      <c r="ALF69" s="3"/>
      <c r="ALG69" s="3"/>
      <c r="ALH69" s="3"/>
      <c r="ALI69" s="3"/>
      <c r="ALJ69" s="3"/>
      <c r="ALK69" s="3"/>
      <c r="ALL69" s="3"/>
      <c r="ALM69" s="3"/>
      <c r="ALN69" s="3"/>
      <c r="ALO69" s="3"/>
      <c r="ALP69" s="3"/>
      <c r="ALQ69" s="3"/>
      <c r="ALR69" s="3"/>
      <c r="ALS69" s="3"/>
      <c r="ALT69" s="3"/>
      <c r="ALU69" s="3"/>
    </row>
    <row r="70" spans="1:1009" ht="21" customHeight="1" x14ac:dyDescent="0.3">
      <c r="A70" s="240"/>
      <c r="B70" s="241"/>
      <c r="C70" s="242"/>
      <c r="D70" s="14" t="s">
        <v>10</v>
      </c>
      <c r="E70" s="104" t="s">
        <v>58</v>
      </c>
      <c r="F70" s="105" t="s">
        <v>243</v>
      </c>
      <c r="G70" s="105" t="s">
        <v>244</v>
      </c>
      <c r="J70" s="186"/>
      <c r="K70" s="186"/>
      <c r="L70" s="186"/>
      <c r="M70" s="245"/>
      <c r="P70" s="240"/>
      <c r="Q70" s="241"/>
      <c r="R70" s="242"/>
      <c r="S70" s="14" t="s">
        <v>10</v>
      </c>
      <c r="T70" s="104" t="s">
        <v>0</v>
      </c>
      <c r="U70" s="105" t="s">
        <v>251</v>
      </c>
      <c r="V70" s="105" t="s">
        <v>252</v>
      </c>
      <c r="Y70" s="186"/>
      <c r="Z70" s="186"/>
      <c r="AA70" s="186"/>
      <c r="AB70" s="245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  <c r="QB70" s="3"/>
      <c r="QC70" s="3"/>
      <c r="QD70" s="3"/>
      <c r="QE70" s="3"/>
      <c r="QF70" s="3"/>
      <c r="QG70" s="3"/>
      <c r="QH70" s="3"/>
      <c r="QI70" s="3"/>
      <c r="QJ70" s="3"/>
      <c r="QK70" s="3"/>
      <c r="QL70" s="3"/>
      <c r="QM70" s="3"/>
      <c r="QN70" s="3"/>
      <c r="QO70" s="3"/>
      <c r="QP70" s="3"/>
      <c r="QQ70" s="3"/>
      <c r="QR70" s="3"/>
      <c r="QS70" s="3"/>
      <c r="QT70" s="3"/>
      <c r="QU70" s="3"/>
      <c r="QV70" s="3"/>
      <c r="QW70" s="3"/>
      <c r="QX70" s="3"/>
      <c r="QY70" s="3"/>
      <c r="QZ70" s="3"/>
      <c r="RA70" s="3"/>
      <c r="RB70" s="3"/>
      <c r="RC70" s="3"/>
      <c r="RD70" s="3"/>
      <c r="RE70" s="3"/>
      <c r="RF70" s="3"/>
      <c r="RG70" s="3"/>
      <c r="RH70" s="3"/>
      <c r="RI70" s="3"/>
      <c r="RJ70" s="3"/>
      <c r="RK70" s="3"/>
      <c r="RL70" s="3"/>
      <c r="RM70" s="3"/>
      <c r="RN70" s="3"/>
      <c r="RO70" s="3"/>
      <c r="RP70" s="3"/>
      <c r="RQ70" s="3"/>
      <c r="RR70" s="3"/>
      <c r="RS70" s="3"/>
      <c r="RT70" s="3"/>
      <c r="RU70" s="3"/>
      <c r="RV70" s="3"/>
      <c r="RW70" s="3"/>
      <c r="RX70" s="3"/>
      <c r="RY70" s="3"/>
      <c r="RZ70" s="3"/>
      <c r="SA70" s="3"/>
      <c r="SB70" s="3"/>
      <c r="SC70" s="3"/>
      <c r="SD70" s="3"/>
      <c r="SE70" s="3"/>
      <c r="SF70" s="3"/>
      <c r="SG70" s="3"/>
      <c r="SH70" s="3"/>
      <c r="SI70" s="3"/>
      <c r="SJ70" s="3"/>
      <c r="SK70" s="3"/>
      <c r="SL70" s="3"/>
      <c r="SM70" s="3"/>
      <c r="SN70" s="3"/>
      <c r="SO70" s="3"/>
      <c r="SP70" s="3"/>
      <c r="SQ70" s="3"/>
      <c r="SR70" s="3"/>
      <c r="SS70" s="3"/>
      <c r="ST70" s="3"/>
      <c r="SU70" s="3"/>
      <c r="SV70" s="3"/>
      <c r="SW70" s="3"/>
      <c r="SX70" s="3"/>
      <c r="SY70" s="3"/>
      <c r="SZ70" s="3"/>
      <c r="TA70" s="3"/>
      <c r="TB70" s="3"/>
      <c r="TC70" s="3"/>
      <c r="TD70" s="3"/>
      <c r="TE70" s="3"/>
      <c r="TF70" s="3"/>
      <c r="TG70" s="3"/>
      <c r="TH70" s="3"/>
      <c r="TI70" s="3"/>
      <c r="TJ70" s="3"/>
      <c r="TK70" s="3"/>
      <c r="TL70" s="3"/>
      <c r="TM70" s="3"/>
      <c r="TN70" s="3"/>
      <c r="TO70" s="3"/>
      <c r="TP70" s="3"/>
      <c r="TQ70" s="3"/>
      <c r="TR70" s="3"/>
      <c r="TS70" s="3"/>
      <c r="TT70" s="3"/>
      <c r="TU70" s="3"/>
      <c r="TV70" s="3"/>
      <c r="TW70" s="3"/>
      <c r="TX70" s="3"/>
      <c r="TY70" s="3"/>
      <c r="TZ70" s="3"/>
      <c r="UA70" s="3"/>
      <c r="UB70" s="3"/>
      <c r="UC70" s="3"/>
      <c r="UD70" s="3"/>
      <c r="UE70" s="3"/>
      <c r="UF70" s="3"/>
      <c r="UG70" s="3"/>
      <c r="UH70" s="3"/>
      <c r="UI70" s="3"/>
      <c r="UJ70" s="3"/>
      <c r="UK70" s="3"/>
      <c r="UL70" s="3"/>
      <c r="UM70" s="3"/>
      <c r="UN70" s="3"/>
      <c r="UO70" s="3"/>
      <c r="UP70" s="3"/>
      <c r="UQ70" s="3"/>
      <c r="UR70" s="3"/>
      <c r="US70" s="3"/>
      <c r="UT70" s="3"/>
      <c r="UU70" s="3"/>
      <c r="UV70" s="3"/>
      <c r="UW70" s="3"/>
      <c r="UX70" s="3"/>
      <c r="UY70" s="3"/>
      <c r="UZ70" s="3"/>
      <c r="VA70" s="3"/>
      <c r="VB70" s="3"/>
      <c r="VC70" s="3"/>
      <c r="VD70" s="3"/>
      <c r="VE70" s="3"/>
      <c r="VF70" s="3"/>
      <c r="VG70" s="3"/>
      <c r="VH70" s="3"/>
      <c r="VI70" s="3"/>
      <c r="VJ70" s="3"/>
      <c r="VK70" s="3"/>
      <c r="VL70" s="3"/>
      <c r="VM70" s="3"/>
      <c r="VN70" s="3"/>
      <c r="VO70" s="3"/>
      <c r="VP70" s="3"/>
      <c r="VQ70" s="3"/>
      <c r="VR70" s="3"/>
      <c r="VS70" s="3"/>
      <c r="VT70" s="3"/>
      <c r="VU70" s="3"/>
      <c r="VV70" s="3"/>
      <c r="VW70" s="3"/>
      <c r="VX70" s="3"/>
      <c r="VY70" s="3"/>
      <c r="VZ70" s="3"/>
      <c r="WA70" s="3"/>
      <c r="WB70" s="3"/>
      <c r="WC70" s="3"/>
      <c r="WD70" s="3"/>
      <c r="WE70" s="3"/>
      <c r="WF70" s="3"/>
      <c r="WG70" s="3"/>
      <c r="WH70" s="3"/>
      <c r="WI70" s="3"/>
      <c r="WJ70" s="3"/>
      <c r="WK70" s="3"/>
      <c r="WL70" s="3"/>
      <c r="WM70" s="3"/>
      <c r="WN70" s="3"/>
      <c r="WO70" s="3"/>
      <c r="WP70" s="3"/>
      <c r="WQ70" s="3"/>
      <c r="WR70" s="3"/>
      <c r="WS70" s="3"/>
      <c r="WT70" s="3"/>
      <c r="WU70" s="3"/>
      <c r="WV70" s="3"/>
      <c r="WW70" s="3"/>
      <c r="WX70" s="3"/>
      <c r="WY70" s="3"/>
      <c r="WZ70" s="3"/>
      <c r="XA70" s="3"/>
      <c r="XB70" s="3"/>
      <c r="XC70" s="3"/>
      <c r="XD70" s="3"/>
      <c r="XE70" s="3"/>
      <c r="XF70" s="3"/>
      <c r="XG70" s="3"/>
      <c r="XH70" s="3"/>
      <c r="XI70" s="3"/>
      <c r="XJ70" s="3"/>
      <c r="XK70" s="3"/>
      <c r="XL70" s="3"/>
      <c r="XM70" s="3"/>
      <c r="XN70" s="3"/>
      <c r="XO70" s="3"/>
      <c r="XP70" s="3"/>
      <c r="XQ70" s="3"/>
      <c r="XR70" s="3"/>
      <c r="XS70" s="3"/>
      <c r="XT70" s="3"/>
      <c r="XU70" s="3"/>
      <c r="XV70" s="3"/>
      <c r="XW70" s="3"/>
      <c r="XX70" s="3"/>
      <c r="XY70" s="3"/>
      <c r="XZ70" s="3"/>
      <c r="YA70" s="3"/>
      <c r="YB70" s="3"/>
      <c r="YC70" s="3"/>
      <c r="YD70" s="3"/>
      <c r="YE70" s="3"/>
      <c r="YF70" s="3"/>
      <c r="YG70" s="3"/>
      <c r="YH70" s="3"/>
      <c r="YI70" s="3"/>
      <c r="YJ70" s="3"/>
      <c r="YK70" s="3"/>
      <c r="YL70" s="3"/>
      <c r="YM70" s="3"/>
      <c r="YN70" s="3"/>
      <c r="YO70" s="3"/>
      <c r="YP70" s="3"/>
      <c r="YQ70" s="3"/>
      <c r="YR70" s="3"/>
      <c r="YS70" s="3"/>
      <c r="YT70" s="3"/>
      <c r="YU70" s="3"/>
      <c r="YV70" s="3"/>
      <c r="YW70" s="3"/>
      <c r="YX70" s="3"/>
      <c r="YY70" s="3"/>
      <c r="YZ70" s="3"/>
      <c r="ZA70" s="3"/>
      <c r="ZB70" s="3"/>
      <c r="ZC70" s="3"/>
      <c r="ZD70" s="3"/>
      <c r="ZE70" s="3"/>
      <c r="ZF70" s="3"/>
      <c r="ZG70" s="3"/>
      <c r="ZH70" s="3"/>
      <c r="ZI70" s="3"/>
      <c r="ZJ70" s="3"/>
      <c r="ZK70" s="3"/>
      <c r="ZL70" s="3"/>
      <c r="ZM70" s="3"/>
      <c r="ZN70" s="3"/>
      <c r="ZO70" s="3"/>
      <c r="ZP70" s="3"/>
      <c r="ZQ70" s="3"/>
      <c r="ZR70" s="3"/>
      <c r="ZS70" s="3"/>
      <c r="ZT70" s="3"/>
      <c r="ZU70" s="3"/>
      <c r="ZV70" s="3"/>
      <c r="ZW70" s="3"/>
      <c r="ZX70" s="3"/>
      <c r="ZY70" s="3"/>
      <c r="ZZ70" s="3"/>
      <c r="AAA70" s="3"/>
      <c r="AAB70" s="3"/>
      <c r="AAC70" s="3"/>
      <c r="AAD70" s="3"/>
      <c r="AAE70" s="3"/>
      <c r="AAF70" s="3"/>
      <c r="AAG70" s="3"/>
      <c r="AAH70" s="3"/>
      <c r="AAI70" s="3"/>
      <c r="AAJ70" s="3"/>
      <c r="AAK70" s="3"/>
      <c r="AAL70" s="3"/>
      <c r="AAM70" s="3"/>
      <c r="AAN70" s="3"/>
      <c r="AAO70" s="3"/>
      <c r="AAP70" s="3"/>
      <c r="AAQ70" s="3"/>
      <c r="AAR70" s="3"/>
      <c r="AAS70" s="3"/>
      <c r="AAT70" s="3"/>
      <c r="AAU70" s="3"/>
      <c r="AAV70" s="3"/>
      <c r="AAW70" s="3"/>
      <c r="AAX70" s="3"/>
      <c r="AAY70" s="3"/>
      <c r="AAZ70" s="3"/>
      <c r="ABA70" s="3"/>
      <c r="ABB70" s="3"/>
      <c r="ABC70" s="3"/>
      <c r="ABD70" s="3"/>
      <c r="ABE70" s="3"/>
      <c r="ABF70" s="3"/>
      <c r="ABG70" s="3"/>
      <c r="ABH70" s="3"/>
      <c r="ABI70" s="3"/>
      <c r="ABJ70" s="3"/>
      <c r="ABK70" s="3"/>
      <c r="ABL70" s="3"/>
      <c r="ABM70" s="3"/>
      <c r="ABN70" s="3"/>
      <c r="ABO70" s="3"/>
      <c r="ABP70" s="3"/>
      <c r="ABQ70" s="3"/>
      <c r="ABR70" s="3"/>
      <c r="ABS70" s="3"/>
      <c r="ABT70" s="3"/>
      <c r="ABU70" s="3"/>
      <c r="ABV70" s="3"/>
      <c r="ABW70" s="3"/>
      <c r="ABX70" s="3"/>
      <c r="ABY70" s="3"/>
      <c r="ABZ70" s="3"/>
      <c r="ACA70" s="3"/>
      <c r="ACB70" s="3"/>
      <c r="ACC70" s="3"/>
      <c r="ACD70" s="3"/>
      <c r="ACE70" s="3"/>
      <c r="ACF70" s="3"/>
      <c r="ACG70" s="3"/>
      <c r="ACH70" s="3"/>
      <c r="ACI70" s="3"/>
      <c r="ACJ70" s="3"/>
      <c r="ACK70" s="3"/>
      <c r="ACL70" s="3"/>
      <c r="ACM70" s="3"/>
      <c r="ACN70" s="3"/>
      <c r="ACO70" s="3"/>
      <c r="ACP70" s="3"/>
      <c r="ACQ70" s="3"/>
      <c r="ACR70" s="3"/>
      <c r="ACS70" s="3"/>
      <c r="ACT70" s="3"/>
      <c r="ACU70" s="3"/>
      <c r="ACV70" s="3"/>
      <c r="ACW70" s="3"/>
      <c r="ACX70" s="3"/>
      <c r="ACY70" s="3"/>
      <c r="ACZ70" s="3"/>
      <c r="ADA70" s="3"/>
      <c r="ADB70" s="3"/>
      <c r="ADC70" s="3"/>
      <c r="ADD70" s="3"/>
      <c r="ADE70" s="3"/>
      <c r="ADF70" s="3"/>
      <c r="ADG70" s="3"/>
      <c r="ADH70" s="3"/>
      <c r="ADI70" s="3"/>
      <c r="ADJ70" s="3"/>
      <c r="ADK70" s="3"/>
      <c r="ADL70" s="3"/>
      <c r="ADM70" s="3"/>
      <c r="ADN70" s="3"/>
      <c r="ADO70" s="3"/>
      <c r="ADP70" s="3"/>
      <c r="ADQ70" s="3"/>
      <c r="ADR70" s="3"/>
      <c r="ADS70" s="3"/>
      <c r="ADT70" s="3"/>
      <c r="ADU70" s="3"/>
      <c r="ADV70" s="3"/>
      <c r="ADW70" s="3"/>
      <c r="ADX70" s="3"/>
      <c r="ADY70" s="3"/>
      <c r="ADZ70" s="3"/>
      <c r="AEA70" s="3"/>
      <c r="AEB70" s="3"/>
      <c r="AEC70" s="3"/>
      <c r="AED70" s="3"/>
      <c r="AEE70" s="3"/>
      <c r="AEF70" s="3"/>
      <c r="AEG70" s="3"/>
      <c r="AEH70" s="3"/>
      <c r="AEI70" s="3"/>
      <c r="AEJ70" s="3"/>
      <c r="AEK70" s="3"/>
      <c r="AEL70" s="3"/>
      <c r="AEM70" s="3"/>
      <c r="AEN70" s="3"/>
      <c r="AEO70" s="3"/>
      <c r="AEP70" s="3"/>
      <c r="AEQ70" s="3"/>
      <c r="AER70" s="3"/>
      <c r="AES70" s="3"/>
      <c r="AET70" s="3"/>
      <c r="AEU70" s="3"/>
      <c r="AEV70" s="3"/>
      <c r="AEW70" s="3"/>
      <c r="AEX70" s="3"/>
      <c r="AEY70" s="3"/>
      <c r="AEZ70" s="3"/>
      <c r="AFA70" s="3"/>
      <c r="AFB70" s="3"/>
      <c r="AFC70" s="3"/>
      <c r="AFD70" s="3"/>
      <c r="AFE70" s="3"/>
      <c r="AFF70" s="3"/>
      <c r="AFG70" s="3"/>
      <c r="AFH70" s="3"/>
      <c r="AFI70" s="3"/>
      <c r="AFJ70" s="3"/>
      <c r="AFK70" s="3"/>
      <c r="AFL70" s="3"/>
      <c r="AFM70" s="3"/>
      <c r="AFN70" s="3"/>
      <c r="AFO70" s="3"/>
      <c r="AFP70" s="3"/>
      <c r="AFQ70" s="3"/>
      <c r="AFR70" s="3"/>
      <c r="AFS70" s="3"/>
      <c r="AFT70" s="3"/>
      <c r="AFU70" s="3"/>
      <c r="AFV70" s="3"/>
      <c r="AFW70" s="3"/>
      <c r="AFX70" s="3"/>
      <c r="AFY70" s="3"/>
      <c r="AFZ70" s="3"/>
      <c r="AGA70" s="3"/>
      <c r="AGB70" s="3"/>
      <c r="AGC70" s="3"/>
      <c r="AGD70" s="3"/>
      <c r="AGE70" s="3"/>
      <c r="AGF70" s="3"/>
      <c r="AGG70" s="3"/>
      <c r="AGH70" s="3"/>
      <c r="AGI70" s="3"/>
      <c r="AGJ70" s="3"/>
      <c r="AGK70" s="3"/>
      <c r="AGL70" s="3"/>
      <c r="AGM70" s="3"/>
      <c r="AGN70" s="3"/>
      <c r="AGO70" s="3"/>
      <c r="AGP70" s="3"/>
      <c r="AGQ70" s="3"/>
      <c r="AGR70" s="3"/>
      <c r="AGS70" s="3"/>
      <c r="AGT70" s="3"/>
      <c r="AGU70" s="3"/>
      <c r="AGV70" s="3"/>
      <c r="AGW70" s="3"/>
      <c r="AGX70" s="3"/>
      <c r="AGY70" s="3"/>
      <c r="AGZ70" s="3"/>
      <c r="AHA70" s="3"/>
      <c r="AHB70" s="3"/>
      <c r="AHC70" s="3"/>
      <c r="AHD70" s="3"/>
      <c r="AHE70" s="3"/>
      <c r="AHF70" s="3"/>
      <c r="AHG70" s="3"/>
      <c r="AHH70" s="3"/>
      <c r="AHI70" s="3"/>
      <c r="AHJ70" s="3"/>
      <c r="AHK70" s="3"/>
      <c r="AHL70" s="3"/>
      <c r="AHM70" s="3"/>
      <c r="AHN70" s="3"/>
      <c r="AHO70" s="3"/>
      <c r="AHP70" s="3"/>
      <c r="AHQ70" s="3"/>
      <c r="AHR70" s="3"/>
      <c r="AHS70" s="3"/>
      <c r="AHT70" s="3"/>
      <c r="AHU70" s="3"/>
      <c r="AHV70" s="3"/>
      <c r="AHW70" s="3"/>
      <c r="AHX70" s="3"/>
      <c r="AHY70" s="3"/>
      <c r="AHZ70" s="3"/>
      <c r="AIA70" s="3"/>
      <c r="AIB70" s="3"/>
      <c r="AIC70" s="3"/>
      <c r="AID70" s="3"/>
      <c r="AIE70" s="3"/>
      <c r="AIF70" s="3"/>
      <c r="AIG70" s="3"/>
      <c r="AIH70" s="3"/>
      <c r="AII70" s="3"/>
      <c r="AIJ70" s="3"/>
      <c r="AIK70" s="3"/>
      <c r="AIL70" s="3"/>
      <c r="AIM70" s="3"/>
      <c r="AIN70" s="3"/>
      <c r="AIO70" s="3"/>
      <c r="AIP70" s="3"/>
      <c r="AIQ70" s="3"/>
      <c r="AIR70" s="3"/>
      <c r="AIS70" s="3"/>
      <c r="AIT70" s="3"/>
      <c r="AIU70" s="3"/>
      <c r="AIV70" s="3"/>
      <c r="AIW70" s="3"/>
      <c r="AIX70" s="3"/>
      <c r="AIY70" s="3"/>
      <c r="AIZ70" s="3"/>
      <c r="AJA70" s="3"/>
      <c r="AJB70" s="3"/>
      <c r="AJC70" s="3"/>
      <c r="AJD70" s="3"/>
      <c r="AJE70" s="3"/>
      <c r="AJF70" s="3"/>
      <c r="AJG70" s="3"/>
      <c r="AJH70" s="3"/>
      <c r="AJI70" s="3"/>
      <c r="AJJ70" s="3"/>
      <c r="AJK70" s="3"/>
      <c r="AJL70" s="3"/>
      <c r="AJM70" s="3"/>
      <c r="AJN70" s="3"/>
      <c r="AJO70" s="3"/>
      <c r="AJP70" s="3"/>
      <c r="AJQ70" s="3"/>
      <c r="AJR70" s="3"/>
      <c r="AJS70" s="3"/>
      <c r="AJT70" s="3"/>
      <c r="AJU70" s="3"/>
      <c r="AJV70" s="3"/>
      <c r="AJW70" s="3"/>
      <c r="AJX70" s="3"/>
      <c r="AJY70" s="3"/>
      <c r="AJZ70" s="3"/>
      <c r="AKA70" s="3"/>
      <c r="AKB70" s="3"/>
      <c r="AKC70" s="3"/>
      <c r="AKD70" s="3"/>
      <c r="AKE70" s="3"/>
      <c r="AKF70" s="3"/>
      <c r="AKG70" s="3"/>
      <c r="AKH70" s="3"/>
      <c r="AKI70" s="3"/>
      <c r="AKJ70" s="3"/>
      <c r="AKK70" s="3"/>
      <c r="AKL70" s="3"/>
      <c r="AKM70" s="3"/>
      <c r="AKN70" s="3"/>
      <c r="AKO70" s="3"/>
      <c r="AKP70" s="3"/>
      <c r="AKQ70" s="3"/>
      <c r="AKR70" s="3"/>
      <c r="AKS70" s="3"/>
      <c r="AKT70" s="3"/>
      <c r="AKU70" s="3"/>
      <c r="AKV70" s="3"/>
      <c r="AKW70" s="3"/>
      <c r="AKX70" s="3"/>
      <c r="AKY70" s="3"/>
      <c r="AKZ70" s="3"/>
      <c r="ALA70" s="3"/>
      <c r="ALB70" s="3"/>
      <c r="ALC70" s="3"/>
      <c r="ALD70" s="3"/>
      <c r="ALE70" s="3"/>
      <c r="ALF70" s="3"/>
      <c r="ALG70" s="3"/>
      <c r="ALH70" s="3"/>
      <c r="ALI70" s="3"/>
      <c r="ALJ70" s="3"/>
      <c r="ALK70" s="3"/>
      <c r="ALL70" s="3"/>
      <c r="ALM70" s="3"/>
      <c r="ALN70" s="3"/>
      <c r="ALO70" s="3"/>
      <c r="ALP70" s="3"/>
      <c r="ALQ70" s="3"/>
      <c r="ALR70" s="3"/>
      <c r="ALS70" s="3"/>
      <c r="ALT70" s="3"/>
      <c r="ALU70" s="3"/>
    </row>
    <row r="71" spans="1:1009" ht="6" customHeight="1" thickBot="1" x14ac:dyDescent="0.35">
      <c r="A71" s="67"/>
      <c r="B71" s="20"/>
      <c r="O71" s="66"/>
      <c r="P71" s="3"/>
      <c r="Q71" s="20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3"/>
      <c r="RR71" s="3"/>
      <c r="RS71" s="3"/>
      <c r="RT71" s="3"/>
      <c r="RU71" s="3"/>
      <c r="RV71" s="3"/>
      <c r="RW71" s="3"/>
      <c r="RX71" s="3"/>
      <c r="RY71" s="3"/>
      <c r="RZ71" s="3"/>
      <c r="SA71" s="3"/>
      <c r="SB71" s="3"/>
      <c r="SC71" s="3"/>
      <c r="SD71" s="3"/>
      <c r="SE71" s="3"/>
      <c r="SF71" s="3"/>
      <c r="SG71" s="3"/>
      <c r="SH71" s="3"/>
      <c r="SI71" s="3"/>
      <c r="SJ71" s="3"/>
      <c r="SK71" s="3"/>
      <c r="SL71" s="3"/>
      <c r="SM71" s="3"/>
      <c r="SN71" s="3"/>
      <c r="SO71" s="3"/>
      <c r="SP71" s="3"/>
      <c r="SQ71" s="3"/>
      <c r="SR71" s="3"/>
      <c r="SS71" s="3"/>
      <c r="ST71" s="3"/>
      <c r="SU71" s="3"/>
      <c r="SV71" s="3"/>
      <c r="SW71" s="3"/>
      <c r="SX71" s="3"/>
      <c r="SY71" s="3"/>
      <c r="SZ71" s="3"/>
      <c r="TA71" s="3"/>
      <c r="TB71" s="3"/>
      <c r="TC71" s="3"/>
      <c r="TD71" s="3"/>
      <c r="TE71" s="3"/>
      <c r="TF71" s="3"/>
      <c r="TG71" s="3"/>
      <c r="TH71" s="3"/>
      <c r="TI71" s="3"/>
      <c r="TJ71" s="3"/>
      <c r="TK71" s="3"/>
      <c r="TL71" s="3"/>
      <c r="TM71" s="3"/>
      <c r="TN71" s="3"/>
      <c r="TO71" s="3"/>
      <c r="TP71" s="3"/>
      <c r="TQ71" s="3"/>
      <c r="TR71" s="3"/>
      <c r="TS71" s="3"/>
      <c r="TT71" s="3"/>
      <c r="TU71" s="3"/>
      <c r="TV71" s="3"/>
      <c r="TW71" s="3"/>
      <c r="TX71" s="3"/>
      <c r="TY71" s="3"/>
      <c r="TZ71" s="3"/>
      <c r="UA71" s="3"/>
      <c r="UB71" s="3"/>
      <c r="UC71" s="3"/>
      <c r="UD71" s="3"/>
      <c r="UE71" s="3"/>
      <c r="UF71" s="3"/>
      <c r="UG71" s="3"/>
      <c r="UH71" s="3"/>
      <c r="UI71" s="3"/>
      <c r="UJ71" s="3"/>
      <c r="UK71" s="3"/>
      <c r="UL71" s="3"/>
      <c r="UM71" s="3"/>
      <c r="UN71" s="3"/>
      <c r="UO71" s="3"/>
      <c r="UP71" s="3"/>
      <c r="UQ71" s="3"/>
      <c r="UR71" s="3"/>
      <c r="US71" s="3"/>
      <c r="UT71" s="3"/>
      <c r="UU71" s="3"/>
      <c r="UV71" s="3"/>
      <c r="UW71" s="3"/>
      <c r="UX71" s="3"/>
      <c r="UY71" s="3"/>
      <c r="UZ71" s="3"/>
      <c r="VA71" s="3"/>
      <c r="VB71" s="3"/>
      <c r="VC71" s="3"/>
      <c r="VD71" s="3"/>
      <c r="VE71" s="3"/>
      <c r="VF71" s="3"/>
      <c r="VG71" s="3"/>
      <c r="VH71" s="3"/>
      <c r="VI71" s="3"/>
      <c r="VJ71" s="3"/>
      <c r="VK71" s="3"/>
      <c r="VL71" s="3"/>
      <c r="VM71" s="3"/>
      <c r="VN71" s="3"/>
      <c r="VO71" s="3"/>
      <c r="VP71" s="3"/>
      <c r="VQ71" s="3"/>
      <c r="VR71" s="3"/>
      <c r="VS71" s="3"/>
      <c r="VT71" s="3"/>
      <c r="VU71" s="3"/>
      <c r="VV71" s="3"/>
      <c r="VW71" s="3"/>
      <c r="VX71" s="3"/>
      <c r="VY71" s="3"/>
      <c r="VZ71" s="3"/>
      <c r="WA71" s="3"/>
      <c r="WB71" s="3"/>
      <c r="WC71" s="3"/>
      <c r="WD71" s="3"/>
      <c r="WE71" s="3"/>
      <c r="WF71" s="3"/>
      <c r="WG71" s="3"/>
      <c r="WH71" s="3"/>
      <c r="WI71" s="3"/>
      <c r="WJ71" s="3"/>
      <c r="WK71" s="3"/>
      <c r="WL71" s="3"/>
      <c r="WM71" s="3"/>
      <c r="WN71" s="3"/>
      <c r="WO71" s="3"/>
      <c r="WP71" s="3"/>
      <c r="WQ71" s="3"/>
      <c r="WR71" s="3"/>
      <c r="WS71" s="3"/>
      <c r="WT71" s="3"/>
      <c r="WU71" s="3"/>
      <c r="WV71" s="3"/>
      <c r="WW71" s="3"/>
      <c r="WX71" s="3"/>
      <c r="WY71" s="3"/>
      <c r="WZ71" s="3"/>
      <c r="XA71" s="3"/>
      <c r="XB71" s="3"/>
      <c r="XC71" s="3"/>
      <c r="XD71" s="3"/>
      <c r="XE71" s="3"/>
      <c r="XF71" s="3"/>
      <c r="XG71" s="3"/>
      <c r="XH71" s="3"/>
      <c r="XI71" s="3"/>
      <c r="XJ71" s="3"/>
      <c r="XK71" s="3"/>
      <c r="XL71" s="3"/>
      <c r="XM71" s="3"/>
      <c r="XN71" s="3"/>
      <c r="XO71" s="3"/>
      <c r="XP71" s="3"/>
      <c r="XQ71" s="3"/>
      <c r="XR71" s="3"/>
      <c r="XS71" s="3"/>
      <c r="XT71" s="3"/>
      <c r="XU71" s="3"/>
      <c r="XV71" s="3"/>
      <c r="XW71" s="3"/>
      <c r="XX71" s="3"/>
      <c r="XY71" s="3"/>
      <c r="XZ71" s="3"/>
      <c r="YA71" s="3"/>
      <c r="YB71" s="3"/>
      <c r="YC71" s="3"/>
      <c r="YD71" s="3"/>
      <c r="YE71" s="3"/>
      <c r="YF71" s="3"/>
      <c r="YG71" s="3"/>
      <c r="YH71" s="3"/>
      <c r="YI71" s="3"/>
      <c r="YJ71" s="3"/>
      <c r="YK71" s="3"/>
      <c r="YL71" s="3"/>
      <c r="YM71" s="3"/>
      <c r="YN71" s="3"/>
      <c r="YO71" s="3"/>
      <c r="YP71" s="3"/>
      <c r="YQ71" s="3"/>
      <c r="YR71" s="3"/>
      <c r="YS71" s="3"/>
      <c r="YT71" s="3"/>
      <c r="YU71" s="3"/>
      <c r="YV71" s="3"/>
      <c r="YW71" s="3"/>
      <c r="YX71" s="3"/>
      <c r="YY71" s="3"/>
      <c r="YZ71" s="3"/>
      <c r="ZA71" s="3"/>
      <c r="ZB71" s="3"/>
      <c r="ZC71" s="3"/>
      <c r="ZD71" s="3"/>
      <c r="ZE71" s="3"/>
      <c r="ZF71" s="3"/>
      <c r="ZG71" s="3"/>
      <c r="ZH71" s="3"/>
      <c r="ZI71" s="3"/>
      <c r="ZJ71" s="3"/>
      <c r="ZK71" s="3"/>
      <c r="ZL71" s="3"/>
      <c r="ZM71" s="3"/>
      <c r="ZN71" s="3"/>
      <c r="ZO71" s="3"/>
      <c r="ZP71" s="3"/>
      <c r="ZQ71" s="3"/>
      <c r="ZR71" s="3"/>
      <c r="ZS71" s="3"/>
      <c r="ZT71" s="3"/>
      <c r="ZU71" s="3"/>
      <c r="ZV71" s="3"/>
      <c r="ZW71" s="3"/>
      <c r="ZX71" s="3"/>
      <c r="ZY71" s="3"/>
      <c r="ZZ71" s="3"/>
      <c r="AAA71" s="3"/>
      <c r="AAB71" s="3"/>
      <c r="AAC71" s="3"/>
      <c r="AAD71" s="3"/>
      <c r="AAE71" s="3"/>
      <c r="AAF71" s="3"/>
      <c r="AAG71" s="3"/>
      <c r="AAH71" s="3"/>
      <c r="AAI71" s="3"/>
      <c r="AAJ71" s="3"/>
      <c r="AAK71" s="3"/>
      <c r="AAL71" s="3"/>
      <c r="AAM71" s="3"/>
      <c r="AAN71" s="3"/>
      <c r="AAO71" s="3"/>
      <c r="AAP71" s="3"/>
      <c r="AAQ71" s="3"/>
      <c r="AAR71" s="3"/>
      <c r="AAS71" s="3"/>
      <c r="AAT71" s="3"/>
      <c r="AAU71" s="3"/>
      <c r="AAV71" s="3"/>
      <c r="AAW71" s="3"/>
      <c r="AAX71" s="3"/>
      <c r="AAY71" s="3"/>
      <c r="AAZ71" s="3"/>
      <c r="ABA71" s="3"/>
      <c r="ABB71" s="3"/>
      <c r="ABC71" s="3"/>
      <c r="ABD71" s="3"/>
      <c r="ABE71" s="3"/>
      <c r="ABF71" s="3"/>
      <c r="ABG71" s="3"/>
      <c r="ABH71" s="3"/>
      <c r="ABI71" s="3"/>
      <c r="ABJ71" s="3"/>
      <c r="ABK71" s="3"/>
      <c r="ABL71" s="3"/>
      <c r="ABM71" s="3"/>
      <c r="ABN71" s="3"/>
      <c r="ABO71" s="3"/>
      <c r="ABP71" s="3"/>
      <c r="ABQ71" s="3"/>
      <c r="ABR71" s="3"/>
      <c r="ABS71" s="3"/>
      <c r="ABT71" s="3"/>
      <c r="ABU71" s="3"/>
      <c r="ABV71" s="3"/>
      <c r="ABW71" s="3"/>
      <c r="ABX71" s="3"/>
      <c r="ABY71" s="3"/>
      <c r="ABZ71" s="3"/>
      <c r="ACA71" s="3"/>
      <c r="ACB71" s="3"/>
      <c r="ACC71" s="3"/>
      <c r="ACD71" s="3"/>
      <c r="ACE71" s="3"/>
      <c r="ACF71" s="3"/>
      <c r="ACG71" s="3"/>
      <c r="ACH71" s="3"/>
      <c r="ACI71" s="3"/>
      <c r="ACJ71" s="3"/>
      <c r="ACK71" s="3"/>
      <c r="ACL71" s="3"/>
      <c r="ACM71" s="3"/>
      <c r="ACN71" s="3"/>
      <c r="ACO71" s="3"/>
      <c r="ACP71" s="3"/>
      <c r="ACQ71" s="3"/>
      <c r="ACR71" s="3"/>
      <c r="ACS71" s="3"/>
      <c r="ACT71" s="3"/>
      <c r="ACU71" s="3"/>
      <c r="ACV71" s="3"/>
      <c r="ACW71" s="3"/>
      <c r="ACX71" s="3"/>
      <c r="ACY71" s="3"/>
      <c r="ACZ71" s="3"/>
      <c r="ADA71" s="3"/>
      <c r="ADB71" s="3"/>
      <c r="ADC71" s="3"/>
      <c r="ADD71" s="3"/>
      <c r="ADE71" s="3"/>
      <c r="ADF71" s="3"/>
      <c r="ADG71" s="3"/>
      <c r="ADH71" s="3"/>
      <c r="ADI71" s="3"/>
      <c r="ADJ71" s="3"/>
      <c r="ADK71" s="3"/>
      <c r="ADL71" s="3"/>
      <c r="ADM71" s="3"/>
      <c r="ADN71" s="3"/>
      <c r="ADO71" s="3"/>
      <c r="ADP71" s="3"/>
      <c r="ADQ71" s="3"/>
      <c r="ADR71" s="3"/>
      <c r="ADS71" s="3"/>
      <c r="ADT71" s="3"/>
      <c r="ADU71" s="3"/>
      <c r="ADV71" s="3"/>
      <c r="ADW71" s="3"/>
      <c r="ADX71" s="3"/>
      <c r="ADY71" s="3"/>
      <c r="ADZ71" s="3"/>
      <c r="AEA71" s="3"/>
      <c r="AEB71" s="3"/>
      <c r="AEC71" s="3"/>
      <c r="AED71" s="3"/>
      <c r="AEE71" s="3"/>
      <c r="AEF71" s="3"/>
      <c r="AEG71" s="3"/>
      <c r="AEH71" s="3"/>
      <c r="AEI71" s="3"/>
      <c r="AEJ71" s="3"/>
      <c r="AEK71" s="3"/>
      <c r="AEL71" s="3"/>
      <c r="AEM71" s="3"/>
      <c r="AEN71" s="3"/>
      <c r="AEO71" s="3"/>
      <c r="AEP71" s="3"/>
      <c r="AEQ71" s="3"/>
      <c r="AER71" s="3"/>
      <c r="AES71" s="3"/>
      <c r="AET71" s="3"/>
      <c r="AEU71" s="3"/>
      <c r="AEV71" s="3"/>
      <c r="AEW71" s="3"/>
      <c r="AEX71" s="3"/>
      <c r="AEY71" s="3"/>
      <c r="AEZ71" s="3"/>
      <c r="AFA71" s="3"/>
      <c r="AFB71" s="3"/>
      <c r="AFC71" s="3"/>
      <c r="AFD71" s="3"/>
      <c r="AFE71" s="3"/>
      <c r="AFF71" s="3"/>
      <c r="AFG71" s="3"/>
      <c r="AFH71" s="3"/>
      <c r="AFI71" s="3"/>
      <c r="AFJ71" s="3"/>
      <c r="AFK71" s="3"/>
      <c r="AFL71" s="3"/>
      <c r="AFM71" s="3"/>
      <c r="AFN71" s="3"/>
      <c r="AFO71" s="3"/>
      <c r="AFP71" s="3"/>
      <c r="AFQ71" s="3"/>
      <c r="AFR71" s="3"/>
      <c r="AFS71" s="3"/>
      <c r="AFT71" s="3"/>
      <c r="AFU71" s="3"/>
      <c r="AFV71" s="3"/>
      <c r="AFW71" s="3"/>
      <c r="AFX71" s="3"/>
      <c r="AFY71" s="3"/>
      <c r="AFZ71" s="3"/>
      <c r="AGA71" s="3"/>
      <c r="AGB71" s="3"/>
      <c r="AGC71" s="3"/>
      <c r="AGD71" s="3"/>
      <c r="AGE71" s="3"/>
      <c r="AGF71" s="3"/>
      <c r="AGG71" s="3"/>
      <c r="AGH71" s="3"/>
      <c r="AGI71" s="3"/>
      <c r="AGJ71" s="3"/>
      <c r="AGK71" s="3"/>
      <c r="AGL71" s="3"/>
      <c r="AGM71" s="3"/>
      <c r="AGN71" s="3"/>
      <c r="AGO71" s="3"/>
      <c r="AGP71" s="3"/>
      <c r="AGQ71" s="3"/>
      <c r="AGR71" s="3"/>
      <c r="AGS71" s="3"/>
      <c r="AGT71" s="3"/>
      <c r="AGU71" s="3"/>
      <c r="AGV71" s="3"/>
      <c r="AGW71" s="3"/>
      <c r="AGX71" s="3"/>
      <c r="AGY71" s="3"/>
      <c r="AGZ71" s="3"/>
      <c r="AHA71" s="3"/>
      <c r="AHB71" s="3"/>
      <c r="AHC71" s="3"/>
      <c r="AHD71" s="3"/>
      <c r="AHE71" s="3"/>
      <c r="AHF71" s="3"/>
      <c r="AHG71" s="3"/>
      <c r="AHH71" s="3"/>
      <c r="AHI71" s="3"/>
      <c r="AHJ71" s="3"/>
      <c r="AHK71" s="3"/>
      <c r="AHL71" s="3"/>
      <c r="AHM71" s="3"/>
      <c r="AHN71" s="3"/>
      <c r="AHO71" s="3"/>
      <c r="AHP71" s="3"/>
      <c r="AHQ71" s="3"/>
      <c r="AHR71" s="3"/>
      <c r="AHS71" s="3"/>
      <c r="AHT71" s="3"/>
      <c r="AHU71" s="3"/>
      <c r="AHV71" s="3"/>
      <c r="AHW71" s="3"/>
      <c r="AHX71" s="3"/>
      <c r="AHY71" s="3"/>
      <c r="AHZ71" s="3"/>
      <c r="AIA71" s="3"/>
      <c r="AIB71" s="3"/>
      <c r="AIC71" s="3"/>
      <c r="AID71" s="3"/>
      <c r="AIE71" s="3"/>
      <c r="AIF71" s="3"/>
      <c r="AIG71" s="3"/>
      <c r="AIH71" s="3"/>
      <c r="AII71" s="3"/>
      <c r="AIJ71" s="3"/>
      <c r="AIK71" s="3"/>
      <c r="AIL71" s="3"/>
      <c r="AIM71" s="3"/>
      <c r="AIN71" s="3"/>
      <c r="AIO71" s="3"/>
      <c r="AIP71" s="3"/>
      <c r="AIQ71" s="3"/>
      <c r="AIR71" s="3"/>
      <c r="AIS71" s="3"/>
      <c r="AIT71" s="3"/>
      <c r="AIU71" s="3"/>
      <c r="AIV71" s="3"/>
      <c r="AIW71" s="3"/>
      <c r="AIX71" s="3"/>
      <c r="AIY71" s="3"/>
      <c r="AIZ71" s="3"/>
      <c r="AJA71" s="3"/>
      <c r="AJB71" s="3"/>
      <c r="AJC71" s="3"/>
      <c r="AJD71" s="3"/>
      <c r="AJE71" s="3"/>
      <c r="AJF71" s="3"/>
      <c r="AJG71" s="3"/>
      <c r="AJH71" s="3"/>
      <c r="AJI71" s="3"/>
      <c r="AJJ71" s="3"/>
      <c r="AJK71" s="3"/>
      <c r="AJL71" s="3"/>
      <c r="AJM71" s="3"/>
      <c r="AJN71" s="3"/>
      <c r="AJO71" s="3"/>
      <c r="AJP71" s="3"/>
      <c r="AJQ71" s="3"/>
      <c r="AJR71" s="3"/>
      <c r="AJS71" s="3"/>
      <c r="AJT71" s="3"/>
      <c r="AJU71" s="3"/>
      <c r="AJV71" s="3"/>
      <c r="AJW71" s="3"/>
      <c r="AJX71" s="3"/>
      <c r="AJY71" s="3"/>
      <c r="AJZ71" s="3"/>
      <c r="AKA71" s="3"/>
      <c r="AKB71" s="3"/>
      <c r="AKC71" s="3"/>
      <c r="AKD71" s="3"/>
      <c r="AKE71" s="3"/>
      <c r="AKF71" s="3"/>
      <c r="AKG71" s="3"/>
      <c r="AKH71" s="3"/>
      <c r="AKI71" s="3"/>
      <c r="AKJ71" s="3"/>
      <c r="AKK71" s="3"/>
      <c r="AKL71" s="3"/>
      <c r="AKM71" s="3"/>
      <c r="AKN71" s="3"/>
      <c r="AKO71" s="3"/>
      <c r="AKP71" s="3"/>
      <c r="AKQ71" s="3"/>
      <c r="AKR71" s="3"/>
      <c r="AKS71" s="3"/>
      <c r="AKT71" s="3"/>
      <c r="AKU71" s="3"/>
      <c r="AKV71" s="3"/>
      <c r="AKW71" s="3"/>
      <c r="AKX71" s="3"/>
      <c r="AKY71" s="3"/>
      <c r="AKZ71" s="3"/>
      <c r="ALA71" s="3"/>
      <c r="ALB71" s="3"/>
      <c r="ALC71" s="3"/>
      <c r="ALD71" s="3"/>
      <c r="ALE71" s="3"/>
      <c r="ALF71" s="3"/>
      <c r="ALG71" s="3"/>
      <c r="ALH71" s="3"/>
      <c r="ALI71" s="3"/>
      <c r="ALJ71" s="3"/>
      <c r="ALK71" s="3"/>
      <c r="ALL71" s="3"/>
      <c r="ALM71" s="3"/>
      <c r="ALN71" s="3"/>
      <c r="ALO71" s="3"/>
      <c r="ALP71" s="3"/>
      <c r="ALQ71" s="3"/>
      <c r="ALR71" s="3"/>
      <c r="ALS71" s="3"/>
      <c r="ALT71" s="3"/>
      <c r="ALU71" s="3"/>
    </row>
    <row r="72" spans="1:1009" ht="21" customHeight="1" x14ac:dyDescent="0.3">
      <c r="A72" s="168" t="s">
        <v>45</v>
      </c>
      <c r="B72" s="169"/>
      <c r="C72" s="169"/>
      <c r="D72" s="169"/>
      <c r="E72" s="169"/>
      <c r="F72" s="170"/>
      <c r="G72" s="50" t="str">
        <f>IF(AND(E67&lt;&gt;"",E68&lt;&gt;""),$G$10,"")</f>
        <v>Gagné  1 / Perdu 0</v>
      </c>
      <c r="H72" s="140" t="s">
        <v>50</v>
      </c>
      <c r="I72" s="141"/>
      <c r="J72" s="141"/>
      <c r="K72" s="141"/>
      <c r="L72" s="141"/>
      <c r="M72" s="141"/>
      <c r="N72" s="142"/>
      <c r="O72" s="51" t="str">
        <f>IF(AND(E70&lt;&gt;"",H73&lt;&gt;""),"G= 1 / P= 0","")</f>
        <v>G= 1 / P= 0</v>
      </c>
      <c r="P72" s="168" t="str">
        <f>IF(AB69&lt;&gt;"",$A$10,"")</f>
        <v>1 iere  série de  Combats</v>
      </c>
      <c r="Q72" s="169"/>
      <c r="R72" s="169"/>
      <c r="S72" s="169"/>
      <c r="T72" s="169"/>
      <c r="U72" s="170"/>
      <c r="V72" s="50" t="str">
        <f>IF(AB69&lt;&gt;"",$G$72,"")</f>
        <v>Gagné  1 / Perdu 0</v>
      </c>
      <c r="W72" s="140" t="str">
        <f>IF(AB69&lt;&gt;"",$H$10,"")</f>
        <v>POUR LA MARQUE</v>
      </c>
      <c r="X72" s="141"/>
      <c r="Y72" s="141"/>
      <c r="Z72" s="141"/>
      <c r="AA72" s="141"/>
      <c r="AB72" s="141"/>
      <c r="AC72" s="142"/>
      <c r="AD72" s="51" t="str">
        <f>IF(AND(T70&lt;&gt;"",W73&lt;&gt;""),$O$10,"")</f>
        <v>G= 1 / P= 0</v>
      </c>
    </row>
    <row r="73" spans="1:1009" ht="21" customHeight="1" x14ac:dyDescent="0.3">
      <c r="A73" s="249">
        <v>1</v>
      </c>
      <c r="B73" s="226" t="str">
        <f>IF(AND($A$11&lt;&gt;"",E67&lt;&gt;""),"COMBAT","" )</f>
        <v>COMBAT</v>
      </c>
      <c r="C73" s="227"/>
      <c r="D73" s="34" t="s">
        <v>7</v>
      </c>
      <c r="E73" s="114" t="str">
        <f>IF(AND(F67&lt;&gt;"",F68&lt;&gt;""),F67&amp;"  "&amp;G67,"")</f>
        <v>GIANNICI  LYLHOU</v>
      </c>
      <c r="F73" s="114"/>
      <c r="G73" s="44"/>
      <c r="H73" s="228">
        <f>IF(AND(E69&lt;&gt;"",E70&lt;&gt;""),A73+1,"")</f>
        <v>2</v>
      </c>
      <c r="I73" s="43" t="str">
        <f>IF(AND(E69&lt;&gt;"",E70&lt;&gt;""),"COMBAT","")</f>
        <v>COMBAT</v>
      </c>
      <c r="J73" s="45" t="s">
        <v>9</v>
      </c>
      <c r="K73" s="146" t="str">
        <f>IF(AND(E69&lt;&gt;"",E70&lt;&gt;""),F69&amp;"  "&amp;G69,"")</f>
        <v>VASQUEZ  IVETH</v>
      </c>
      <c r="L73" s="147"/>
      <c r="M73" s="147"/>
      <c r="N73" s="148"/>
      <c r="O73" s="52"/>
      <c r="P73" s="249">
        <v>1</v>
      </c>
      <c r="Q73" s="226" t="str">
        <f>IF(AND($A$11&lt;&gt;"",T67&lt;&gt;""),"COMBAT","" )</f>
        <v>COMBAT</v>
      </c>
      <c r="R73" s="227"/>
      <c r="S73" s="34" t="s">
        <v>7</v>
      </c>
      <c r="T73" s="114" t="str">
        <f>IF(AND(U67&lt;&gt;"",U68&lt;&gt;""),U67&amp;"  "&amp;V67,"")</f>
        <v>GOMAZ  LOU</v>
      </c>
      <c r="U73" s="114"/>
      <c r="V73" s="44"/>
      <c r="W73" s="228">
        <f>IF(AND(T69&lt;&gt;"",T70&lt;&gt;""),P73+1,"")</f>
        <v>2</v>
      </c>
      <c r="X73" s="43" t="str">
        <f>IF(AND(T69&lt;&gt;"",T70&lt;&gt;""),"COMBAT","")</f>
        <v>COMBAT</v>
      </c>
      <c r="Y73" s="45" t="s">
        <v>9</v>
      </c>
      <c r="Z73" s="146" t="str">
        <f>IF(AND(T69&lt;&gt;"",T70&lt;&gt;""),U69&amp;"  "&amp;V69,"")</f>
        <v>BIHHI  OUMAYMA</v>
      </c>
      <c r="AA73" s="147"/>
      <c r="AB73" s="147"/>
      <c r="AC73" s="148"/>
      <c r="AD73" s="52"/>
    </row>
    <row r="74" spans="1:1009" ht="21" customHeight="1" thickBot="1" x14ac:dyDescent="0.35">
      <c r="A74" s="250"/>
      <c r="B74" s="251" t="str">
        <f>IF(AND($A$11&lt;&gt;"",E68&lt;&gt;""),"CONTRE","" )</f>
        <v>CONTRE</v>
      </c>
      <c r="C74" s="252"/>
      <c r="D74" s="54" t="s">
        <v>8</v>
      </c>
      <c r="E74" s="115" t="str">
        <f>IF(AND(E68&lt;&gt;"",E67&lt;&gt;""),F68&amp;"  "&amp;G68,"")</f>
        <v>CEREZUELA   LUCY</v>
      </c>
      <c r="F74" s="115"/>
      <c r="G74" s="55"/>
      <c r="H74" s="229"/>
      <c r="I74" s="56" t="str">
        <f>IF(AND(E70&lt;&gt;"",E69&lt;&gt;""),"CONTRE","")</f>
        <v>CONTRE</v>
      </c>
      <c r="J74" s="54" t="s">
        <v>10</v>
      </c>
      <c r="K74" s="143" t="str">
        <f>IF(AND(E70&lt;&gt;"",E69&lt;&gt;""),F70&amp;"  "&amp;G70,"")</f>
        <v>THOMAS  WENDY</v>
      </c>
      <c r="L74" s="144"/>
      <c r="M74" s="144"/>
      <c r="N74" s="145"/>
      <c r="O74" s="57"/>
      <c r="P74" s="250"/>
      <c r="Q74" s="251" t="str">
        <f>IF(AND($A$11&lt;&gt;"",T68&lt;&gt;""),"CONTRE","" )</f>
        <v>CONTRE</v>
      </c>
      <c r="R74" s="252"/>
      <c r="S74" s="54" t="s">
        <v>8</v>
      </c>
      <c r="T74" s="115" t="str">
        <f>IF(AND(T68&lt;&gt;"",T67&lt;&gt;""),U68&amp;"  "&amp;V68,"")</f>
        <v>VICTORIA  ELENA</v>
      </c>
      <c r="U74" s="115"/>
      <c r="V74" s="55"/>
      <c r="W74" s="229"/>
      <c r="X74" s="56" t="str">
        <f>IF(AND(T70&lt;&gt;"",T69&lt;&gt;""),"CONTRE","")</f>
        <v>CONTRE</v>
      </c>
      <c r="Y74" s="54" t="s">
        <v>10</v>
      </c>
      <c r="Z74" s="143" t="str">
        <f>IF(AND(T70&lt;&gt;"",T69&lt;&gt;""),U70&amp;"  "&amp;V70,"")</f>
        <v>CASAR  KENDJI</v>
      </c>
      <c r="AA74" s="144"/>
      <c r="AB74" s="144"/>
      <c r="AC74" s="145"/>
      <c r="AD74" s="57"/>
    </row>
    <row r="75" spans="1:1009" ht="5.0999999999999996" customHeight="1" thickBot="1" x14ac:dyDescent="0.35">
      <c r="A75" s="59"/>
      <c r="B75" s="61"/>
      <c r="C75" s="61"/>
      <c r="D75" s="61"/>
      <c r="E75" s="62"/>
      <c r="F75" s="62"/>
      <c r="G75" s="64"/>
      <c r="H75" s="63"/>
      <c r="I75" s="60"/>
      <c r="J75" s="61"/>
      <c r="K75" s="62"/>
      <c r="L75" s="62"/>
      <c r="M75" s="62"/>
      <c r="N75" s="62"/>
      <c r="O75" s="65"/>
      <c r="P75" s="59"/>
      <c r="Q75" s="61"/>
      <c r="R75" s="61"/>
      <c r="S75" s="61"/>
      <c r="T75" s="62"/>
      <c r="U75" s="62"/>
      <c r="V75" s="64"/>
      <c r="W75" s="63"/>
      <c r="X75" s="60"/>
      <c r="Y75" s="61"/>
      <c r="Z75" s="62"/>
      <c r="AA75" s="62"/>
      <c r="AB75" s="62"/>
      <c r="AC75" s="62"/>
      <c r="AD75" s="65"/>
    </row>
    <row r="76" spans="1:1009" ht="21" customHeight="1" x14ac:dyDescent="0.3">
      <c r="A76" s="168" t="str">
        <f>IF(AND(E69&lt;&gt;"",E70&lt;&gt;""),"2 ème série de  Combats","")</f>
        <v>2 ème série de  Combats</v>
      </c>
      <c r="B76" s="169"/>
      <c r="C76" s="169"/>
      <c r="D76" s="169"/>
      <c r="E76" s="169"/>
      <c r="F76" s="170"/>
      <c r="G76" s="50" t="str">
        <f>IF(AND(E67&lt;&gt;"",E69&lt;&gt;""),$G$10,"")</f>
        <v>Gagné  1 / Perdu 0</v>
      </c>
      <c r="H76" s="141" t="str">
        <f>$H$10</f>
        <v>POUR LA MARQUE</v>
      </c>
      <c r="I76" s="141"/>
      <c r="J76" s="141"/>
      <c r="K76" s="141"/>
      <c r="L76" s="141"/>
      <c r="M76" s="141"/>
      <c r="N76" s="142"/>
      <c r="O76" s="51" t="str">
        <f>IF(AND(E69&lt;&gt;"",E70&gt;""),O72,"")</f>
        <v>G= 1 / P= 0</v>
      </c>
      <c r="P76" s="168" t="str">
        <f>IF(AB69&lt;&gt;"",$A$14,"")</f>
        <v>2 ème série de  Combats</v>
      </c>
      <c r="Q76" s="169"/>
      <c r="R76" s="169"/>
      <c r="S76" s="169"/>
      <c r="T76" s="169"/>
      <c r="U76" s="170"/>
      <c r="V76" s="50" t="str">
        <f>IF(AND(T67&lt;&gt;"",T69&lt;&gt;""),V72,"")</f>
        <v>Gagné  1 / Perdu 0</v>
      </c>
      <c r="W76" s="140" t="str">
        <f>IF(AB69&lt;&gt;"",$H$10,"")</f>
        <v>POUR LA MARQUE</v>
      </c>
      <c r="X76" s="141"/>
      <c r="Y76" s="141"/>
      <c r="Z76" s="141"/>
      <c r="AA76" s="141"/>
      <c r="AB76" s="141"/>
      <c r="AC76" s="142"/>
      <c r="AD76" s="51" t="str">
        <f>IF(AND(T68&lt;&gt;"",T70&lt;&gt;""),$O$10,"")</f>
        <v>G= 1 / P= 0</v>
      </c>
    </row>
    <row r="77" spans="1:1009" ht="21" customHeight="1" x14ac:dyDescent="0.3">
      <c r="A77" s="243">
        <f>IF(OR(K73="",H73=""),2,H73+1)</f>
        <v>3</v>
      </c>
      <c r="B77" s="226" t="str">
        <f>IF(AND(E67="",E69=""),"","COMBAT" )</f>
        <v>COMBAT</v>
      </c>
      <c r="C77" s="227"/>
      <c r="D77" s="36" t="s">
        <v>7</v>
      </c>
      <c r="E77" s="146" t="str">
        <f>IF(AND(E67&lt;&gt;"",E69&lt;&gt;""),F67&amp;"  "&amp;G67,"")</f>
        <v>GIANNICI  LYLHOU</v>
      </c>
      <c r="F77" s="148"/>
      <c r="G77" s="46"/>
      <c r="H77" s="228">
        <f>IF(AND(E68&lt;&gt;"",E70&lt;&gt;""),A77+1,"")</f>
        <v>4</v>
      </c>
      <c r="I77" s="47" t="str">
        <f>IF(AND(E68&lt;&gt;"",E70&lt;&gt;""),"COMBAT","")</f>
        <v>COMBAT</v>
      </c>
      <c r="J77" s="45" t="s">
        <v>8</v>
      </c>
      <c r="K77" s="146" t="str">
        <f>IF(AND(E68&lt;&gt;"",E70&lt;&gt;""),F68&amp;"  "&amp;G68,"")</f>
        <v>CEREZUELA   LUCY</v>
      </c>
      <c r="L77" s="147"/>
      <c r="M77" s="230"/>
      <c r="N77" s="231"/>
      <c r="O77" s="52"/>
      <c r="P77" s="243">
        <f>IF(OR(Z73="",W73=""),2,W73+1)</f>
        <v>3</v>
      </c>
      <c r="Q77" s="226" t="str">
        <f>IF(AND(T67="",T69=""),"","COMBAT" )</f>
        <v>COMBAT</v>
      </c>
      <c r="R77" s="227"/>
      <c r="S77" s="36" t="s">
        <v>7</v>
      </c>
      <c r="T77" s="146" t="str">
        <f>IF(AND(T67&lt;&gt;"",T69&lt;&gt;""),U67&amp;"  "&amp;V67,"")</f>
        <v>GOMAZ  LOU</v>
      </c>
      <c r="U77" s="148"/>
      <c r="V77" s="46"/>
      <c r="W77" s="228">
        <f>IF(AND(T68&lt;&gt;"",T70&lt;&gt;""),P77+1,"")</f>
        <v>4</v>
      </c>
      <c r="X77" s="47" t="str">
        <f>IF(AND(T68&lt;&gt;"",T70&lt;&gt;""),"COMBAT","")</f>
        <v>COMBAT</v>
      </c>
      <c r="Y77" s="45" t="s">
        <v>8</v>
      </c>
      <c r="Z77" s="146" t="str">
        <f>IF(AND(T68&lt;&gt;"",T70&lt;&gt;""),U68&amp;"  "&amp;V68,"")</f>
        <v>VICTORIA  ELENA</v>
      </c>
      <c r="AA77" s="147"/>
      <c r="AB77" s="230"/>
      <c r="AC77" s="231"/>
      <c r="AD77" s="52"/>
    </row>
    <row r="78" spans="1:1009" ht="21" customHeight="1" thickBot="1" x14ac:dyDescent="0.35">
      <c r="A78" s="244"/>
      <c r="B78" s="232" t="str">
        <f>IF(AND(E69="",E67=""),"","CONTRE")</f>
        <v>CONTRE</v>
      </c>
      <c r="C78" s="233"/>
      <c r="D78" s="53" t="s">
        <v>9</v>
      </c>
      <c r="E78" s="143" t="str">
        <f>IF(AND(E69&lt;&gt;"",E67&lt;&gt;""),F69&amp;"  "&amp;G69,"")</f>
        <v>VASQUEZ  IVETH</v>
      </c>
      <c r="F78" s="145"/>
      <c r="G78" s="55"/>
      <c r="H78" s="229"/>
      <c r="I78" s="58" t="str">
        <f>IF(AND(E70&lt;&gt;"",E69&lt;&gt;""),"CONTRE","")</f>
        <v>CONTRE</v>
      </c>
      <c r="J78" s="54" t="s">
        <v>10</v>
      </c>
      <c r="K78" s="143" t="str">
        <f>IF(AND(E70&lt;&gt;"",E68&lt;&gt;""),F70&amp;"  "&amp;G70,"")</f>
        <v>THOMAS  WENDY</v>
      </c>
      <c r="L78" s="144"/>
      <c r="M78" s="144"/>
      <c r="N78" s="145"/>
      <c r="O78" s="57"/>
      <c r="P78" s="244"/>
      <c r="Q78" s="232" t="str">
        <f>IF(AND(T69="",T67=""),"","CONTRE")</f>
        <v>CONTRE</v>
      </c>
      <c r="R78" s="233"/>
      <c r="S78" s="53" t="s">
        <v>9</v>
      </c>
      <c r="T78" s="143" t="str">
        <f>IF(AND(T69&lt;&gt;"",T67&lt;&gt;""),U69&amp;"  "&amp;V69,"")</f>
        <v>BIHHI  OUMAYMA</v>
      </c>
      <c r="U78" s="145"/>
      <c r="V78" s="55"/>
      <c r="W78" s="229"/>
      <c r="X78" s="58" t="str">
        <f>IF(AND(T70&lt;&gt;"",T69&lt;&gt;""),"CONTRE","")</f>
        <v>CONTRE</v>
      </c>
      <c r="Y78" s="54" t="s">
        <v>10</v>
      </c>
      <c r="Z78" s="143" t="str">
        <f>IF(AND(T70&lt;&gt;"",T68&lt;&gt;""),U70&amp;"  "&amp;V70,"")</f>
        <v>CASAR  KENDJI</v>
      </c>
      <c r="AA78" s="144"/>
      <c r="AB78" s="144"/>
      <c r="AC78" s="145"/>
      <c r="AD78" s="57"/>
    </row>
    <row r="79" spans="1:1009" ht="5.0999999999999996" customHeight="1" thickBot="1" x14ac:dyDescent="0.35">
      <c r="A79" s="59"/>
      <c r="B79" s="60"/>
      <c r="C79" s="60"/>
      <c r="D79" s="61"/>
      <c r="E79" s="62"/>
      <c r="F79" s="62"/>
      <c r="G79" s="64"/>
      <c r="H79" s="63"/>
      <c r="I79" s="60"/>
      <c r="J79" s="61"/>
      <c r="K79" s="62"/>
      <c r="L79" s="62"/>
      <c r="M79" s="62"/>
      <c r="N79" s="62"/>
      <c r="O79" s="65"/>
      <c r="P79" s="59"/>
      <c r="Q79" s="60"/>
      <c r="R79" s="60"/>
      <c r="S79" s="61"/>
      <c r="T79" s="62"/>
      <c r="U79" s="62"/>
      <c r="V79" s="64"/>
      <c r="W79" s="63"/>
      <c r="X79" s="60"/>
      <c r="Y79" s="61"/>
      <c r="Z79" s="62"/>
      <c r="AA79" s="62"/>
      <c r="AB79" s="62"/>
      <c r="AC79" s="62"/>
      <c r="AD79" s="65"/>
    </row>
    <row r="80" spans="1:1009" ht="21" customHeight="1" x14ac:dyDescent="0.3">
      <c r="A80" s="168" t="str">
        <f>IF(AND(E69&lt;&gt;"",E70&lt;&gt;""),"3 ème série de  Combats","")</f>
        <v>3 ème série de  Combats</v>
      </c>
      <c r="B80" s="169"/>
      <c r="C80" s="169"/>
      <c r="D80" s="169"/>
      <c r="E80" s="169"/>
      <c r="F80" s="170"/>
      <c r="G80" s="50" t="str">
        <f>IF(AND(E67&lt;&gt;"",E70&lt;&gt;""),$G$10,"")</f>
        <v>Gagné  1 / Perdu 0</v>
      </c>
      <c r="H80" s="140" t="str">
        <f>$H$10</f>
        <v>POUR LA MARQUE</v>
      </c>
      <c r="I80" s="141"/>
      <c r="J80" s="141"/>
      <c r="K80" s="141"/>
      <c r="L80" s="141"/>
      <c r="M80" s="141"/>
      <c r="N80" s="142"/>
      <c r="O80" s="51" t="str">
        <f>IF(AND(E68&lt;&gt;"",E69&lt;&gt;""),"G=1 / P=0","")</f>
        <v>G=1 / P=0</v>
      </c>
      <c r="P80" s="168" t="str">
        <f>IF(AB69&lt;&gt;"",$A$18,"")</f>
        <v>3 ème série de  Combats</v>
      </c>
      <c r="Q80" s="169"/>
      <c r="R80" s="169"/>
      <c r="S80" s="169"/>
      <c r="T80" s="169"/>
      <c r="U80" s="170"/>
      <c r="V80" s="50" t="str">
        <f>IF(AND(T69&lt;&gt;"",T70&lt;&gt;""),V72,"")</f>
        <v>Gagné  1 / Perdu 0</v>
      </c>
      <c r="W80" s="140" t="str">
        <f>IF(AB69&lt;&gt;"",$H$10,"")</f>
        <v>POUR LA MARQUE</v>
      </c>
      <c r="X80" s="141"/>
      <c r="Y80" s="141"/>
      <c r="Z80" s="141"/>
      <c r="AA80" s="141"/>
      <c r="AB80" s="141"/>
      <c r="AC80" s="142"/>
      <c r="AD80" s="51" t="str">
        <f>IF(AND(T68&lt;&gt;"",T69&lt;&gt;""),$O$10,"")</f>
        <v>G= 1 / P= 0</v>
      </c>
    </row>
    <row r="81" spans="1:1009" ht="21" customHeight="1" x14ac:dyDescent="0.3">
      <c r="A81" s="243">
        <f>IF(AND(E67&lt;&gt;"",E70&lt;&gt;""),H77+1,"")</f>
        <v>5</v>
      </c>
      <c r="B81" s="226" t="str">
        <f>IF(A81&lt;&gt;"","COMBAT","")</f>
        <v>COMBAT</v>
      </c>
      <c r="C81" s="227"/>
      <c r="D81" s="36" t="s">
        <v>7</v>
      </c>
      <c r="E81" s="146" t="str">
        <f>IF(AND(E67&lt;&gt;"",E70&lt;&gt;""),F67&amp;"  "&amp;G67,"")</f>
        <v>GIANNICI  LYLHOU</v>
      </c>
      <c r="F81" s="148"/>
      <c r="G81" s="46"/>
      <c r="H81" s="228">
        <f>IF(AND(E68&lt;&gt;"",E69&lt;&gt;""),A81+1,"")</f>
        <v>6</v>
      </c>
      <c r="I81" s="43" t="str">
        <f>IF(AND(E68&lt;&gt;"",E69&lt;&gt;""),"COMBAT","" )</f>
        <v>COMBAT</v>
      </c>
      <c r="J81" s="34" t="s">
        <v>8</v>
      </c>
      <c r="K81" s="146" t="str">
        <f>IF(AND(E68&lt;&gt;"",E69&lt;&gt;""),F68&amp;"  "&amp;G68,"")</f>
        <v>CEREZUELA   LUCY</v>
      </c>
      <c r="L81" s="147"/>
      <c r="M81" s="230"/>
      <c r="N81" s="231"/>
      <c r="O81" s="52"/>
      <c r="P81" s="243">
        <f>IF(AND(T67&lt;&gt;"",T70&lt;&gt;""),W77+1,"")</f>
        <v>5</v>
      </c>
      <c r="Q81" s="226" t="str">
        <f>IF(P81&lt;&gt;"","COMBAT","")</f>
        <v>COMBAT</v>
      </c>
      <c r="R81" s="227"/>
      <c r="S81" s="36" t="s">
        <v>7</v>
      </c>
      <c r="T81" s="146" t="str">
        <f>IF(AND(T67&lt;&gt;"",T70&lt;&gt;""),U67&amp;"  "&amp;V67,"")</f>
        <v>GOMAZ  LOU</v>
      </c>
      <c r="U81" s="148"/>
      <c r="V81" s="46"/>
      <c r="W81" s="228">
        <f>IF(AND(T68&lt;&gt;"",T69&lt;&gt;""),P81+1,"")</f>
        <v>6</v>
      </c>
      <c r="X81" s="43" t="str">
        <f>IF(AND(T68&lt;&gt;"",T69&lt;&gt;""),"COMBAT","" )</f>
        <v>COMBAT</v>
      </c>
      <c r="Y81" s="34" t="s">
        <v>8</v>
      </c>
      <c r="Z81" s="146" t="str">
        <f>IF(AND(T68&lt;&gt;"",T69&lt;&gt;""),U68&amp;"  "&amp;V68,"")</f>
        <v>VICTORIA  ELENA</v>
      </c>
      <c r="AA81" s="147"/>
      <c r="AB81" s="230"/>
      <c r="AC81" s="231"/>
      <c r="AD81" s="52"/>
    </row>
    <row r="82" spans="1:1009" ht="21" customHeight="1" thickBot="1" x14ac:dyDescent="0.35">
      <c r="A82" s="244"/>
      <c r="B82" s="232" t="str">
        <f>IF(A81&lt;&gt;"","CONTRE","")</f>
        <v>CONTRE</v>
      </c>
      <c r="C82" s="233"/>
      <c r="D82" s="53" t="s">
        <v>10</v>
      </c>
      <c r="E82" s="143" t="str">
        <f>IF(AND(E70&lt;&gt;"",E67&lt;&gt;""),F70&amp;"  "&amp;G70,"")</f>
        <v>THOMAS  WENDY</v>
      </c>
      <c r="F82" s="145"/>
      <c r="G82" s="55"/>
      <c r="H82" s="229"/>
      <c r="I82" s="56" t="str">
        <f>IF(AND(E68&lt;&gt;"",E69&lt;&gt;""),"CONTRE","")</f>
        <v>CONTRE</v>
      </c>
      <c r="J82" s="54" t="s">
        <v>9</v>
      </c>
      <c r="K82" s="143" t="str">
        <f>IF(AND(E68&lt;&gt;"",E69&lt;&gt;""),F69&amp;"  "&amp;G69,"")</f>
        <v>VASQUEZ  IVETH</v>
      </c>
      <c r="L82" s="144"/>
      <c r="M82" s="234"/>
      <c r="N82" s="235"/>
      <c r="O82" s="57"/>
      <c r="P82" s="244"/>
      <c r="Q82" s="232" t="str">
        <f>IF(P81&lt;&gt;"","CONTRE","")</f>
        <v>CONTRE</v>
      </c>
      <c r="R82" s="233"/>
      <c r="S82" s="53" t="s">
        <v>10</v>
      </c>
      <c r="T82" s="143" t="str">
        <f>IF(AND(T70&lt;&gt;"",T67&lt;&gt;""),U70&amp;"  "&amp;V70,"")</f>
        <v>CASAR  KENDJI</v>
      </c>
      <c r="U82" s="145"/>
      <c r="V82" s="55"/>
      <c r="W82" s="229"/>
      <c r="X82" s="56" t="str">
        <f>IF(AND(T68&lt;&gt;"",T69&lt;&gt;""),"CONTRE","")</f>
        <v>CONTRE</v>
      </c>
      <c r="Y82" s="54" t="s">
        <v>9</v>
      </c>
      <c r="Z82" s="143" t="str">
        <f>IF(AND(T68&lt;&gt;"",T69&lt;&gt;""),U69&amp;"  "&amp;V69,"")</f>
        <v>BIHHI  OUMAYMA</v>
      </c>
      <c r="AA82" s="144"/>
      <c r="AB82" s="234"/>
      <c r="AC82" s="235"/>
      <c r="AD82" s="57"/>
    </row>
    <row r="83" spans="1:1009" ht="5.0999999999999996" customHeight="1" x14ac:dyDescent="0.3">
      <c r="A83" s="16"/>
      <c r="B83" s="21"/>
      <c r="C83" s="21"/>
      <c r="D83" s="22"/>
      <c r="E83" s="17"/>
      <c r="F83" s="17"/>
      <c r="G83" s="22"/>
      <c r="H83" s="17"/>
      <c r="P83" s="16"/>
      <c r="Q83" s="21"/>
      <c r="R83" s="21"/>
      <c r="S83" s="22"/>
      <c r="T83" s="17"/>
      <c r="U83" s="17"/>
      <c r="V83" s="22"/>
      <c r="W83" s="17"/>
    </row>
    <row r="84" spans="1:1009" ht="21" customHeight="1" x14ac:dyDescent="0.3">
      <c r="A84" s="216" t="str">
        <f>IF(M69&lt;&gt;"",$A$22,"")</f>
        <v>Reporter ici                le Résultat              des combats</v>
      </c>
      <c r="B84" s="217"/>
      <c r="C84" s="217"/>
      <c r="D84" s="218"/>
      <c r="E84" s="137" t="s">
        <v>27</v>
      </c>
      <c r="F84" s="137"/>
      <c r="G84" s="13" t="s">
        <v>12</v>
      </c>
      <c r="H84" s="137" t="s">
        <v>13</v>
      </c>
      <c r="I84" s="137"/>
      <c r="J84" s="137"/>
      <c r="K84" s="223" t="s">
        <v>14</v>
      </c>
      <c r="L84" s="224"/>
      <c r="M84" s="225" t="s">
        <v>11</v>
      </c>
      <c r="N84" s="225"/>
      <c r="P84" s="216" t="str">
        <f>IF(AB69&lt;&gt;"",$A$22,"")</f>
        <v>Reporter ici                le Résultat              des combats</v>
      </c>
      <c r="Q84" s="217"/>
      <c r="R84" s="217"/>
      <c r="S84" s="218"/>
      <c r="T84" s="137" t="s">
        <v>27</v>
      </c>
      <c r="U84" s="137"/>
      <c r="V84" s="13" t="s">
        <v>12</v>
      </c>
      <c r="W84" s="137" t="s">
        <v>13</v>
      </c>
      <c r="X84" s="137"/>
      <c r="Y84" s="137"/>
      <c r="Z84" s="223" t="s">
        <v>14</v>
      </c>
      <c r="AA84" s="224"/>
      <c r="AB84" s="225" t="s">
        <v>11</v>
      </c>
      <c r="AC84" s="225"/>
    </row>
    <row r="85" spans="1:1009" ht="21" customHeight="1" x14ac:dyDescent="0.3">
      <c r="A85" s="219"/>
      <c r="B85" s="163"/>
      <c r="C85" s="163"/>
      <c r="D85" s="164"/>
      <c r="E85" s="97" t="str">
        <f>IF(E67&lt;&gt;"",D67&amp;"   "&amp;F67,"")</f>
        <v>A   GIANNICI</v>
      </c>
      <c r="F85" s="96" t="str">
        <f>IF(E67&lt;&gt;"",G67,"")</f>
        <v>LYLHOU</v>
      </c>
      <c r="G85" s="31"/>
      <c r="H85" s="193"/>
      <c r="I85" s="193"/>
      <c r="J85" s="193"/>
      <c r="K85" s="193"/>
      <c r="L85" s="193"/>
      <c r="M85" s="193"/>
      <c r="N85" s="193"/>
      <c r="P85" s="219"/>
      <c r="Q85" s="163"/>
      <c r="R85" s="163"/>
      <c r="S85" s="164"/>
      <c r="T85" s="97" t="str">
        <f>IF(T67&lt;&gt;"",S67&amp;"   "&amp;U67,"")</f>
        <v>A   GOMAZ</v>
      </c>
      <c r="U85" s="96" t="str">
        <f>IF(T67&lt;&gt;"",V67,"")</f>
        <v>LOU</v>
      </c>
      <c r="V85" s="31"/>
      <c r="W85" s="193"/>
      <c r="X85" s="193"/>
      <c r="Y85" s="193"/>
      <c r="Z85" s="193"/>
      <c r="AA85" s="193"/>
      <c r="AB85" s="193"/>
      <c r="AC85" s="193"/>
    </row>
    <row r="86" spans="1:1009" ht="21" customHeight="1" x14ac:dyDescent="0.3">
      <c r="A86" s="219"/>
      <c r="B86" s="163"/>
      <c r="C86" s="163"/>
      <c r="D86" s="164"/>
      <c r="E86" s="97" t="str">
        <f>IF(E68&lt;&gt;"",D68&amp;"   "&amp;F68,"")</f>
        <v xml:space="preserve">B   CEREZUELA </v>
      </c>
      <c r="F86" s="96" t="str">
        <f>IF(E68&lt;&gt;"",G68,"")</f>
        <v>LUCY</v>
      </c>
      <c r="G86" s="31"/>
      <c r="H86" s="215"/>
      <c r="I86" s="215"/>
      <c r="J86" s="215"/>
      <c r="K86" s="215"/>
      <c r="L86" s="215"/>
      <c r="M86" s="193"/>
      <c r="N86" s="193"/>
      <c r="P86" s="219"/>
      <c r="Q86" s="163"/>
      <c r="R86" s="163"/>
      <c r="S86" s="164"/>
      <c r="T86" s="97" t="str">
        <f>IF(T68&lt;&gt;"",S68&amp;"   "&amp;U68,"")</f>
        <v>B   VICTORIA</v>
      </c>
      <c r="U86" s="96" t="str">
        <f>IF(T68&lt;&gt;"",V68,"")</f>
        <v>ELENA</v>
      </c>
      <c r="V86" s="31"/>
      <c r="W86" s="215"/>
      <c r="X86" s="215"/>
      <c r="Y86" s="215"/>
      <c r="Z86" s="215"/>
      <c r="AA86" s="215"/>
      <c r="AB86" s="193"/>
      <c r="AC86" s="193"/>
    </row>
    <row r="87" spans="1:1009" ht="21" customHeight="1" x14ac:dyDescent="0.3">
      <c r="A87" s="219"/>
      <c r="B87" s="163"/>
      <c r="C87" s="163"/>
      <c r="D87" s="164"/>
      <c r="E87" s="97" t="str">
        <f>IF(E69&lt;&gt;"",D69&amp;"   "&amp;F69,"")</f>
        <v>C   VASQUEZ</v>
      </c>
      <c r="F87" s="96" t="str">
        <f>IF(E69&lt;&gt;"",G69,"")</f>
        <v>IVETH</v>
      </c>
      <c r="G87" s="31"/>
      <c r="H87" s="215"/>
      <c r="I87" s="215"/>
      <c r="J87" s="215"/>
      <c r="K87" s="215"/>
      <c r="L87" s="215"/>
      <c r="M87" s="193"/>
      <c r="N87" s="193"/>
      <c r="P87" s="219"/>
      <c r="Q87" s="163"/>
      <c r="R87" s="163"/>
      <c r="S87" s="164"/>
      <c r="T87" s="97" t="str">
        <f>IF(T69&lt;&gt;"",S69&amp;"   "&amp;U69,"")</f>
        <v>C   BIHHI</v>
      </c>
      <c r="U87" s="96" t="str">
        <f>IF(T69&lt;&gt;"",V69,"")</f>
        <v>OUMAYMA</v>
      </c>
      <c r="V87" s="31"/>
      <c r="W87" s="215"/>
      <c r="X87" s="215"/>
      <c r="Y87" s="215"/>
      <c r="Z87" s="215"/>
      <c r="AA87" s="215"/>
      <c r="AB87" s="193"/>
      <c r="AC87" s="193"/>
    </row>
    <row r="88" spans="1:1009" ht="21" customHeight="1" x14ac:dyDescent="0.3">
      <c r="A88" s="220"/>
      <c r="B88" s="221"/>
      <c r="C88" s="221"/>
      <c r="D88" s="222"/>
      <c r="E88" s="97" t="str">
        <f>IF(E70&lt;&gt;"",D70&amp;"   "&amp;F70,"")</f>
        <v>D   THOMAS</v>
      </c>
      <c r="F88" s="96" t="str">
        <f>IF(E70&lt;&gt;"",G70,"")</f>
        <v>WENDY</v>
      </c>
      <c r="G88" s="31"/>
      <c r="H88" s="215"/>
      <c r="I88" s="215"/>
      <c r="J88" s="215"/>
      <c r="K88" s="193"/>
      <c r="L88" s="193"/>
      <c r="M88" s="193"/>
      <c r="N88" s="193"/>
      <c r="P88" s="220"/>
      <c r="Q88" s="221"/>
      <c r="R88" s="221"/>
      <c r="S88" s="222"/>
      <c r="T88" s="97" t="str">
        <f>IF(T70&lt;&gt;"",S70&amp;"   "&amp;U70,"")</f>
        <v>D   CASAR</v>
      </c>
      <c r="U88" s="96" t="str">
        <f>IF(T70&lt;&gt;"",V70,"")</f>
        <v>KENDJI</v>
      </c>
      <c r="V88" s="31"/>
      <c r="W88" s="215"/>
      <c r="X88" s="215"/>
      <c r="Y88" s="215"/>
      <c r="Z88" s="193"/>
      <c r="AA88" s="193"/>
      <c r="AB88" s="193"/>
      <c r="AC88" s="193"/>
    </row>
    <row r="89" spans="1:1009" ht="5.0999999999999996" customHeight="1" x14ac:dyDescent="0.3">
      <c r="A89" s="27"/>
      <c r="B89" s="25"/>
      <c r="C89" s="26"/>
      <c r="D89" s="27"/>
      <c r="E89" s="40"/>
      <c r="G89" s="3"/>
      <c r="H89" s="3"/>
      <c r="I89" s="3"/>
      <c r="P89" s="27"/>
      <c r="Q89" s="25"/>
      <c r="R89" s="26"/>
      <c r="S89" s="27"/>
      <c r="T89" s="40"/>
      <c r="V89" s="3"/>
      <c r="W89" s="3"/>
      <c r="X89" s="3"/>
    </row>
    <row r="90" spans="1:1009" ht="24.9" customHeight="1" x14ac:dyDescent="0.3">
      <c r="A90" s="200" t="s">
        <v>32</v>
      </c>
      <c r="B90" s="201"/>
      <c r="C90" s="201"/>
      <c r="D90" s="202"/>
      <c r="E90" s="125" t="s">
        <v>29</v>
      </c>
      <c r="F90" s="126"/>
      <c r="G90" s="127"/>
      <c r="H90" s="41" t="s">
        <v>38</v>
      </c>
      <c r="I90" s="137"/>
      <c r="J90" s="137"/>
      <c r="K90" s="137"/>
      <c r="L90" s="137"/>
      <c r="M90" s="137"/>
      <c r="N90" s="137"/>
      <c r="O90" s="137"/>
      <c r="P90" s="200" t="s">
        <v>32</v>
      </c>
      <c r="Q90" s="201"/>
      <c r="R90" s="201"/>
      <c r="S90" s="202"/>
      <c r="T90" s="125" t="s">
        <v>29</v>
      </c>
      <c r="U90" s="126"/>
      <c r="V90" s="127"/>
      <c r="W90" s="41" t="s">
        <v>38</v>
      </c>
      <c r="X90" s="137"/>
      <c r="Y90" s="137"/>
      <c r="Z90" s="137"/>
      <c r="AA90" s="137"/>
      <c r="AB90" s="137"/>
      <c r="AC90" s="137"/>
      <c r="AD90" s="137"/>
    </row>
    <row r="91" spans="1:1009" ht="24.9" customHeight="1" x14ac:dyDescent="0.3">
      <c r="A91" s="203"/>
      <c r="B91" s="204"/>
      <c r="C91" s="204"/>
      <c r="D91" s="205"/>
      <c r="E91" s="128"/>
      <c r="F91" s="129"/>
      <c r="G91" s="130"/>
      <c r="H91" s="41" t="s">
        <v>39</v>
      </c>
      <c r="I91" s="137"/>
      <c r="J91" s="137"/>
      <c r="K91" s="137"/>
      <c r="L91" s="137"/>
      <c r="M91" s="137"/>
      <c r="N91" s="137"/>
      <c r="O91" s="137"/>
      <c r="P91" s="203"/>
      <c r="Q91" s="204"/>
      <c r="R91" s="204"/>
      <c r="S91" s="205"/>
      <c r="T91" s="128"/>
      <c r="U91" s="129"/>
      <c r="V91" s="130"/>
      <c r="W91" s="41" t="s">
        <v>39</v>
      </c>
      <c r="X91" s="137"/>
      <c r="Y91" s="137"/>
      <c r="Z91" s="137"/>
      <c r="AA91" s="137"/>
      <c r="AB91" s="137"/>
      <c r="AC91" s="137"/>
      <c r="AD91" s="137"/>
    </row>
    <row r="92" spans="1:1009" ht="18" customHeight="1" x14ac:dyDescent="0.3">
      <c r="A92" s="203"/>
      <c r="B92" s="204"/>
      <c r="C92" s="204"/>
      <c r="D92" s="205"/>
      <c r="E92" s="209" t="s">
        <v>30</v>
      </c>
      <c r="F92" s="210"/>
      <c r="G92" s="211"/>
      <c r="H92" s="139" t="s">
        <v>40</v>
      </c>
      <c r="I92" s="137"/>
      <c r="J92" s="137"/>
      <c r="K92" s="137"/>
      <c r="L92" s="149" t="s">
        <v>28</v>
      </c>
      <c r="M92" s="137"/>
      <c r="N92" s="137"/>
      <c r="O92" s="137"/>
      <c r="P92" s="203"/>
      <c r="Q92" s="204"/>
      <c r="R92" s="204"/>
      <c r="S92" s="205"/>
      <c r="T92" s="209" t="s">
        <v>30</v>
      </c>
      <c r="U92" s="210"/>
      <c r="V92" s="211"/>
      <c r="W92" s="139" t="s">
        <v>40</v>
      </c>
      <c r="X92" s="137"/>
      <c r="Y92" s="137"/>
      <c r="Z92" s="137"/>
      <c r="AA92" s="149" t="s">
        <v>28</v>
      </c>
      <c r="AB92" s="137"/>
      <c r="AC92" s="137"/>
      <c r="AD92" s="137"/>
    </row>
    <row r="93" spans="1:1009" ht="18" customHeight="1" x14ac:dyDescent="0.3">
      <c r="A93" s="206"/>
      <c r="B93" s="207"/>
      <c r="C93" s="207"/>
      <c r="D93" s="208"/>
      <c r="E93" s="212"/>
      <c r="F93" s="213"/>
      <c r="G93" s="214"/>
      <c r="H93" s="139"/>
      <c r="I93" s="137"/>
      <c r="J93" s="137"/>
      <c r="K93" s="137"/>
      <c r="L93" s="149"/>
      <c r="M93" s="137"/>
      <c r="N93" s="137"/>
      <c r="O93" s="137"/>
      <c r="P93" s="206"/>
      <c r="Q93" s="207"/>
      <c r="R93" s="207"/>
      <c r="S93" s="208"/>
      <c r="T93" s="212"/>
      <c r="U93" s="213"/>
      <c r="V93" s="214"/>
      <c r="W93" s="139"/>
      <c r="X93" s="137"/>
      <c r="Y93" s="137"/>
      <c r="Z93" s="137"/>
      <c r="AA93" s="149"/>
      <c r="AB93" s="137"/>
      <c r="AC93" s="137"/>
      <c r="AD93" s="137"/>
    </row>
    <row r="94" spans="1:1009" ht="23.25" customHeight="1" x14ac:dyDescent="0.45">
      <c r="B94" s="173" t="s">
        <v>0</v>
      </c>
      <c r="C94" s="173"/>
      <c r="D94" s="173"/>
      <c r="E94" s="188" t="s">
        <v>16</v>
      </c>
      <c r="F94" s="188"/>
      <c r="G94" s="188"/>
      <c r="H94" s="188"/>
      <c r="I94" s="173" t="s">
        <v>1</v>
      </c>
      <c r="J94" s="173"/>
      <c r="K94" s="173"/>
      <c r="L94" s="173"/>
      <c r="M94" s="173"/>
      <c r="N94" s="173"/>
      <c r="Q94" s="173" t="s">
        <v>0</v>
      </c>
      <c r="R94" s="173"/>
      <c r="S94" s="173"/>
      <c r="T94" s="188" t="s">
        <v>16</v>
      </c>
      <c r="U94" s="188"/>
      <c r="V94" s="188"/>
      <c r="W94" s="188"/>
      <c r="X94" s="173" t="s">
        <v>1</v>
      </c>
      <c r="Y94" s="173"/>
      <c r="Z94" s="173"/>
      <c r="AA94" s="173"/>
      <c r="AB94" s="173"/>
      <c r="AC94" s="173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  <c r="IW94" s="9"/>
      <c r="IX94" s="9"/>
      <c r="IY94" s="9"/>
      <c r="IZ94" s="9"/>
      <c r="JA94" s="9"/>
      <c r="JB94" s="9"/>
      <c r="JC94" s="9"/>
      <c r="JD94" s="9"/>
      <c r="JE94" s="9"/>
      <c r="JF94" s="9"/>
      <c r="JG94" s="9"/>
      <c r="JH94" s="9"/>
      <c r="JI94" s="9"/>
      <c r="JJ94" s="9"/>
      <c r="JK94" s="9"/>
      <c r="JL94" s="9"/>
      <c r="JM94" s="9"/>
      <c r="JN94" s="9"/>
      <c r="JO94" s="9"/>
      <c r="JP94" s="9"/>
      <c r="JQ94" s="9"/>
      <c r="JR94" s="9"/>
      <c r="JS94" s="9"/>
      <c r="JT94" s="9"/>
      <c r="JU94" s="9"/>
      <c r="JV94" s="9"/>
      <c r="JW94" s="9"/>
      <c r="JX94" s="9"/>
      <c r="JY94" s="9"/>
      <c r="JZ94" s="9"/>
      <c r="KA94" s="9"/>
      <c r="KB94" s="9"/>
      <c r="KC94" s="9"/>
      <c r="KD94" s="9"/>
      <c r="KE94" s="9"/>
      <c r="KF94" s="9"/>
      <c r="KG94" s="9"/>
      <c r="KH94" s="9"/>
      <c r="KI94" s="9"/>
      <c r="KJ94" s="9"/>
      <c r="KK94" s="9"/>
      <c r="KL94" s="9"/>
      <c r="KM94" s="9"/>
      <c r="KN94" s="9"/>
      <c r="KO94" s="9"/>
      <c r="KP94" s="9"/>
      <c r="KQ94" s="9"/>
      <c r="KR94" s="9"/>
      <c r="KS94" s="9"/>
      <c r="KT94" s="9"/>
      <c r="KU94" s="9"/>
      <c r="KV94" s="9"/>
      <c r="KW94" s="9"/>
      <c r="KX94" s="9"/>
      <c r="KY94" s="9"/>
      <c r="KZ94" s="9"/>
      <c r="LA94" s="9"/>
      <c r="LB94" s="9"/>
      <c r="LC94" s="9"/>
      <c r="LD94" s="9"/>
      <c r="LE94" s="9"/>
      <c r="LF94" s="9"/>
      <c r="LG94" s="9"/>
      <c r="LH94" s="9"/>
      <c r="LI94" s="9"/>
      <c r="LJ94" s="9"/>
      <c r="LK94" s="9"/>
      <c r="LL94" s="9"/>
      <c r="LM94" s="9"/>
      <c r="LN94" s="9"/>
      <c r="LO94" s="9"/>
      <c r="LP94" s="9"/>
      <c r="LQ94" s="9"/>
      <c r="LR94" s="9"/>
      <c r="LS94" s="9"/>
      <c r="LT94" s="9"/>
      <c r="LU94" s="9"/>
      <c r="LV94" s="9"/>
      <c r="LW94" s="9"/>
      <c r="LX94" s="9"/>
      <c r="LY94" s="9"/>
      <c r="LZ94" s="9"/>
      <c r="MA94" s="9"/>
      <c r="MB94" s="9"/>
      <c r="MC94" s="9"/>
      <c r="MD94" s="9"/>
      <c r="ME94" s="9"/>
      <c r="MF94" s="9"/>
      <c r="MG94" s="9"/>
      <c r="MH94" s="9"/>
      <c r="MI94" s="9"/>
      <c r="MJ94" s="9"/>
      <c r="MK94" s="9"/>
      <c r="ML94" s="9"/>
      <c r="MM94" s="9"/>
      <c r="MN94" s="9"/>
      <c r="MO94" s="9"/>
      <c r="MP94" s="9"/>
      <c r="MQ94" s="9"/>
      <c r="MR94" s="9"/>
      <c r="MS94" s="9"/>
      <c r="MT94" s="9"/>
      <c r="MU94" s="9"/>
      <c r="MV94" s="9"/>
      <c r="MW94" s="9"/>
      <c r="MX94" s="9"/>
      <c r="MY94" s="9"/>
      <c r="MZ94" s="9"/>
      <c r="NA94" s="9"/>
      <c r="NB94" s="9"/>
      <c r="NC94" s="9"/>
      <c r="ND94" s="9"/>
      <c r="NE94" s="9"/>
      <c r="NF94" s="9"/>
      <c r="NG94" s="9"/>
      <c r="NH94" s="9"/>
      <c r="NI94" s="9"/>
      <c r="NJ94" s="9"/>
      <c r="NK94" s="9"/>
      <c r="NL94" s="9"/>
      <c r="NM94" s="9"/>
      <c r="NN94" s="9"/>
      <c r="NO94" s="9"/>
      <c r="NP94" s="9"/>
      <c r="NQ94" s="9"/>
      <c r="NR94" s="9"/>
      <c r="NS94" s="9"/>
      <c r="NT94" s="9"/>
      <c r="NU94" s="9"/>
      <c r="NV94" s="9"/>
      <c r="NW94" s="9"/>
      <c r="NX94" s="9"/>
      <c r="NY94" s="9"/>
      <c r="NZ94" s="9"/>
      <c r="OA94" s="9"/>
      <c r="OB94" s="9"/>
      <c r="OC94" s="9"/>
      <c r="OD94" s="9"/>
      <c r="OE94" s="9"/>
      <c r="OF94" s="9"/>
      <c r="OG94" s="9"/>
      <c r="OH94" s="9"/>
      <c r="OI94" s="9"/>
      <c r="OJ94" s="9"/>
      <c r="OK94" s="9"/>
      <c r="OL94" s="9"/>
      <c r="OM94" s="9"/>
      <c r="ON94" s="9"/>
      <c r="OO94" s="9"/>
      <c r="OP94" s="9"/>
      <c r="OQ94" s="9"/>
      <c r="OR94" s="9"/>
      <c r="OS94" s="9"/>
      <c r="OT94" s="9"/>
      <c r="OU94" s="9"/>
      <c r="OV94" s="9"/>
      <c r="OW94" s="9"/>
      <c r="OX94" s="9"/>
      <c r="OY94" s="9"/>
      <c r="OZ94" s="9"/>
      <c r="PA94" s="9"/>
      <c r="PB94" s="9"/>
      <c r="PC94" s="9"/>
      <c r="PD94" s="9"/>
      <c r="PE94" s="9"/>
      <c r="PF94" s="9"/>
      <c r="PG94" s="9"/>
      <c r="PH94" s="9"/>
      <c r="PI94" s="9"/>
      <c r="PJ94" s="9"/>
      <c r="PK94" s="9"/>
      <c r="PL94" s="9"/>
      <c r="PM94" s="9"/>
      <c r="PN94" s="9"/>
      <c r="PO94" s="9"/>
      <c r="PP94" s="9"/>
      <c r="PQ94" s="9"/>
      <c r="PR94" s="9"/>
      <c r="PS94" s="9"/>
      <c r="PT94" s="9"/>
      <c r="PU94" s="9"/>
      <c r="PV94" s="9"/>
      <c r="PW94" s="9"/>
      <c r="PX94" s="9"/>
      <c r="PY94" s="9"/>
      <c r="PZ94" s="9"/>
      <c r="QA94" s="9"/>
      <c r="QB94" s="9"/>
      <c r="QC94" s="9"/>
      <c r="QD94" s="9"/>
      <c r="QE94" s="9"/>
      <c r="QF94" s="9"/>
      <c r="QG94" s="9"/>
      <c r="QH94" s="9"/>
      <c r="QI94" s="9"/>
      <c r="QJ94" s="9"/>
      <c r="QK94" s="9"/>
      <c r="QL94" s="9"/>
      <c r="QM94" s="9"/>
      <c r="QN94" s="9"/>
      <c r="QO94" s="9"/>
      <c r="QP94" s="9"/>
      <c r="QQ94" s="9"/>
      <c r="QR94" s="9"/>
      <c r="QS94" s="9"/>
      <c r="QT94" s="9"/>
      <c r="QU94" s="9"/>
      <c r="QV94" s="9"/>
      <c r="QW94" s="9"/>
      <c r="QX94" s="9"/>
      <c r="QY94" s="9"/>
      <c r="QZ94" s="9"/>
      <c r="RA94" s="9"/>
      <c r="RB94" s="9"/>
      <c r="RC94" s="9"/>
      <c r="RD94" s="9"/>
      <c r="RE94" s="9"/>
      <c r="RF94" s="9"/>
      <c r="RG94" s="9"/>
      <c r="RH94" s="9"/>
      <c r="RI94" s="9"/>
      <c r="RJ94" s="9"/>
      <c r="RK94" s="9"/>
      <c r="RL94" s="9"/>
      <c r="RM94" s="9"/>
      <c r="RN94" s="9"/>
      <c r="RO94" s="9"/>
      <c r="RP94" s="9"/>
      <c r="RQ94" s="9"/>
      <c r="RR94" s="9"/>
      <c r="RS94" s="9"/>
      <c r="RT94" s="9"/>
      <c r="RU94" s="9"/>
      <c r="RV94" s="9"/>
      <c r="RW94" s="9"/>
      <c r="RX94" s="9"/>
      <c r="RY94" s="9"/>
      <c r="RZ94" s="9"/>
      <c r="SA94" s="9"/>
      <c r="SB94" s="9"/>
      <c r="SC94" s="9"/>
      <c r="SD94" s="9"/>
      <c r="SE94" s="9"/>
      <c r="SF94" s="9"/>
      <c r="SG94" s="9"/>
      <c r="SH94" s="9"/>
      <c r="SI94" s="9"/>
      <c r="SJ94" s="9"/>
      <c r="SK94" s="9"/>
      <c r="SL94" s="9"/>
      <c r="SM94" s="9"/>
      <c r="SN94" s="9"/>
      <c r="SO94" s="9"/>
      <c r="SP94" s="9"/>
      <c r="SQ94" s="9"/>
      <c r="SR94" s="9"/>
      <c r="SS94" s="9"/>
      <c r="ST94" s="9"/>
      <c r="SU94" s="9"/>
      <c r="SV94" s="9"/>
      <c r="SW94" s="9"/>
      <c r="SX94" s="9"/>
      <c r="SY94" s="9"/>
      <c r="SZ94" s="9"/>
      <c r="TA94" s="9"/>
      <c r="TB94" s="9"/>
      <c r="TC94" s="9"/>
      <c r="TD94" s="9"/>
      <c r="TE94" s="9"/>
      <c r="TF94" s="9"/>
      <c r="TG94" s="9"/>
      <c r="TH94" s="9"/>
      <c r="TI94" s="9"/>
      <c r="TJ94" s="9"/>
      <c r="TK94" s="9"/>
      <c r="TL94" s="9"/>
      <c r="TM94" s="9"/>
      <c r="TN94" s="9"/>
      <c r="TO94" s="9"/>
      <c r="TP94" s="9"/>
      <c r="TQ94" s="9"/>
      <c r="TR94" s="9"/>
      <c r="TS94" s="9"/>
      <c r="TT94" s="9"/>
      <c r="TU94" s="9"/>
      <c r="TV94" s="9"/>
      <c r="TW94" s="9"/>
      <c r="TX94" s="9"/>
      <c r="TY94" s="9"/>
      <c r="TZ94" s="9"/>
      <c r="UA94" s="9"/>
      <c r="UB94" s="9"/>
      <c r="UC94" s="9"/>
      <c r="UD94" s="9"/>
      <c r="UE94" s="9"/>
      <c r="UF94" s="9"/>
      <c r="UG94" s="9"/>
      <c r="UH94" s="9"/>
      <c r="UI94" s="9"/>
      <c r="UJ94" s="9"/>
      <c r="UK94" s="9"/>
      <c r="UL94" s="9"/>
      <c r="UM94" s="9"/>
      <c r="UN94" s="9"/>
      <c r="UO94" s="9"/>
      <c r="UP94" s="9"/>
      <c r="UQ94" s="9"/>
      <c r="UR94" s="9"/>
      <c r="US94" s="9"/>
      <c r="UT94" s="9"/>
      <c r="UU94" s="9"/>
      <c r="UV94" s="9"/>
      <c r="UW94" s="9"/>
      <c r="UX94" s="9"/>
      <c r="UY94" s="9"/>
      <c r="UZ94" s="9"/>
      <c r="VA94" s="9"/>
      <c r="VB94" s="9"/>
      <c r="VC94" s="9"/>
      <c r="VD94" s="9"/>
      <c r="VE94" s="9"/>
      <c r="VF94" s="9"/>
      <c r="VG94" s="9"/>
      <c r="VH94" s="9"/>
      <c r="VI94" s="9"/>
      <c r="VJ94" s="9"/>
      <c r="VK94" s="9"/>
      <c r="VL94" s="9"/>
      <c r="VM94" s="9"/>
      <c r="VN94" s="9"/>
      <c r="VO94" s="9"/>
      <c r="VP94" s="9"/>
      <c r="VQ94" s="9"/>
      <c r="VR94" s="9"/>
      <c r="VS94" s="9"/>
      <c r="VT94" s="9"/>
      <c r="VU94" s="9"/>
      <c r="VV94" s="9"/>
      <c r="VW94" s="9"/>
      <c r="VX94" s="9"/>
      <c r="VY94" s="9"/>
      <c r="VZ94" s="9"/>
      <c r="WA94" s="9"/>
      <c r="WB94" s="9"/>
      <c r="WC94" s="9"/>
      <c r="WD94" s="9"/>
      <c r="WE94" s="9"/>
      <c r="WF94" s="9"/>
      <c r="WG94" s="9"/>
      <c r="WH94" s="9"/>
      <c r="WI94" s="9"/>
      <c r="WJ94" s="9"/>
      <c r="WK94" s="9"/>
      <c r="WL94" s="9"/>
      <c r="WM94" s="9"/>
      <c r="WN94" s="9"/>
      <c r="WO94" s="9"/>
      <c r="WP94" s="9"/>
      <c r="WQ94" s="9"/>
      <c r="WR94" s="9"/>
      <c r="WS94" s="9"/>
      <c r="WT94" s="9"/>
      <c r="WU94" s="9"/>
      <c r="WV94" s="9"/>
      <c r="WW94" s="9"/>
      <c r="WX94" s="9"/>
      <c r="WY94" s="9"/>
      <c r="WZ94" s="9"/>
      <c r="XA94" s="9"/>
      <c r="XB94" s="9"/>
      <c r="XC94" s="9"/>
      <c r="XD94" s="9"/>
      <c r="XE94" s="9"/>
      <c r="XF94" s="9"/>
      <c r="XG94" s="9"/>
      <c r="XH94" s="9"/>
      <c r="XI94" s="9"/>
      <c r="XJ94" s="9"/>
      <c r="XK94" s="9"/>
      <c r="XL94" s="9"/>
      <c r="XM94" s="9"/>
      <c r="XN94" s="9"/>
      <c r="XO94" s="9"/>
      <c r="XP94" s="9"/>
      <c r="XQ94" s="9"/>
      <c r="XR94" s="9"/>
      <c r="XS94" s="9"/>
      <c r="XT94" s="9"/>
      <c r="XU94" s="9"/>
      <c r="XV94" s="9"/>
      <c r="XW94" s="9"/>
      <c r="XX94" s="9"/>
      <c r="XY94" s="9"/>
      <c r="XZ94" s="9"/>
      <c r="YA94" s="9"/>
      <c r="YB94" s="9"/>
      <c r="YC94" s="9"/>
      <c r="YD94" s="9"/>
      <c r="YE94" s="9"/>
      <c r="YF94" s="9"/>
      <c r="YG94" s="9"/>
      <c r="YH94" s="9"/>
      <c r="YI94" s="9"/>
      <c r="YJ94" s="9"/>
      <c r="YK94" s="9"/>
      <c r="YL94" s="9"/>
      <c r="YM94" s="9"/>
      <c r="YN94" s="9"/>
      <c r="YO94" s="9"/>
      <c r="YP94" s="9"/>
      <c r="YQ94" s="9"/>
      <c r="YR94" s="9"/>
      <c r="YS94" s="9"/>
      <c r="YT94" s="9"/>
      <c r="YU94" s="9"/>
      <c r="YV94" s="9"/>
      <c r="YW94" s="9"/>
      <c r="YX94" s="9"/>
      <c r="YY94" s="9"/>
      <c r="YZ94" s="9"/>
      <c r="ZA94" s="9"/>
      <c r="ZB94" s="9"/>
      <c r="ZC94" s="9"/>
      <c r="ZD94" s="9"/>
      <c r="ZE94" s="9"/>
      <c r="ZF94" s="9"/>
      <c r="ZG94" s="9"/>
      <c r="ZH94" s="9"/>
      <c r="ZI94" s="9"/>
      <c r="ZJ94" s="9"/>
      <c r="ZK94" s="9"/>
      <c r="ZL94" s="9"/>
      <c r="ZM94" s="9"/>
      <c r="ZN94" s="9"/>
      <c r="ZO94" s="9"/>
      <c r="ZP94" s="9"/>
      <c r="ZQ94" s="9"/>
      <c r="ZR94" s="9"/>
      <c r="ZS94" s="9"/>
      <c r="ZT94" s="9"/>
      <c r="ZU94" s="9"/>
      <c r="ZV94" s="9"/>
      <c r="ZW94" s="9"/>
      <c r="ZX94" s="9"/>
      <c r="ZY94" s="9"/>
      <c r="ZZ94" s="9"/>
      <c r="AAA94" s="9"/>
      <c r="AAB94" s="9"/>
      <c r="AAC94" s="9"/>
      <c r="AAD94" s="9"/>
      <c r="AAE94" s="9"/>
      <c r="AAF94" s="9"/>
      <c r="AAG94" s="9"/>
      <c r="AAH94" s="9"/>
      <c r="AAI94" s="9"/>
      <c r="AAJ94" s="9"/>
      <c r="AAK94" s="9"/>
      <c r="AAL94" s="9"/>
      <c r="AAM94" s="9"/>
      <c r="AAN94" s="9"/>
      <c r="AAO94" s="9"/>
      <c r="AAP94" s="9"/>
      <c r="AAQ94" s="9"/>
      <c r="AAR94" s="9"/>
      <c r="AAS94" s="9"/>
      <c r="AAT94" s="9"/>
      <c r="AAU94" s="9"/>
      <c r="AAV94" s="9"/>
      <c r="AAW94" s="9"/>
      <c r="AAX94" s="9"/>
      <c r="AAY94" s="9"/>
      <c r="AAZ94" s="9"/>
      <c r="ABA94" s="9"/>
      <c r="ABB94" s="9"/>
      <c r="ABC94" s="9"/>
      <c r="ABD94" s="9"/>
      <c r="ABE94" s="9"/>
      <c r="ABF94" s="9"/>
      <c r="ABG94" s="9"/>
      <c r="ABH94" s="9"/>
      <c r="ABI94" s="9"/>
      <c r="ABJ94" s="9"/>
      <c r="ABK94" s="9"/>
      <c r="ABL94" s="9"/>
      <c r="ABM94" s="9"/>
      <c r="ABN94" s="9"/>
      <c r="ABO94" s="9"/>
      <c r="ABP94" s="9"/>
      <c r="ABQ94" s="9"/>
      <c r="ABR94" s="9"/>
      <c r="ABS94" s="9"/>
      <c r="ABT94" s="9"/>
      <c r="ABU94" s="9"/>
      <c r="ABV94" s="9"/>
      <c r="ABW94" s="9"/>
      <c r="ABX94" s="9"/>
      <c r="ABY94" s="9"/>
      <c r="ABZ94" s="9"/>
      <c r="ACA94" s="9"/>
      <c r="ACB94" s="9"/>
      <c r="ACC94" s="9"/>
      <c r="ACD94" s="9"/>
      <c r="ACE94" s="9"/>
      <c r="ACF94" s="9"/>
      <c r="ACG94" s="9"/>
      <c r="ACH94" s="9"/>
      <c r="ACI94" s="9"/>
      <c r="ACJ94" s="9"/>
      <c r="ACK94" s="9"/>
      <c r="ACL94" s="9"/>
      <c r="ACM94" s="9"/>
      <c r="ACN94" s="9"/>
      <c r="ACO94" s="9"/>
      <c r="ACP94" s="9"/>
      <c r="ACQ94" s="9"/>
      <c r="ACR94" s="9"/>
      <c r="ACS94" s="9"/>
      <c r="ACT94" s="9"/>
      <c r="ACU94" s="9"/>
      <c r="ACV94" s="9"/>
      <c r="ACW94" s="9"/>
      <c r="ACX94" s="9"/>
      <c r="ACY94" s="9"/>
      <c r="ACZ94" s="9"/>
      <c r="ADA94" s="9"/>
      <c r="ADB94" s="9"/>
      <c r="ADC94" s="9"/>
      <c r="ADD94" s="9"/>
      <c r="ADE94" s="9"/>
      <c r="ADF94" s="9"/>
      <c r="ADG94" s="9"/>
      <c r="ADH94" s="9"/>
      <c r="ADI94" s="9"/>
      <c r="ADJ94" s="9"/>
      <c r="ADK94" s="9"/>
      <c r="ADL94" s="9"/>
      <c r="ADM94" s="9"/>
      <c r="ADN94" s="9"/>
      <c r="ADO94" s="9"/>
      <c r="ADP94" s="9"/>
      <c r="ADQ94" s="9"/>
      <c r="ADR94" s="9"/>
      <c r="ADS94" s="9"/>
      <c r="ADT94" s="9"/>
      <c r="ADU94" s="9"/>
      <c r="ADV94" s="9"/>
      <c r="ADW94" s="9"/>
      <c r="ADX94" s="9"/>
      <c r="ADY94" s="9"/>
      <c r="ADZ94" s="9"/>
      <c r="AEA94" s="9"/>
      <c r="AEB94" s="9"/>
      <c r="AEC94" s="9"/>
      <c r="AED94" s="9"/>
      <c r="AEE94" s="9"/>
      <c r="AEF94" s="9"/>
      <c r="AEG94" s="9"/>
      <c r="AEH94" s="9"/>
      <c r="AEI94" s="9"/>
      <c r="AEJ94" s="9"/>
      <c r="AEK94" s="9"/>
      <c r="AEL94" s="9"/>
      <c r="AEM94" s="9"/>
      <c r="AEN94" s="9"/>
      <c r="AEO94" s="9"/>
      <c r="AEP94" s="9"/>
      <c r="AEQ94" s="9"/>
      <c r="AER94" s="9"/>
      <c r="AES94" s="9"/>
      <c r="AET94" s="9"/>
      <c r="AEU94" s="9"/>
      <c r="AEV94" s="9"/>
      <c r="AEW94" s="9"/>
      <c r="AEX94" s="9"/>
      <c r="AEY94" s="9"/>
      <c r="AEZ94" s="9"/>
      <c r="AFA94" s="9"/>
      <c r="AFB94" s="9"/>
      <c r="AFC94" s="9"/>
      <c r="AFD94" s="9"/>
      <c r="AFE94" s="9"/>
      <c r="AFF94" s="9"/>
      <c r="AFG94" s="9"/>
      <c r="AFH94" s="9"/>
      <c r="AFI94" s="9"/>
      <c r="AFJ94" s="9"/>
      <c r="AFK94" s="9"/>
      <c r="AFL94" s="9"/>
      <c r="AFM94" s="9"/>
      <c r="AFN94" s="9"/>
      <c r="AFO94" s="9"/>
      <c r="AFP94" s="9"/>
      <c r="AFQ94" s="9"/>
      <c r="AFR94" s="9"/>
      <c r="AFS94" s="9"/>
      <c r="AFT94" s="9"/>
      <c r="AFU94" s="9"/>
      <c r="AFV94" s="9"/>
      <c r="AFW94" s="9"/>
      <c r="AFX94" s="9"/>
      <c r="AFY94" s="9"/>
      <c r="AFZ94" s="9"/>
      <c r="AGA94" s="9"/>
      <c r="AGB94" s="9"/>
      <c r="AGC94" s="9"/>
      <c r="AGD94" s="9"/>
      <c r="AGE94" s="9"/>
      <c r="AGF94" s="9"/>
      <c r="AGG94" s="9"/>
      <c r="AGH94" s="9"/>
      <c r="AGI94" s="9"/>
      <c r="AGJ94" s="9"/>
      <c r="AGK94" s="9"/>
      <c r="AGL94" s="9"/>
      <c r="AGM94" s="9"/>
      <c r="AGN94" s="9"/>
      <c r="AGO94" s="9"/>
      <c r="AGP94" s="9"/>
      <c r="AGQ94" s="9"/>
      <c r="AGR94" s="9"/>
      <c r="AGS94" s="9"/>
      <c r="AGT94" s="9"/>
      <c r="AGU94" s="9"/>
      <c r="AGV94" s="9"/>
      <c r="AGW94" s="9"/>
      <c r="AGX94" s="9"/>
      <c r="AGY94" s="9"/>
      <c r="AGZ94" s="9"/>
      <c r="AHA94" s="9"/>
      <c r="AHB94" s="9"/>
      <c r="AHC94" s="9"/>
      <c r="AHD94" s="9"/>
      <c r="AHE94" s="9"/>
      <c r="AHF94" s="9"/>
      <c r="AHG94" s="9"/>
      <c r="AHH94" s="9"/>
      <c r="AHI94" s="9"/>
      <c r="AHJ94" s="9"/>
      <c r="AHK94" s="9"/>
      <c r="AHL94" s="9"/>
      <c r="AHM94" s="9"/>
      <c r="AHN94" s="9"/>
      <c r="AHO94" s="9"/>
      <c r="AHP94" s="9"/>
      <c r="AHQ94" s="9"/>
      <c r="AHR94" s="9"/>
      <c r="AHS94" s="9"/>
      <c r="AHT94" s="9"/>
      <c r="AHU94" s="9"/>
      <c r="AHV94" s="9"/>
      <c r="AHW94" s="9"/>
      <c r="AHX94" s="9"/>
      <c r="AHY94" s="9"/>
      <c r="AHZ94" s="9"/>
      <c r="AIA94" s="9"/>
      <c r="AIB94" s="9"/>
      <c r="AIC94" s="9"/>
      <c r="AID94" s="9"/>
      <c r="AIE94" s="9"/>
      <c r="AIF94" s="9"/>
      <c r="AIG94" s="9"/>
      <c r="AIH94" s="9"/>
      <c r="AII94" s="9"/>
      <c r="AIJ94" s="9"/>
      <c r="AIK94" s="9"/>
      <c r="AIL94" s="9"/>
      <c r="AIM94" s="9"/>
      <c r="AIN94" s="9"/>
      <c r="AIO94" s="9"/>
      <c r="AIP94" s="9"/>
      <c r="AIQ94" s="9"/>
      <c r="AIR94" s="9"/>
      <c r="AIS94" s="9"/>
      <c r="AIT94" s="9"/>
      <c r="AIU94" s="9"/>
      <c r="AIV94" s="9"/>
      <c r="AIW94" s="9"/>
      <c r="AIX94" s="9"/>
      <c r="AIY94" s="9"/>
      <c r="AIZ94" s="9"/>
      <c r="AJA94" s="9"/>
      <c r="AJB94" s="9"/>
      <c r="AJC94" s="9"/>
      <c r="AJD94" s="9"/>
      <c r="AJE94" s="9"/>
      <c r="AJF94" s="9"/>
      <c r="AJG94" s="9"/>
      <c r="AJH94" s="9"/>
      <c r="AJI94" s="9"/>
      <c r="AJJ94" s="9"/>
      <c r="AJK94" s="9"/>
      <c r="AJL94" s="9"/>
      <c r="AJM94" s="9"/>
      <c r="AJN94" s="9"/>
      <c r="AJO94" s="9"/>
      <c r="AJP94" s="9"/>
      <c r="AJQ94" s="9"/>
      <c r="AJR94" s="9"/>
      <c r="AJS94" s="9"/>
      <c r="AJT94" s="9"/>
      <c r="AJU94" s="9"/>
      <c r="AJV94" s="9"/>
      <c r="AJW94" s="9"/>
      <c r="AJX94" s="9"/>
      <c r="AJY94" s="9"/>
      <c r="AJZ94" s="9"/>
      <c r="AKA94" s="9"/>
      <c r="AKB94" s="9"/>
      <c r="AKC94" s="9"/>
      <c r="AKD94" s="9"/>
      <c r="AKE94" s="9"/>
      <c r="AKF94" s="9"/>
      <c r="AKG94" s="9"/>
      <c r="AKH94" s="9"/>
      <c r="AKI94" s="9"/>
      <c r="AKJ94" s="9"/>
      <c r="AKK94" s="9"/>
      <c r="AKL94" s="9"/>
      <c r="AKM94" s="9"/>
      <c r="AKN94" s="9"/>
      <c r="AKO94" s="9"/>
      <c r="AKP94" s="9"/>
      <c r="AKQ94" s="9"/>
      <c r="AKR94" s="9"/>
      <c r="AKS94" s="9"/>
      <c r="AKT94" s="9"/>
      <c r="AKU94" s="9"/>
      <c r="AKV94" s="9"/>
      <c r="AKW94" s="9"/>
      <c r="AKX94" s="9"/>
      <c r="AKY94" s="9"/>
      <c r="AKZ94" s="9"/>
      <c r="ALA94" s="9"/>
      <c r="ALB94" s="9"/>
      <c r="ALC94" s="9"/>
      <c r="ALD94" s="9"/>
      <c r="ALE94" s="9"/>
      <c r="ALF94" s="9"/>
      <c r="ALG94" s="9"/>
      <c r="ALH94" s="9"/>
      <c r="ALI94" s="9"/>
      <c r="ALJ94" s="9"/>
      <c r="ALK94" s="9"/>
      <c r="ALL94" s="9"/>
      <c r="ALM94" s="9"/>
      <c r="ALN94" s="9"/>
      <c r="ALO94" s="9"/>
      <c r="ALP94" s="9"/>
      <c r="ALQ94" s="9"/>
      <c r="ALR94" s="9"/>
      <c r="ALS94" s="9"/>
      <c r="ALT94" s="9"/>
      <c r="ALU94" s="9"/>
    </row>
    <row r="95" spans="1:1009" ht="5.0999999999999996" customHeight="1" x14ac:dyDescent="0.3">
      <c r="F95" s="7"/>
      <c r="G95" s="12"/>
      <c r="H95" s="12"/>
      <c r="U95" s="7"/>
      <c r="V95" s="12"/>
      <c r="W95" s="12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4"/>
      <c r="KJ95" s="4"/>
      <c r="KK95" s="4"/>
      <c r="KL95" s="4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4"/>
      <c r="LM95" s="4"/>
      <c r="LN95" s="4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4"/>
      <c r="MH95" s="4"/>
      <c r="MI95" s="4"/>
      <c r="MJ95" s="4"/>
      <c r="MK95" s="4"/>
      <c r="ML95" s="4"/>
      <c r="MM95" s="4"/>
      <c r="MN95" s="4"/>
      <c r="MO95" s="4"/>
      <c r="MP95" s="4"/>
      <c r="MQ95" s="4"/>
      <c r="MR95" s="4"/>
      <c r="MS95" s="4"/>
      <c r="MT95" s="4"/>
      <c r="MU95" s="4"/>
      <c r="MV95" s="4"/>
      <c r="MW95" s="4"/>
      <c r="MX95" s="4"/>
      <c r="MY95" s="4"/>
      <c r="MZ95" s="4"/>
      <c r="NA95" s="4"/>
      <c r="NB95" s="4"/>
      <c r="NC95" s="4"/>
      <c r="ND95" s="4"/>
      <c r="NE95" s="4"/>
      <c r="NF95" s="4"/>
      <c r="NG95" s="4"/>
      <c r="NH95" s="4"/>
      <c r="NI95" s="4"/>
      <c r="NJ95" s="4"/>
      <c r="NK95" s="4"/>
      <c r="NL95" s="4"/>
      <c r="NM95" s="4"/>
      <c r="NN95" s="4"/>
      <c r="NO95" s="4"/>
      <c r="NP95" s="4"/>
      <c r="NQ95" s="4"/>
      <c r="NR95" s="4"/>
      <c r="NS95" s="4"/>
      <c r="NT95" s="4"/>
      <c r="NU95" s="4"/>
      <c r="NV95" s="4"/>
      <c r="NW95" s="4"/>
      <c r="NX95" s="4"/>
      <c r="NY95" s="4"/>
      <c r="NZ95" s="4"/>
      <c r="OA95" s="4"/>
      <c r="OB95" s="4"/>
      <c r="OC95" s="4"/>
      <c r="OD95" s="4"/>
      <c r="OE95" s="4"/>
      <c r="OF95" s="4"/>
      <c r="OG95" s="4"/>
      <c r="OH95" s="4"/>
      <c r="OI95" s="4"/>
      <c r="OJ95" s="4"/>
      <c r="OK95" s="4"/>
      <c r="OL95" s="4"/>
      <c r="OM95" s="4"/>
      <c r="ON95" s="4"/>
      <c r="OO95" s="4"/>
      <c r="OP95" s="4"/>
      <c r="OQ95" s="4"/>
      <c r="OR95" s="4"/>
      <c r="OS95" s="4"/>
      <c r="OT95" s="4"/>
      <c r="OU95" s="4"/>
      <c r="OV95" s="4"/>
      <c r="OW95" s="4"/>
      <c r="OX95" s="4"/>
      <c r="OY95" s="4"/>
      <c r="OZ95" s="4"/>
      <c r="PA95" s="4"/>
      <c r="PB95" s="4"/>
      <c r="PC95" s="4"/>
      <c r="PD95" s="4"/>
      <c r="PE95" s="4"/>
      <c r="PF95" s="4"/>
      <c r="PG95" s="4"/>
      <c r="PH95" s="4"/>
      <c r="PI95" s="4"/>
      <c r="PJ95" s="4"/>
      <c r="PK95" s="4"/>
      <c r="PL95" s="4"/>
      <c r="PM95" s="4"/>
      <c r="PN95" s="4"/>
      <c r="PO95" s="4"/>
      <c r="PP95" s="4"/>
      <c r="PQ95" s="4"/>
      <c r="PR95" s="4"/>
      <c r="PS95" s="4"/>
      <c r="PT95" s="4"/>
      <c r="PU95" s="4"/>
      <c r="PV95" s="4"/>
      <c r="PW95" s="4"/>
      <c r="PX95" s="4"/>
      <c r="PY95" s="4"/>
      <c r="PZ95" s="4"/>
      <c r="QA95" s="4"/>
      <c r="QB95" s="4"/>
      <c r="QC95" s="4"/>
      <c r="QD95" s="4"/>
      <c r="QE95" s="4"/>
      <c r="QF95" s="4"/>
      <c r="QG95" s="4"/>
      <c r="QH95" s="4"/>
      <c r="QI95" s="4"/>
      <c r="QJ95" s="4"/>
      <c r="QK95" s="4"/>
      <c r="QL95" s="4"/>
      <c r="QM95" s="4"/>
      <c r="QN95" s="4"/>
      <c r="QO95" s="4"/>
      <c r="QP95" s="4"/>
      <c r="QQ95" s="4"/>
      <c r="QR95" s="4"/>
      <c r="QS95" s="4"/>
      <c r="QT95" s="4"/>
      <c r="QU95" s="4"/>
      <c r="QV95" s="4"/>
      <c r="QW95" s="4"/>
      <c r="QX95" s="4"/>
      <c r="QY95" s="4"/>
      <c r="QZ95" s="4"/>
      <c r="RA95" s="4"/>
      <c r="RB95" s="4"/>
      <c r="RC95" s="4"/>
      <c r="RD95" s="4"/>
      <c r="RE95" s="4"/>
      <c r="RF95" s="4"/>
      <c r="RG95" s="4"/>
      <c r="RH95" s="4"/>
      <c r="RI95" s="4"/>
      <c r="RJ95" s="4"/>
      <c r="RK95" s="4"/>
      <c r="RL95" s="4"/>
      <c r="RM95" s="4"/>
      <c r="RN95" s="4"/>
      <c r="RO95" s="4"/>
      <c r="RP95" s="4"/>
      <c r="RQ95" s="4"/>
      <c r="RR95" s="4"/>
      <c r="RS95" s="4"/>
      <c r="RT95" s="4"/>
      <c r="RU95" s="4"/>
      <c r="RV95" s="4"/>
      <c r="RW95" s="4"/>
      <c r="RX95" s="4"/>
      <c r="RY95" s="4"/>
      <c r="RZ95" s="4"/>
      <c r="SA95" s="4"/>
      <c r="SB95" s="4"/>
      <c r="SC95" s="4"/>
      <c r="SD95" s="4"/>
      <c r="SE95" s="4"/>
      <c r="SF95" s="4"/>
      <c r="SG95" s="4"/>
      <c r="SH95" s="4"/>
      <c r="SI95" s="4"/>
      <c r="SJ95" s="4"/>
      <c r="SK95" s="4"/>
      <c r="SL95" s="4"/>
      <c r="SM95" s="4"/>
      <c r="SN95" s="4"/>
      <c r="SO95" s="4"/>
      <c r="SP95" s="4"/>
      <c r="SQ95" s="4"/>
      <c r="SR95" s="4"/>
      <c r="SS95" s="4"/>
      <c r="ST95" s="4"/>
      <c r="SU95" s="4"/>
      <c r="SV95" s="4"/>
      <c r="SW95" s="4"/>
      <c r="SX95" s="4"/>
      <c r="SY95" s="4"/>
      <c r="SZ95" s="4"/>
      <c r="TA95" s="4"/>
      <c r="TB95" s="4"/>
      <c r="TC95" s="4"/>
      <c r="TD95" s="4"/>
      <c r="TE95" s="4"/>
      <c r="TF95" s="4"/>
      <c r="TG95" s="4"/>
      <c r="TH95" s="4"/>
      <c r="TI95" s="4"/>
      <c r="TJ95" s="4"/>
      <c r="TK95" s="4"/>
      <c r="TL95" s="4"/>
      <c r="TM95" s="4"/>
      <c r="TN95" s="4"/>
      <c r="TO95" s="4"/>
      <c r="TP95" s="4"/>
      <c r="TQ95" s="4"/>
      <c r="TR95" s="4"/>
      <c r="TS95" s="4"/>
      <c r="TT95" s="4"/>
      <c r="TU95" s="4"/>
      <c r="TV95" s="4"/>
      <c r="TW95" s="4"/>
      <c r="TX95" s="4"/>
      <c r="TY95" s="4"/>
      <c r="TZ95" s="4"/>
      <c r="UA95" s="4"/>
      <c r="UB95" s="4"/>
      <c r="UC95" s="4"/>
      <c r="UD95" s="4"/>
      <c r="UE95" s="4"/>
      <c r="UF95" s="4"/>
      <c r="UG95" s="4"/>
      <c r="UH95" s="4"/>
      <c r="UI95" s="4"/>
      <c r="UJ95" s="4"/>
      <c r="UK95" s="4"/>
      <c r="UL95" s="4"/>
      <c r="UM95" s="4"/>
      <c r="UN95" s="4"/>
      <c r="UO95" s="4"/>
      <c r="UP95" s="4"/>
      <c r="UQ95" s="4"/>
      <c r="UR95" s="4"/>
      <c r="US95" s="4"/>
      <c r="UT95" s="4"/>
      <c r="UU95" s="4"/>
      <c r="UV95" s="4"/>
      <c r="UW95" s="4"/>
      <c r="UX95" s="4"/>
      <c r="UY95" s="4"/>
      <c r="UZ95" s="4"/>
      <c r="VA95" s="4"/>
      <c r="VB95" s="4"/>
      <c r="VC95" s="4"/>
      <c r="VD95" s="4"/>
      <c r="VE95" s="4"/>
      <c r="VF95" s="4"/>
      <c r="VG95" s="4"/>
      <c r="VH95" s="4"/>
      <c r="VI95" s="4"/>
      <c r="VJ95" s="4"/>
      <c r="VK95" s="4"/>
      <c r="VL95" s="4"/>
      <c r="VM95" s="4"/>
      <c r="VN95" s="4"/>
      <c r="VO95" s="4"/>
      <c r="VP95" s="4"/>
      <c r="VQ95" s="4"/>
      <c r="VR95" s="4"/>
      <c r="VS95" s="4"/>
      <c r="VT95" s="4"/>
      <c r="VU95" s="4"/>
      <c r="VV95" s="4"/>
      <c r="VW95" s="4"/>
      <c r="VX95" s="4"/>
      <c r="VY95" s="4"/>
      <c r="VZ95" s="4"/>
      <c r="WA95" s="4"/>
      <c r="WB95" s="4"/>
      <c r="WC95" s="4"/>
      <c r="WD95" s="4"/>
      <c r="WE95" s="4"/>
      <c r="WF95" s="4"/>
      <c r="WG95" s="4"/>
      <c r="WH95" s="4"/>
      <c r="WI95" s="4"/>
      <c r="WJ95" s="4"/>
      <c r="WK95" s="4"/>
      <c r="WL95" s="4"/>
      <c r="WM95" s="4"/>
      <c r="WN95" s="4"/>
      <c r="WO95" s="4"/>
      <c r="WP95" s="4"/>
      <c r="WQ95" s="4"/>
      <c r="WR95" s="4"/>
      <c r="WS95" s="4"/>
      <c r="WT95" s="4"/>
      <c r="WU95" s="4"/>
      <c r="WV95" s="4"/>
      <c r="WW95" s="4"/>
      <c r="WX95" s="4"/>
      <c r="WY95" s="4"/>
      <c r="WZ95" s="4"/>
      <c r="XA95" s="4"/>
      <c r="XB95" s="4"/>
      <c r="XC95" s="4"/>
      <c r="XD95" s="4"/>
      <c r="XE95" s="4"/>
      <c r="XF95" s="4"/>
      <c r="XG95" s="4"/>
      <c r="XH95" s="4"/>
      <c r="XI95" s="4"/>
      <c r="XJ95" s="4"/>
      <c r="XK95" s="4"/>
      <c r="XL95" s="4"/>
      <c r="XM95" s="4"/>
      <c r="XN95" s="4"/>
      <c r="XO95" s="4"/>
      <c r="XP95" s="4"/>
      <c r="XQ95" s="4"/>
      <c r="XR95" s="4"/>
      <c r="XS95" s="4"/>
      <c r="XT95" s="4"/>
      <c r="XU95" s="4"/>
      <c r="XV95" s="4"/>
      <c r="XW95" s="4"/>
      <c r="XX95" s="4"/>
      <c r="XY95" s="4"/>
      <c r="XZ95" s="4"/>
      <c r="YA95" s="4"/>
      <c r="YB95" s="4"/>
      <c r="YC95" s="4"/>
      <c r="YD95" s="4"/>
      <c r="YE95" s="4"/>
      <c r="YF95" s="4"/>
      <c r="YG95" s="4"/>
      <c r="YH95" s="4"/>
      <c r="YI95" s="4"/>
      <c r="YJ95" s="4"/>
      <c r="YK95" s="4"/>
      <c r="YL95" s="4"/>
      <c r="YM95" s="4"/>
      <c r="YN95" s="4"/>
      <c r="YO95" s="4"/>
      <c r="YP95" s="4"/>
      <c r="YQ95" s="4"/>
      <c r="YR95" s="4"/>
      <c r="YS95" s="4"/>
      <c r="YT95" s="4"/>
      <c r="YU95" s="4"/>
      <c r="YV95" s="4"/>
      <c r="YW95" s="4"/>
      <c r="YX95" s="4"/>
      <c r="YY95" s="4"/>
      <c r="YZ95" s="4"/>
      <c r="ZA95" s="4"/>
      <c r="ZB95" s="4"/>
      <c r="ZC95" s="4"/>
      <c r="ZD95" s="4"/>
      <c r="ZE95" s="4"/>
      <c r="ZF95" s="4"/>
      <c r="ZG95" s="4"/>
      <c r="ZH95" s="4"/>
      <c r="ZI95" s="4"/>
      <c r="ZJ95" s="4"/>
      <c r="ZK95" s="4"/>
      <c r="ZL95" s="4"/>
      <c r="ZM95" s="4"/>
      <c r="ZN95" s="4"/>
      <c r="ZO95" s="4"/>
      <c r="ZP95" s="4"/>
      <c r="ZQ95" s="4"/>
      <c r="ZR95" s="4"/>
      <c r="ZS95" s="4"/>
      <c r="ZT95" s="4"/>
      <c r="ZU95" s="4"/>
      <c r="ZV95" s="4"/>
      <c r="ZW95" s="4"/>
      <c r="ZX95" s="4"/>
      <c r="ZY95" s="4"/>
      <c r="ZZ95" s="4"/>
      <c r="AAA95" s="4"/>
      <c r="AAB95" s="4"/>
      <c r="AAC95" s="4"/>
      <c r="AAD95" s="4"/>
      <c r="AAE95" s="4"/>
      <c r="AAF95" s="4"/>
      <c r="AAG95" s="4"/>
      <c r="AAH95" s="4"/>
      <c r="AAI95" s="4"/>
      <c r="AAJ95" s="4"/>
      <c r="AAK95" s="4"/>
      <c r="AAL95" s="4"/>
      <c r="AAM95" s="4"/>
      <c r="AAN95" s="4"/>
      <c r="AAO95" s="4"/>
      <c r="AAP95" s="4"/>
      <c r="AAQ95" s="4"/>
      <c r="AAR95" s="4"/>
      <c r="AAS95" s="4"/>
      <c r="AAT95" s="4"/>
      <c r="AAU95" s="4"/>
      <c r="AAV95" s="4"/>
      <c r="AAW95" s="4"/>
      <c r="AAX95" s="4"/>
      <c r="AAY95" s="4"/>
      <c r="AAZ95" s="4"/>
      <c r="ABA95" s="4"/>
      <c r="ABB95" s="4"/>
      <c r="ABC95" s="4"/>
      <c r="ABD95" s="4"/>
      <c r="ABE95" s="4"/>
      <c r="ABF95" s="4"/>
      <c r="ABG95" s="4"/>
      <c r="ABH95" s="4"/>
      <c r="ABI95" s="4"/>
      <c r="ABJ95" s="4"/>
      <c r="ABK95" s="4"/>
      <c r="ABL95" s="4"/>
      <c r="ABM95" s="4"/>
      <c r="ABN95" s="4"/>
      <c r="ABO95" s="4"/>
      <c r="ABP95" s="4"/>
      <c r="ABQ95" s="4"/>
      <c r="ABR95" s="4"/>
      <c r="ABS95" s="4"/>
      <c r="ABT95" s="4"/>
      <c r="ABU95" s="4"/>
      <c r="ABV95" s="4"/>
      <c r="ABW95" s="4"/>
      <c r="ABX95" s="4"/>
      <c r="ABY95" s="4"/>
      <c r="ABZ95" s="4"/>
      <c r="ACA95" s="4"/>
      <c r="ACB95" s="4"/>
      <c r="ACC95" s="4"/>
      <c r="ACD95" s="4"/>
      <c r="ACE95" s="4"/>
      <c r="ACF95" s="4"/>
      <c r="ACG95" s="4"/>
      <c r="ACH95" s="4"/>
      <c r="ACI95" s="4"/>
      <c r="ACJ95" s="4"/>
      <c r="ACK95" s="4"/>
      <c r="ACL95" s="4"/>
      <c r="ACM95" s="4"/>
      <c r="ACN95" s="4"/>
      <c r="ACO95" s="4"/>
      <c r="ACP95" s="4"/>
      <c r="ACQ95" s="4"/>
      <c r="ACR95" s="4"/>
      <c r="ACS95" s="4"/>
      <c r="ACT95" s="4"/>
      <c r="ACU95" s="4"/>
      <c r="ACV95" s="4"/>
      <c r="ACW95" s="4"/>
      <c r="ACX95" s="4"/>
      <c r="ACY95" s="4"/>
      <c r="ACZ95" s="4"/>
      <c r="ADA95" s="4"/>
      <c r="ADB95" s="4"/>
      <c r="ADC95" s="4"/>
      <c r="ADD95" s="4"/>
      <c r="ADE95" s="4"/>
      <c r="ADF95" s="4"/>
      <c r="ADG95" s="4"/>
      <c r="ADH95" s="4"/>
      <c r="ADI95" s="4"/>
      <c r="ADJ95" s="4"/>
      <c r="ADK95" s="4"/>
      <c r="ADL95" s="4"/>
      <c r="ADM95" s="4"/>
      <c r="ADN95" s="4"/>
      <c r="ADO95" s="4"/>
      <c r="ADP95" s="4"/>
      <c r="ADQ95" s="4"/>
      <c r="ADR95" s="4"/>
      <c r="ADS95" s="4"/>
      <c r="ADT95" s="4"/>
      <c r="ADU95" s="4"/>
      <c r="ADV95" s="4"/>
      <c r="ADW95" s="4"/>
      <c r="ADX95" s="4"/>
      <c r="ADY95" s="4"/>
      <c r="ADZ95" s="4"/>
      <c r="AEA95" s="4"/>
      <c r="AEB95" s="4"/>
      <c r="AEC95" s="4"/>
      <c r="AED95" s="4"/>
      <c r="AEE95" s="4"/>
      <c r="AEF95" s="4"/>
      <c r="AEG95" s="4"/>
      <c r="AEH95" s="4"/>
      <c r="AEI95" s="4"/>
      <c r="AEJ95" s="4"/>
      <c r="AEK95" s="4"/>
      <c r="AEL95" s="4"/>
      <c r="AEM95" s="4"/>
      <c r="AEN95" s="4"/>
      <c r="AEO95" s="4"/>
      <c r="AEP95" s="4"/>
      <c r="AEQ95" s="4"/>
      <c r="AER95" s="4"/>
      <c r="AES95" s="4"/>
      <c r="AET95" s="4"/>
      <c r="AEU95" s="4"/>
      <c r="AEV95" s="4"/>
      <c r="AEW95" s="4"/>
      <c r="AEX95" s="4"/>
      <c r="AEY95" s="4"/>
      <c r="AEZ95" s="4"/>
      <c r="AFA95" s="4"/>
      <c r="AFB95" s="4"/>
      <c r="AFC95" s="4"/>
      <c r="AFD95" s="4"/>
      <c r="AFE95" s="4"/>
      <c r="AFF95" s="4"/>
      <c r="AFG95" s="4"/>
      <c r="AFH95" s="4"/>
      <c r="AFI95" s="4"/>
      <c r="AFJ95" s="4"/>
      <c r="AFK95" s="4"/>
      <c r="AFL95" s="4"/>
      <c r="AFM95" s="4"/>
      <c r="AFN95" s="4"/>
      <c r="AFO95" s="4"/>
      <c r="AFP95" s="4"/>
      <c r="AFQ95" s="4"/>
      <c r="AFR95" s="4"/>
      <c r="AFS95" s="4"/>
      <c r="AFT95" s="4"/>
      <c r="AFU95" s="4"/>
      <c r="AFV95" s="4"/>
      <c r="AFW95" s="4"/>
      <c r="AFX95" s="4"/>
      <c r="AFY95" s="4"/>
      <c r="AFZ95" s="4"/>
      <c r="AGA95" s="4"/>
      <c r="AGB95" s="4"/>
      <c r="AGC95" s="4"/>
      <c r="AGD95" s="4"/>
      <c r="AGE95" s="4"/>
      <c r="AGF95" s="4"/>
      <c r="AGG95" s="4"/>
      <c r="AGH95" s="4"/>
      <c r="AGI95" s="4"/>
      <c r="AGJ95" s="4"/>
      <c r="AGK95" s="4"/>
      <c r="AGL95" s="4"/>
      <c r="AGM95" s="4"/>
      <c r="AGN95" s="4"/>
      <c r="AGO95" s="4"/>
      <c r="AGP95" s="4"/>
      <c r="AGQ95" s="4"/>
      <c r="AGR95" s="4"/>
      <c r="AGS95" s="4"/>
      <c r="AGT95" s="4"/>
      <c r="AGU95" s="4"/>
      <c r="AGV95" s="4"/>
      <c r="AGW95" s="4"/>
      <c r="AGX95" s="4"/>
      <c r="AGY95" s="4"/>
      <c r="AGZ95" s="4"/>
      <c r="AHA95" s="4"/>
      <c r="AHB95" s="4"/>
      <c r="AHC95" s="4"/>
      <c r="AHD95" s="4"/>
      <c r="AHE95" s="4"/>
      <c r="AHF95" s="4"/>
      <c r="AHG95" s="4"/>
      <c r="AHH95" s="4"/>
      <c r="AHI95" s="4"/>
      <c r="AHJ95" s="4"/>
      <c r="AHK95" s="4"/>
      <c r="AHL95" s="4"/>
      <c r="AHM95" s="4"/>
      <c r="AHN95" s="4"/>
      <c r="AHO95" s="4"/>
      <c r="AHP95" s="4"/>
      <c r="AHQ95" s="4"/>
      <c r="AHR95" s="4"/>
      <c r="AHS95" s="4"/>
      <c r="AHT95" s="4"/>
      <c r="AHU95" s="4"/>
      <c r="AHV95" s="4"/>
      <c r="AHW95" s="4"/>
      <c r="AHX95" s="4"/>
      <c r="AHY95" s="4"/>
      <c r="AHZ95" s="4"/>
      <c r="AIA95" s="4"/>
      <c r="AIB95" s="4"/>
      <c r="AIC95" s="4"/>
      <c r="AID95" s="4"/>
      <c r="AIE95" s="4"/>
      <c r="AIF95" s="4"/>
      <c r="AIG95" s="4"/>
      <c r="AIH95" s="4"/>
      <c r="AII95" s="4"/>
      <c r="AIJ95" s="4"/>
      <c r="AIK95" s="4"/>
      <c r="AIL95" s="4"/>
      <c r="AIM95" s="4"/>
      <c r="AIN95" s="4"/>
      <c r="AIO95" s="4"/>
      <c r="AIP95" s="4"/>
      <c r="AIQ95" s="4"/>
      <c r="AIR95" s="4"/>
      <c r="AIS95" s="4"/>
      <c r="AIT95" s="4"/>
      <c r="AIU95" s="4"/>
      <c r="AIV95" s="4"/>
      <c r="AIW95" s="4"/>
      <c r="AIX95" s="4"/>
      <c r="AIY95" s="4"/>
      <c r="AIZ95" s="4"/>
      <c r="AJA95" s="4"/>
      <c r="AJB95" s="4"/>
      <c r="AJC95" s="4"/>
      <c r="AJD95" s="4"/>
      <c r="AJE95" s="4"/>
      <c r="AJF95" s="4"/>
      <c r="AJG95" s="4"/>
      <c r="AJH95" s="4"/>
      <c r="AJI95" s="4"/>
      <c r="AJJ95" s="4"/>
      <c r="AJK95" s="4"/>
      <c r="AJL95" s="4"/>
      <c r="AJM95" s="4"/>
      <c r="AJN95" s="4"/>
      <c r="AJO95" s="4"/>
      <c r="AJP95" s="4"/>
      <c r="AJQ95" s="4"/>
      <c r="AJR95" s="4"/>
      <c r="AJS95" s="4"/>
      <c r="AJT95" s="4"/>
      <c r="AJU95" s="4"/>
      <c r="AJV95" s="4"/>
      <c r="AJW95" s="4"/>
      <c r="AJX95" s="4"/>
      <c r="AJY95" s="4"/>
      <c r="AJZ95" s="4"/>
      <c r="AKA95" s="4"/>
      <c r="AKB95" s="4"/>
      <c r="AKC95" s="4"/>
      <c r="AKD95" s="4"/>
      <c r="AKE95" s="4"/>
      <c r="AKF95" s="4"/>
      <c r="AKG95" s="4"/>
      <c r="AKH95" s="4"/>
      <c r="AKI95" s="4"/>
      <c r="AKJ95" s="4"/>
      <c r="AKK95" s="4"/>
      <c r="AKL95" s="4"/>
      <c r="AKM95" s="4"/>
      <c r="AKN95" s="4"/>
      <c r="AKO95" s="4"/>
      <c r="AKP95" s="4"/>
      <c r="AKQ95" s="4"/>
      <c r="AKR95" s="4"/>
      <c r="AKS95" s="4"/>
      <c r="AKT95" s="4"/>
      <c r="AKU95" s="4"/>
      <c r="AKV95" s="4"/>
      <c r="AKW95" s="4"/>
      <c r="AKX95" s="4"/>
      <c r="AKY95" s="4"/>
      <c r="AKZ95" s="4"/>
      <c r="ALA95" s="4"/>
      <c r="ALB95" s="4"/>
      <c r="ALC95" s="4"/>
      <c r="ALD95" s="4"/>
      <c r="ALE95" s="4"/>
      <c r="ALF95" s="4"/>
      <c r="ALG95" s="4"/>
      <c r="ALH95" s="4"/>
      <c r="ALI95" s="4"/>
      <c r="ALJ95" s="4"/>
      <c r="ALK95" s="4"/>
      <c r="ALL95" s="4"/>
      <c r="ALM95" s="4"/>
      <c r="ALN95" s="4"/>
      <c r="ALO95" s="4"/>
      <c r="ALP95" s="4"/>
      <c r="ALQ95" s="4"/>
      <c r="ALR95" s="4"/>
      <c r="ALS95" s="4"/>
      <c r="ALT95" s="4"/>
      <c r="ALU95" s="4"/>
    </row>
    <row r="96" spans="1:1009" ht="21" customHeight="1" x14ac:dyDescent="0.3">
      <c r="E96" s="1" t="s">
        <v>4</v>
      </c>
      <c r="F96" s="1" t="s">
        <v>5</v>
      </c>
      <c r="G96" s="1" t="s">
        <v>6</v>
      </c>
      <c r="J96" s="186" t="s">
        <v>2</v>
      </c>
      <c r="K96" s="186"/>
      <c r="L96" s="186"/>
      <c r="M96" s="186"/>
      <c r="N96" s="186"/>
      <c r="O96" s="186"/>
      <c r="T96" s="1" t="s">
        <v>4</v>
      </c>
      <c r="U96" s="1" t="s">
        <v>5</v>
      </c>
      <c r="V96" s="1" t="s">
        <v>6</v>
      </c>
      <c r="Y96" s="186" t="s">
        <v>2</v>
      </c>
      <c r="Z96" s="186"/>
      <c r="AA96" s="186"/>
      <c r="AB96" s="186"/>
      <c r="AC96" s="186"/>
      <c r="AD96" s="186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4"/>
      <c r="MP96" s="4"/>
      <c r="MQ96" s="4"/>
      <c r="MR96" s="4"/>
      <c r="MS96" s="4"/>
      <c r="MT96" s="4"/>
      <c r="MU96" s="4"/>
      <c r="MV96" s="4"/>
      <c r="MW96" s="4"/>
      <c r="MX96" s="4"/>
      <c r="MY96" s="4"/>
      <c r="MZ96" s="4"/>
      <c r="NA96" s="4"/>
      <c r="NB96" s="4"/>
      <c r="NC96" s="4"/>
      <c r="ND96" s="4"/>
      <c r="NE96" s="4"/>
      <c r="NF96" s="4"/>
      <c r="NG96" s="4"/>
      <c r="NH96" s="4"/>
      <c r="NI96" s="4"/>
      <c r="NJ96" s="4"/>
      <c r="NK96" s="4"/>
      <c r="NL96" s="4"/>
      <c r="NM96" s="4"/>
      <c r="NN96" s="4"/>
      <c r="NO96" s="4"/>
      <c r="NP96" s="4"/>
      <c r="NQ96" s="4"/>
      <c r="NR96" s="4"/>
      <c r="NS96" s="4"/>
      <c r="NT96" s="4"/>
      <c r="NU96" s="4"/>
      <c r="NV96" s="4"/>
      <c r="NW96" s="4"/>
      <c r="NX96" s="4"/>
      <c r="NY96" s="4"/>
      <c r="NZ96" s="4"/>
      <c r="OA96" s="4"/>
      <c r="OB96" s="4"/>
      <c r="OC96" s="4"/>
      <c r="OD96" s="4"/>
      <c r="OE96" s="4"/>
      <c r="OF96" s="4"/>
      <c r="OG96" s="4"/>
      <c r="OH96" s="4"/>
      <c r="OI96" s="4"/>
      <c r="OJ96" s="4"/>
      <c r="OK96" s="4"/>
      <c r="OL96" s="4"/>
      <c r="OM96" s="4"/>
      <c r="ON96" s="4"/>
      <c r="OO96" s="4"/>
      <c r="OP96" s="4"/>
      <c r="OQ96" s="4"/>
      <c r="OR96" s="4"/>
      <c r="OS96" s="4"/>
      <c r="OT96" s="4"/>
      <c r="OU96" s="4"/>
      <c r="OV96" s="4"/>
      <c r="OW96" s="4"/>
      <c r="OX96" s="4"/>
      <c r="OY96" s="4"/>
      <c r="OZ96" s="4"/>
      <c r="PA96" s="4"/>
      <c r="PB96" s="4"/>
      <c r="PC96" s="4"/>
      <c r="PD96" s="4"/>
      <c r="PE96" s="4"/>
      <c r="PF96" s="4"/>
      <c r="PG96" s="4"/>
      <c r="PH96" s="4"/>
      <c r="PI96" s="4"/>
      <c r="PJ96" s="4"/>
      <c r="PK96" s="4"/>
      <c r="PL96" s="4"/>
      <c r="PM96" s="4"/>
      <c r="PN96" s="4"/>
      <c r="PO96" s="4"/>
      <c r="PP96" s="4"/>
      <c r="PQ96" s="4"/>
      <c r="PR96" s="4"/>
      <c r="PS96" s="4"/>
      <c r="PT96" s="4"/>
      <c r="PU96" s="4"/>
      <c r="PV96" s="4"/>
      <c r="PW96" s="4"/>
      <c r="PX96" s="4"/>
      <c r="PY96" s="4"/>
      <c r="PZ96" s="4"/>
      <c r="QA96" s="4"/>
      <c r="QB96" s="4"/>
      <c r="QC96" s="4"/>
      <c r="QD96" s="4"/>
      <c r="QE96" s="4"/>
      <c r="QF96" s="4"/>
      <c r="QG96" s="4"/>
      <c r="QH96" s="4"/>
      <c r="QI96" s="4"/>
      <c r="QJ96" s="4"/>
      <c r="QK96" s="4"/>
      <c r="QL96" s="4"/>
      <c r="QM96" s="4"/>
      <c r="QN96" s="4"/>
      <c r="QO96" s="4"/>
      <c r="QP96" s="4"/>
      <c r="QQ96" s="4"/>
      <c r="QR96" s="4"/>
      <c r="QS96" s="4"/>
      <c r="QT96" s="4"/>
      <c r="QU96" s="4"/>
      <c r="QV96" s="4"/>
      <c r="QW96" s="4"/>
      <c r="QX96" s="4"/>
      <c r="QY96" s="4"/>
      <c r="QZ96" s="4"/>
      <c r="RA96" s="4"/>
      <c r="RB96" s="4"/>
      <c r="RC96" s="4"/>
      <c r="RD96" s="4"/>
      <c r="RE96" s="4"/>
      <c r="RF96" s="4"/>
      <c r="RG96" s="4"/>
      <c r="RH96" s="4"/>
      <c r="RI96" s="4"/>
      <c r="RJ96" s="4"/>
      <c r="RK96" s="4"/>
      <c r="RL96" s="4"/>
      <c r="RM96" s="4"/>
      <c r="RN96" s="4"/>
      <c r="RO96" s="4"/>
      <c r="RP96" s="4"/>
      <c r="RQ96" s="4"/>
      <c r="RR96" s="4"/>
      <c r="RS96" s="4"/>
      <c r="RT96" s="4"/>
      <c r="RU96" s="4"/>
      <c r="RV96" s="4"/>
      <c r="RW96" s="4"/>
      <c r="RX96" s="4"/>
      <c r="RY96" s="4"/>
      <c r="RZ96" s="4"/>
      <c r="SA96" s="4"/>
      <c r="SB96" s="4"/>
      <c r="SC96" s="4"/>
      <c r="SD96" s="4"/>
      <c r="SE96" s="4"/>
      <c r="SF96" s="4"/>
      <c r="SG96" s="4"/>
      <c r="SH96" s="4"/>
      <c r="SI96" s="4"/>
      <c r="SJ96" s="4"/>
      <c r="SK96" s="4"/>
      <c r="SL96" s="4"/>
      <c r="SM96" s="4"/>
      <c r="SN96" s="4"/>
      <c r="SO96" s="4"/>
      <c r="SP96" s="4"/>
      <c r="SQ96" s="4"/>
      <c r="SR96" s="4"/>
      <c r="SS96" s="4"/>
      <c r="ST96" s="4"/>
      <c r="SU96" s="4"/>
      <c r="SV96" s="4"/>
      <c r="SW96" s="4"/>
      <c r="SX96" s="4"/>
      <c r="SY96" s="4"/>
      <c r="SZ96" s="4"/>
      <c r="TA96" s="4"/>
      <c r="TB96" s="4"/>
      <c r="TC96" s="4"/>
      <c r="TD96" s="4"/>
      <c r="TE96" s="4"/>
      <c r="TF96" s="4"/>
      <c r="TG96" s="4"/>
      <c r="TH96" s="4"/>
      <c r="TI96" s="4"/>
      <c r="TJ96" s="4"/>
      <c r="TK96" s="4"/>
      <c r="TL96" s="4"/>
      <c r="TM96" s="4"/>
      <c r="TN96" s="4"/>
      <c r="TO96" s="4"/>
      <c r="TP96" s="4"/>
      <c r="TQ96" s="4"/>
      <c r="TR96" s="4"/>
      <c r="TS96" s="4"/>
      <c r="TT96" s="4"/>
      <c r="TU96" s="4"/>
      <c r="TV96" s="4"/>
      <c r="TW96" s="4"/>
      <c r="TX96" s="4"/>
      <c r="TY96" s="4"/>
      <c r="TZ96" s="4"/>
      <c r="UA96" s="4"/>
      <c r="UB96" s="4"/>
      <c r="UC96" s="4"/>
      <c r="UD96" s="4"/>
      <c r="UE96" s="4"/>
      <c r="UF96" s="4"/>
      <c r="UG96" s="4"/>
      <c r="UH96" s="4"/>
      <c r="UI96" s="4"/>
      <c r="UJ96" s="4"/>
      <c r="UK96" s="4"/>
      <c r="UL96" s="4"/>
      <c r="UM96" s="4"/>
      <c r="UN96" s="4"/>
      <c r="UO96" s="4"/>
      <c r="UP96" s="4"/>
      <c r="UQ96" s="4"/>
      <c r="UR96" s="4"/>
      <c r="US96" s="4"/>
      <c r="UT96" s="4"/>
      <c r="UU96" s="4"/>
      <c r="UV96" s="4"/>
      <c r="UW96" s="4"/>
      <c r="UX96" s="4"/>
      <c r="UY96" s="4"/>
      <c r="UZ96" s="4"/>
      <c r="VA96" s="4"/>
      <c r="VB96" s="4"/>
      <c r="VC96" s="4"/>
      <c r="VD96" s="4"/>
      <c r="VE96" s="4"/>
      <c r="VF96" s="4"/>
      <c r="VG96" s="4"/>
      <c r="VH96" s="4"/>
      <c r="VI96" s="4"/>
      <c r="VJ96" s="4"/>
      <c r="VK96" s="4"/>
      <c r="VL96" s="4"/>
      <c r="VM96" s="4"/>
      <c r="VN96" s="4"/>
      <c r="VO96" s="4"/>
      <c r="VP96" s="4"/>
      <c r="VQ96" s="4"/>
      <c r="VR96" s="4"/>
      <c r="VS96" s="4"/>
      <c r="VT96" s="4"/>
      <c r="VU96" s="4"/>
      <c r="VV96" s="4"/>
      <c r="VW96" s="4"/>
      <c r="VX96" s="4"/>
      <c r="VY96" s="4"/>
      <c r="VZ96" s="4"/>
      <c r="WA96" s="4"/>
      <c r="WB96" s="4"/>
      <c r="WC96" s="4"/>
      <c r="WD96" s="4"/>
      <c r="WE96" s="4"/>
      <c r="WF96" s="4"/>
      <c r="WG96" s="4"/>
      <c r="WH96" s="4"/>
      <c r="WI96" s="4"/>
      <c r="WJ96" s="4"/>
      <c r="WK96" s="4"/>
      <c r="WL96" s="4"/>
      <c r="WM96" s="4"/>
      <c r="WN96" s="4"/>
      <c r="WO96" s="4"/>
      <c r="WP96" s="4"/>
      <c r="WQ96" s="4"/>
      <c r="WR96" s="4"/>
      <c r="WS96" s="4"/>
      <c r="WT96" s="4"/>
      <c r="WU96" s="4"/>
      <c r="WV96" s="4"/>
      <c r="WW96" s="4"/>
      <c r="WX96" s="4"/>
      <c r="WY96" s="4"/>
      <c r="WZ96" s="4"/>
      <c r="XA96" s="4"/>
      <c r="XB96" s="4"/>
      <c r="XC96" s="4"/>
      <c r="XD96" s="4"/>
      <c r="XE96" s="4"/>
      <c r="XF96" s="4"/>
      <c r="XG96" s="4"/>
      <c r="XH96" s="4"/>
      <c r="XI96" s="4"/>
      <c r="XJ96" s="4"/>
      <c r="XK96" s="4"/>
      <c r="XL96" s="4"/>
      <c r="XM96" s="4"/>
      <c r="XN96" s="4"/>
      <c r="XO96" s="4"/>
      <c r="XP96" s="4"/>
      <c r="XQ96" s="4"/>
      <c r="XR96" s="4"/>
      <c r="XS96" s="4"/>
      <c r="XT96" s="4"/>
      <c r="XU96" s="4"/>
      <c r="XV96" s="4"/>
      <c r="XW96" s="4"/>
      <c r="XX96" s="4"/>
      <c r="XY96" s="4"/>
      <c r="XZ96" s="4"/>
      <c r="YA96" s="4"/>
      <c r="YB96" s="4"/>
      <c r="YC96" s="4"/>
      <c r="YD96" s="4"/>
      <c r="YE96" s="4"/>
      <c r="YF96" s="4"/>
      <c r="YG96" s="4"/>
      <c r="YH96" s="4"/>
      <c r="YI96" s="4"/>
      <c r="YJ96" s="4"/>
      <c r="YK96" s="4"/>
      <c r="YL96" s="4"/>
      <c r="YM96" s="4"/>
      <c r="YN96" s="4"/>
      <c r="YO96" s="4"/>
      <c r="YP96" s="4"/>
      <c r="YQ96" s="4"/>
      <c r="YR96" s="4"/>
      <c r="YS96" s="4"/>
      <c r="YT96" s="4"/>
      <c r="YU96" s="4"/>
      <c r="YV96" s="4"/>
      <c r="YW96" s="4"/>
      <c r="YX96" s="4"/>
      <c r="YY96" s="4"/>
      <c r="YZ96" s="4"/>
      <c r="ZA96" s="4"/>
      <c r="ZB96" s="4"/>
      <c r="ZC96" s="4"/>
      <c r="ZD96" s="4"/>
      <c r="ZE96" s="4"/>
      <c r="ZF96" s="4"/>
      <c r="ZG96" s="4"/>
      <c r="ZH96" s="4"/>
      <c r="ZI96" s="4"/>
      <c r="ZJ96" s="4"/>
      <c r="ZK96" s="4"/>
      <c r="ZL96" s="4"/>
      <c r="ZM96" s="4"/>
      <c r="ZN96" s="4"/>
      <c r="ZO96" s="4"/>
      <c r="ZP96" s="4"/>
      <c r="ZQ96" s="4"/>
      <c r="ZR96" s="4"/>
      <c r="ZS96" s="4"/>
      <c r="ZT96" s="4"/>
      <c r="ZU96" s="4"/>
      <c r="ZV96" s="4"/>
      <c r="ZW96" s="4"/>
      <c r="ZX96" s="4"/>
      <c r="ZY96" s="4"/>
      <c r="ZZ96" s="4"/>
      <c r="AAA96" s="4"/>
      <c r="AAB96" s="4"/>
      <c r="AAC96" s="4"/>
      <c r="AAD96" s="4"/>
      <c r="AAE96" s="4"/>
      <c r="AAF96" s="4"/>
      <c r="AAG96" s="4"/>
      <c r="AAH96" s="4"/>
      <c r="AAI96" s="4"/>
      <c r="AAJ96" s="4"/>
      <c r="AAK96" s="4"/>
      <c r="AAL96" s="4"/>
      <c r="AAM96" s="4"/>
      <c r="AAN96" s="4"/>
      <c r="AAO96" s="4"/>
      <c r="AAP96" s="4"/>
      <c r="AAQ96" s="4"/>
      <c r="AAR96" s="4"/>
      <c r="AAS96" s="4"/>
      <c r="AAT96" s="4"/>
      <c r="AAU96" s="4"/>
      <c r="AAV96" s="4"/>
      <c r="AAW96" s="4"/>
      <c r="AAX96" s="4"/>
      <c r="AAY96" s="4"/>
      <c r="AAZ96" s="4"/>
      <c r="ABA96" s="4"/>
      <c r="ABB96" s="4"/>
      <c r="ABC96" s="4"/>
      <c r="ABD96" s="4"/>
      <c r="ABE96" s="4"/>
      <c r="ABF96" s="4"/>
      <c r="ABG96" s="4"/>
      <c r="ABH96" s="4"/>
      <c r="ABI96" s="4"/>
      <c r="ABJ96" s="4"/>
      <c r="ABK96" s="4"/>
      <c r="ABL96" s="4"/>
      <c r="ABM96" s="4"/>
      <c r="ABN96" s="4"/>
      <c r="ABO96" s="4"/>
      <c r="ABP96" s="4"/>
      <c r="ABQ96" s="4"/>
      <c r="ABR96" s="4"/>
      <c r="ABS96" s="4"/>
      <c r="ABT96" s="4"/>
      <c r="ABU96" s="4"/>
      <c r="ABV96" s="4"/>
      <c r="ABW96" s="4"/>
      <c r="ABX96" s="4"/>
      <c r="ABY96" s="4"/>
      <c r="ABZ96" s="4"/>
      <c r="ACA96" s="4"/>
      <c r="ACB96" s="4"/>
      <c r="ACC96" s="4"/>
      <c r="ACD96" s="4"/>
      <c r="ACE96" s="4"/>
      <c r="ACF96" s="4"/>
      <c r="ACG96" s="4"/>
      <c r="ACH96" s="4"/>
      <c r="ACI96" s="4"/>
      <c r="ACJ96" s="4"/>
      <c r="ACK96" s="4"/>
      <c r="ACL96" s="4"/>
      <c r="ACM96" s="4"/>
      <c r="ACN96" s="4"/>
      <c r="ACO96" s="4"/>
      <c r="ACP96" s="4"/>
      <c r="ACQ96" s="4"/>
      <c r="ACR96" s="4"/>
      <c r="ACS96" s="4"/>
      <c r="ACT96" s="4"/>
      <c r="ACU96" s="4"/>
      <c r="ACV96" s="4"/>
      <c r="ACW96" s="4"/>
      <c r="ACX96" s="4"/>
      <c r="ACY96" s="4"/>
      <c r="ACZ96" s="4"/>
      <c r="ADA96" s="4"/>
      <c r="ADB96" s="4"/>
      <c r="ADC96" s="4"/>
      <c r="ADD96" s="4"/>
      <c r="ADE96" s="4"/>
      <c r="ADF96" s="4"/>
      <c r="ADG96" s="4"/>
      <c r="ADH96" s="4"/>
      <c r="ADI96" s="4"/>
      <c r="ADJ96" s="4"/>
      <c r="ADK96" s="4"/>
      <c r="ADL96" s="4"/>
      <c r="ADM96" s="4"/>
      <c r="ADN96" s="4"/>
      <c r="ADO96" s="4"/>
      <c r="ADP96" s="4"/>
      <c r="ADQ96" s="4"/>
      <c r="ADR96" s="4"/>
      <c r="ADS96" s="4"/>
      <c r="ADT96" s="4"/>
      <c r="ADU96" s="4"/>
      <c r="ADV96" s="4"/>
      <c r="ADW96" s="4"/>
      <c r="ADX96" s="4"/>
      <c r="ADY96" s="4"/>
      <c r="ADZ96" s="4"/>
      <c r="AEA96" s="4"/>
      <c r="AEB96" s="4"/>
      <c r="AEC96" s="4"/>
      <c r="AED96" s="4"/>
      <c r="AEE96" s="4"/>
      <c r="AEF96" s="4"/>
      <c r="AEG96" s="4"/>
      <c r="AEH96" s="4"/>
      <c r="AEI96" s="4"/>
      <c r="AEJ96" s="4"/>
      <c r="AEK96" s="4"/>
      <c r="AEL96" s="4"/>
      <c r="AEM96" s="4"/>
      <c r="AEN96" s="4"/>
      <c r="AEO96" s="4"/>
      <c r="AEP96" s="4"/>
      <c r="AEQ96" s="4"/>
      <c r="AER96" s="4"/>
      <c r="AES96" s="4"/>
      <c r="AET96" s="4"/>
      <c r="AEU96" s="4"/>
      <c r="AEV96" s="4"/>
      <c r="AEW96" s="4"/>
      <c r="AEX96" s="4"/>
      <c r="AEY96" s="4"/>
      <c r="AEZ96" s="4"/>
      <c r="AFA96" s="4"/>
      <c r="AFB96" s="4"/>
      <c r="AFC96" s="4"/>
      <c r="AFD96" s="4"/>
      <c r="AFE96" s="4"/>
      <c r="AFF96" s="4"/>
      <c r="AFG96" s="4"/>
      <c r="AFH96" s="4"/>
      <c r="AFI96" s="4"/>
      <c r="AFJ96" s="4"/>
      <c r="AFK96" s="4"/>
      <c r="AFL96" s="4"/>
      <c r="AFM96" s="4"/>
      <c r="AFN96" s="4"/>
      <c r="AFO96" s="4"/>
      <c r="AFP96" s="4"/>
      <c r="AFQ96" s="4"/>
      <c r="AFR96" s="4"/>
      <c r="AFS96" s="4"/>
      <c r="AFT96" s="4"/>
      <c r="AFU96" s="4"/>
      <c r="AFV96" s="4"/>
      <c r="AFW96" s="4"/>
      <c r="AFX96" s="4"/>
      <c r="AFY96" s="4"/>
      <c r="AFZ96" s="4"/>
      <c r="AGA96" s="4"/>
      <c r="AGB96" s="4"/>
      <c r="AGC96" s="4"/>
      <c r="AGD96" s="4"/>
      <c r="AGE96" s="4"/>
      <c r="AGF96" s="4"/>
      <c r="AGG96" s="4"/>
      <c r="AGH96" s="4"/>
      <c r="AGI96" s="4"/>
      <c r="AGJ96" s="4"/>
      <c r="AGK96" s="4"/>
      <c r="AGL96" s="4"/>
      <c r="AGM96" s="4"/>
      <c r="AGN96" s="4"/>
      <c r="AGO96" s="4"/>
      <c r="AGP96" s="4"/>
      <c r="AGQ96" s="4"/>
      <c r="AGR96" s="4"/>
      <c r="AGS96" s="4"/>
      <c r="AGT96" s="4"/>
      <c r="AGU96" s="4"/>
      <c r="AGV96" s="4"/>
      <c r="AGW96" s="4"/>
      <c r="AGX96" s="4"/>
      <c r="AGY96" s="4"/>
      <c r="AGZ96" s="4"/>
      <c r="AHA96" s="4"/>
      <c r="AHB96" s="4"/>
      <c r="AHC96" s="4"/>
      <c r="AHD96" s="4"/>
      <c r="AHE96" s="4"/>
      <c r="AHF96" s="4"/>
      <c r="AHG96" s="4"/>
      <c r="AHH96" s="4"/>
      <c r="AHI96" s="4"/>
      <c r="AHJ96" s="4"/>
      <c r="AHK96" s="4"/>
      <c r="AHL96" s="4"/>
      <c r="AHM96" s="4"/>
      <c r="AHN96" s="4"/>
      <c r="AHO96" s="4"/>
      <c r="AHP96" s="4"/>
      <c r="AHQ96" s="4"/>
      <c r="AHR96" s="4"/>
      <c r="AHS96" s="4"/>
      <c r="AHT96" s="4"/>
      <c r="AHU96" s="4"/>
      <c r="AHV96" s="4"/>
      <c r="AHW96" s="4"/>
      <c r="AHX96" s="4"/>
      <c r="AHY96" s="4"/>
      <c r="AHZ96" s="4"/>
      <c r="AIA96" s="4"/>
      <c r="AIB96" s="4"/>
      <c r="AIC96" s="4"/>
      <c r="AID96" s="4"/>
      <c r="AIE96" s="4"/>
      <c r="AIF96" s="4"/>
      <c r="AIG96" s="4"/>
      <c r="AIH96" s="4"/>
      <c r="AII96" s="4"/>
      <c r="AIJ96" s="4"/>
      <c r="AIK96" s="4"/>
      <c r="AIL96" s="4"/>
      <c r="AIM96" s="4"/>
      <c r="AIN96" s="4"/>
      <c r="AIO96" s="4"/>
      <c r="AIP96" s="4"/>
      <c r="AIQ96" s="4"/>
      <c r="AIR96" s="4"/>
      <c r="AIS96" s="4"/>
      <c r="AIT96" s="4"/>
      <c r="AIU96" s="4"/>
      <c r="AIV96" s="4"/>
      <c r="AIW96" s="4"/>
      <c r="AIX96" s="4"/>
      <c r="AIY96" s="4"/>
      <c r="AIZ96" s="4"/>
      <c r="AJA96" s="4"/>
      <c r="AJB96" s="4"/>
      <c r="AJC96" s="4"/>
      <c r="AJD96" s="4"/>
      <c r="AJE96" s="4"/>
      <c r="AJF96" s="4"/>
      <c r="AJG96" s="4"/>
      <c r="AJH96" s="4"/>
      <c r="AJI96" s="4"/>
      <c r="AJJ96" s="4"/>
      <c r="AJK96" s="4"/>
      <c r="AJL96" s="4"/>
      <c r="AJM96" s="4"/>
      <c r="AJN96" s="4"/>
      <c r="AJO96" s="4"/>
      <c r="AJP96" s="4"/>
      <c r="AJQ96" s="4"/>
      <c r="AJR96" s="4"/>
      <c r="AJS96" s="4"/>
      <c r="AJT96" s="4"/>
      <c r="AJU96" s="4"/>
      <c r="AJV96" s="4"/>
      <c r="AJW96" s="4"/>
      <c r="AJX96" s="4"/>
      <c r="AJY96" s="4"/>
      <c r="AJZ96" s="4"/>
      <c r="AKA96" s="4"/>
      <c r="AKB96" s="4"/>
      <c r="AKC96" s="4"/>
      <c r="AKD96" s="4"/>
      <c r="AKE96" s="4"/>
      <c r="AKF96" s="4"/>
      <c r="AKG96" s="4"/>
      <c r="AKH96" s="4"/>
      <c r="AKI96" s="4"/>
      <c r="AKJ96" s="4"/>
      <c r="AKK96" s="4"/>
      <c r="AKL96" s="4"/>
      <c r="AKM96" s="4"/>
      <c r="AKN96" s="4"/>
      <c r="AKO96" s="4"/>
      <c r="AKP96" s="4"/>
      <c r="AKQ96" s="4"/>
      <c r="AKR96" s="4"/>
      <c r="AKS96" s="4"/>
      <c r="AKT96" s="4"/>
      <c r="AKU96" s="4"/>
      <c r="AKV96" s="4"/>
      <c r="AKW96" s="4"/>
      <c r="AKX96" s="4"/>
      <c r="AKY96" s="4"/>
      <c r="AKZ96" s="4"/>
      <c r="ALA96" s="4"/>
      <c r="ALB96" s="4"/>
      <c r="ALC96" s="4"/>
      <c r="ALD96" s="4"/>
      <c r="ALE96" s="4"/>
      <c r="ALF96" s="4"/>
      <c r="ALG96" s="4"/>
      <c r="ALH96" s="4"/>
      <c r="ALI96" s="4"/>
      <c r="ALJ96" s="4"/>
      <c r="ALK96" s="4"/>
      <c r="ALL96" s="4"/>
      <c r="ALM96" s="4"/>
      <c r="ALN96" s="4"/>
      <c r="ALO96" s="4"/>
      <c r="ALP96" s="4"/>
      <c r="ALQ96" s="4"/>
      <c r="ALR96" s="4"/>
      <c r="ALS96" s="4"/>
      <c r="ALT96" s="4"/>
      <c r="ALU96" s="4"/>
    </row>
    <row r="97" spans="1:1009" ht="5.0999999999999996" customHeight="1" x14ac:dyDescent="0.3">
      <c r="B97" s="10"/>
      <c r="C97" s="10"/>
      <c r="D97" s="4"/>
      <c r="F97" s="10"/>
      <c r="G97" s="4"/>
      <c r="J97" s="186"/>
      <c r="K97" s="186"/>
      <c r="L97" s="186"/>
      <c r="M97" s="186"/>
      <c r="N97" s="186"/>
      <c r="O97" s="186"/>
      <c r="Q97" s="10"/>
      <c r="R97" s="10"/>
      <c r="S97" s="4"/>
      <c r="U97" s="10"/>
      <c r="V97" s="4"/>
      <c r="Y97" s="186"/>
      <c r="Z97" s="186"/>
      <c r="AA97" s="186"/>
      <c r="AB97" s="186"/>
      <c r="AC97" s="186"/>
      <c r="AD97" s="186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  <c r="IY97" s="4"/>
      <c r="IZ97" s="4"/>
      <c r="JA97" s="4"/>
      <c r="JB97" s="4"/>
      <c r="JC97" s="4"/>
      <c r="JD97" s="4"/>
      <c r="JE97" s="4"/>
      <c r="JF97" s="4"/>
      <c r="JG97" s="4"/>
      <c r="JH97" s="4"/>
      <c r="JI97" s="4"/>
      <c r="JJ97" s="4"/>
      <c r="JK97" s="4"/>
      <c r="JL97" s="4"/>
      <c r="JM97" s="4"/>
      <c r="JN97" s="4"/>
      <c r="JO97" s="4"/>
      <c r="JP97" s="4"/>
      <c r="JQ97" s="4"/>
      <c r="JR97" s="4"/>
      <c r="JS97" s="4"/>
      <c r="JT97" s="4"/>
      <c r="JU97" s="4"/>
      <c r="JV97" s="4"/>
      <c r="JW97" s="4"/>
      <c r="JX97" s="4"/>
      <c r="JY97" s="4"/>
      <c r="JZ97" s="4"/>
      <c r="KA97" s="4"/>
      <c r="KB97" s="4"/>
      <c r="KC97" s="4"/>
      <c r="KD97" s="4"/>
      <c r="KE97" s="4"/>
      <c r="KF97" s="4"/>
      <c r="KG97" s="4"/>
      <c r="KH97" s="4"/>
      <c r="KI97" s="4"/>
      <c r="KJ97" s="4"/>
      <c r="KK97" s="4"/>
      <c r="KL97" s="4"/>
      <c r="KM97" s="4"/>
      <c r="KN97" s="4"/>
      <c r="KO97" s="4"/>
      <c r="KP97" s="4"/>
      <c r="KQ97" s="4"/>
      <c r="KR97" s="4"/>
      <c r="KS97" s="4"/>
      <c r="KT97" s="4"/>
      <c r="KU97" s="4"/>
      <c r="KV97" s="4"/>
      <c r="KW97" s="4"/>
      <c r="KX97" s="4"/>
      <c r="KY97" s="4"/>
      <c r="KZ97" s="4"/>
      <c r="LA97" s="4"/>
      <c r="LB97" s="4"/>
      <c r="LC97" s="4"/>
      <c r="LD97" s="4"/>
      <c r="LE97" s="4"/>
      <c r="LF97" s="4"/>
      <c r="LG97" s="4"/>
      <c r="LH97" s="4"/>
      <c r="LI97" s="4"/>
      <c r="LJ97" s="4"/>
      <c r="LK97" s="4"/>
      <c r="LL97" s="4"/>
      <c r="LM97" s="4"/>
      <c r="LN97" s="4"/>
      <c r="LO97" s="4"/>
      <c r="LP97" s="4"/>
      <c r="LQ97" s="4"/>
      <c r="LR97" s="4"/>
      <c r="LS97" s="4"/>
      <c r="LT97" s="4"/>
      <c r="LU97" s="4"/>
      <c r="LV97" s="4"/>
      <c r="LW97" s="4"/>
      <c r="LX97" s="4"/>
      <c r="LY97" s="4"/>
      <c r="LZ97" s="4"/>
      <c r="MA97" s="4"/>
      <c r="MB97" s="4"/>
      <c r="MC97" s="4"/>
      <c r="MD97" s="4"/>
      <c r="ME97" s="4"/>
      <c r="MF97" s="4"/>
      <c r="MG97" s="4"/>
      <c r="MH97" s="4"/>
      <c r="MI97" s="4"/>
      <c r="MJ97" s="4"/>
      <c r="MK97" s="4"/>
      <c r="ML97" s="4"/>
      <c r="MM97" s="4"/>
      <c r="MN97" s="4"/>
      <c r="MO97" s="4"/>
      <c r="MP97" s="4"/>
      <c r="MQ97" s="4"/>
      <c r="MR97" s="4"/>
      <c r="MS97" s="4"/>
      <c r="MT97" s="4"/>
      <c r="MU97" s="4"/>
      <c r="MV97" s="4"/>
      <c r="MW97" s="4"/>
      <c r="MX97" s="4"/>
      <c r="MY97" s="4"/>
      <c r="MZ97" s="4"/>
      <c r="NA97" s="4"/>
      <c r="NB97" s="4"/>
      <c r="NC97" s="4"/>
      <c r="ND97" s="4"/>
      <c r="NE97" s="4"/>
      <c r="NF97" s="4"/>
      <c r="NG97" s="4"/>
      <c r="NH97" s="4"/>
      <c r="NI97" s="4"/>
      <c r="NJ97" s="4"/>
      <c r="NK97" s="4"/>
      <c r="NL97" s="4"/>
      <c r="NM97" s="4"/>
      <c r="NN97" s="4"/>
      <c r="NO97" s="4"/>
      <c r="NP97" s="4"/>
      <c r="NQ97" s="4"/>
      <c r="NR97" s="4"/>
      <c r="NS97" s="4"/>
      <c r="NT97" s="4"/>
      <c r="NU97" s="4"/>
      <c r="NV97" s="4"/>
      <c r="NW97" s="4"/>
      <c r="NX97" s="4"/>
      <c r="NY97" s="4"/>
      <c r="NZ97" s="4"/>
      <c r="OA97" s="4"/>
      <c r="OB97" s="4"/>
      <c r="OC97" s="4"/>
      <c r="OD97" s="4"/>
      <c r="OE97" s="4"/>
      <c r="OF97" s="4"/>
      <c r="OG97" s="4"/>
      <c r="OH97" s="4"/>
      <c r="OI97" s="4"/>
      <c r="OJ97" s="4"/>
      <c r="OK97" s="4"/>
      <c r="OL97" s="4"/>
      <c r="OM97" s="4"/>
      <c r="ON97" s="4"/>
      <c r="OO97" s="4"/>
      <c r="OP97" s="4"/>
      <c r="OQ97" s="4"/>
      <c r="OR97" s="4"/>
      <c r="OS97" s="4"/>
      <c r="OT97" s="4"/>
      <c r="OU97" s="4"/>
      <c r="OV97" s="4"/>
      <c r="OW97" s="4"/>
      <c r="OX97" s="4"/>
      <c r="OY97" s="4"/>
      <c r="OZ97" s="4"/>
      <c r="PA97" s="4"/>
      <c r="PB97" s="4"/>
      <c r="PC97" s="4"/>
      <c r="PD97" s="4"/>
      <c r="PE97" s="4"/>
      <c r="PF97" s="4"/>
      <c r="PG97" s="4"/>
      <c r="PH97" s="4"/>
      <c r="PI97" s="4"/>
      <c r="PJ97" s="4"/>
      <c r="PK97" s="4"/>
      <c r="PL97" s="4"/>
      <c r="PM97" s="4"/>
      <c r="PN97" s="4"/>
      <c r="PO97" s="4"/>
      <c r="PP97" s="4"/>
      <c r="PQ97" s="4"/>
      <c r="PR97" s="4"/>
      <c r="PS97" s="4"/>
      <c r="PT97" s="4"/>
      <c r="PU97" s="4"/>
      <c r="PV97" s="4"/>
      <c r="PW97" s="4"/>
      <c r="PX97" s="4"/>
      <c r="PY97" s="4"/>
      <c r="PZ97" s="4"/>
      <c r="QA97" s="4"/>
      <c r="QB97" s="4"/>
      <c r="QC97" s="4"/>
      <c r="QD97" s="4"/>
      <c r="QE97" s="4"/>
      <c r="QF97" s="4"/>
      <c r="QG97" s="4"/>
      <c r="QH97" s="4"/>
      <c r="QI97" s="4"/>
      <c r="QJ97" s="4"/>
      <c r="QK97" s="4"/>
      <c r="QL97" s="4"/>
      <c r="QM97" s="4"/>
      <c r="QN97" s="4"/>
      <c r="QO97" s="4"/>
      <c r="QP97" s="4"/>
      <c r="QQ97" s="4"/>
      <c r="QR97" s="4"/>
      <c r="QS97" s="4"/>
      <c r="QT97" s="4"/>
      <c r="QU97" s="4"/>
      <c r="QV97" s="4"/>
      <c r="QW97" s="4"/>
      <c r="QX97" s="4"/>
      <c r="QY97" s="4"/>
      <c r="QZ97" s="4"/>
      <c r="RA97" s="4"/>
      <c r="RB97" s="4"/>
      <c r="RC97" s="4"/>
      <c r="RD97" s="4"/>
      <c r="RE97" s="4"/>
      <c r="RF97" s="4"/>
      <c r="RG97" s="4"/>
      <c r="RH97" s="4"/>
      <c r="RI97" s="4"/>
      <c r="RJ97" s="4"/>
      <c r="RK97" s="4"/>
      <c r="RL97" s="4"/>
      <c r="RM97" s="4"/>
      <c r="RN97" s="4"/>
      <c r="RO97" s="4"/>
      <c r="RP97" s="4"/>
      <c r="RQ97" s="4"/>
      <c r="RR97" s="4"/>
      <c r="RS97" s="4"/>
      <c r="RT97" s="4"/>
      <c r="RU97" s="4"/>
      <c r="RV97" s="4"/>
      <c r="RW97" s="4"/>
      <c r="RX97" s="4"/>
      <c r="RY97" s="4"/>
      <c r="RZ97" s="4"/>
      <c r="SA97" s="4"/>
      <c r="SB97" s="4"/>
      <c r="SC97" s="4"/>
      <c r="SD97" s="4"/>
      <c r="SE97" s="4"/>
      <c r="SF97" s="4"/>
      <c r="SG97" s="4"/>
      <c r="SH97" s="4"/>
      <c r="SI97" s="4"/>
      <c r="SJ97" s="4"/>
      <c r="SK97" s="4"/>
      <c r="SL97" s="4"/>
      <c r="SM97" s="4"/>
      <c r="SN97" s="4"/>
      <c r="SO97" s="4"/>
      <c r="SP97" s="4"/>
      <c r="SQ97" s="4"/>
      <c r="SR97" s="4"/>
      <c r="SS97" s="4"/>
      <c r="ST97" s="4"/>
      <c r="SU97" s="4"/>
      <c r="SV97" s="4"/>
      <c r="SW97" s="4"/>
      <c r="SX97" s="4"/>
      <c r="SY97" s="4"/>
      <c r="SZ97" s="4"/>
      <c r="TA97" s="4"/>
      <c r="TB97" s="4"/>
      <c r="TC97" s="4"/>
      <c r="TD97" s="4"/>
      <c r="TE97" s="4"/>
      <c r="TF97" s="4"/>
      <c r="TG97" s="4"/>
      <c r="TH97" s="4"/>
      <c r="TI97" s="4"/>
      <c r="TJ97" s="4"/>
      <c r="TK97" s="4"/>
      <c r="TL97" s="4"/>
      <c r="TM97" s="4"/>
      <c r="TN97" s="4"/>
      <c r="TO97" s="4"/>
      <c r="TP97" s="4"/>
      <c r="TQ97" s="4"/>
      <c r="TR97" s="4"/>
      <c r="TS97" s="4"/>
      <c r="TT97" s="4"/>
      <c r="TU97" s="4"/>
      <c r="TV97" s="4"/>
      <c r="TW97" s="4"/>
      <c r="TX97" s="4"/>
      <c r="TY97" s="4"/>
      <c r="TZ97" s="4"/>
      <c r="UA97" s="4"/>
      <c r="UB97" s="4"/>
      <c r="UC97" s="4"/>
      <c r="UD97" s="4"/>
      <c r="UE97" s="4"/>
      <c r="UF97" s="4"/>
      <c r="UG97" s="4"/>
      <c r="UH97" s="4"/>
      <c r="UI97" s="4"/>
      <c r="UJ97" s="4"/>
      <c r="UK97" s="4"/>
      <c r="UL97" s="4"/>
      <c r="UM97" s="4"/>
      <c r="UN97" s="4"/>
      <c r="UO97" s="4"/>
      <c r="UP97" s="4"/>
      <c r="UQ97" s="4"/>
      <c r="UR97" s="4"/>
      <c r="US97" s="4"/>
      <c r="UT97" s="4"/>
      <c r="UU97" s="4"/>
      <c r="UV97" s="4"/>
      <c r="UW97" s="4"/>
      <c r="UX97" s="4"/>
      <c r="UY97" s="4"/>
      <c r="UZ97" s="4"/>
      <c r="VA97" s="4"/>
      <c r="VB97" s="4"/>
      <c r="VC97" s="4"/>
      <c r="VD97" s="4"/>
      <c r="VE97" s="4"/>
      <c r="VF97" s="4"/>
      <c r="VG97" s="4"/>
      <c r="VH97" s="4"/>
      <c r="VI97" s="4"/>
      <c r="VJ97" s="4"/>
      <c r="VK97" s="4"/>
      <c r="VL97" s="4"/>
      <c r="VM97" s="4"/>
      <c r="VN97" s="4"/>
      <c r="VO97" s="4"/>
      <c r="VP97" s="4"/>
      <c r="VQ97" s="4"/>
      <c r="VR97" s="4"/>
      <c r="VS97" s="4"/>
      <c r="VT97" s="4"/>
      <c r="VU97" s="4"/>
      <c r="VV97" s="4"/>
      <c r="VW97" s="4"/>
      <c r="VX97" s="4"/>
      <c r="VY97" s="4"/>
      <c r="VZ97" s="4"/>
      <c r="WA97" s="4"/>
      <c r="WB97" s="4"/>
      <c r="WC97" s="4"/>
      <c r="WD97" s="4"/>
      <c r="WE97" s="4"/>
      <c r="WF97" s="4"/>
      <c r="WG97" s="4"/>
      <c r="WH97" s="4"/>
      <c r="WI97" s="4"/>
      <c r="WJ97" s="4"/>
      <c r="WK97" s="4"/>
      <c r="WL97" s="4"/>
      <c r="WM97" s="4"/>
      <c r="WN97" s="4"/>
      <c r="WO97" s="4"/>
      <c r="WP97" s="4"/>
      <c r="WQ97" s="4"/>
      <c r="WR97" s="4"/>
      <c r="WS97" s="4"/>
      <c r="WT97" s="4"/>
      <c r="WU97" s="4"/>
      <c r="WV97" s="4"/>
      <c r="WW97" s="4"/>
      <c r="WX97" s="4"/>
      <c r="WY97" s="4"/>
      <c r="WZ97" s="4"/>
      <c r="XA97" s="4"/>
      <c r="XB97" s="4"/>
      <c r="XC97" s="4"/>
      <c r="XD97" s="4"/>
      <c r="XE97" s="4"/>
      <c r="XF97" s="4"/>
      <c r="XG97" s="4"/>
      <c r="XH97" s="4"/>
      <c r="XI97" s="4"/>
      <c r="XJ97" s="4"/>
      <c r="XK97" s="4"/>
      <c r="XL97" s="4"/>
      <c r="XM97" s="4"/>
      <c r="XN97" s="4"/>
      <c r="XO97" s="4"/>
      <c r="XP97" s="4"/>
      <c r="XQ97" s="4"/>
      <c r="XR97" s="4"/>
      <c r="XS97" s="4"/>
      <c r="XT97" s="4"/>
      <c r="XU97" s="4"/>
      <c r="XV97" s="4"/>
      <c r="XW97" s="4"/>
      <c r="XX97" s="4"/>
      <c r="XY97" s="4"/>
      <c r="XZ97" s="4"/>
      <c r="YA97" s="4"/>
      <c r="YB97" s="4"/>
      <c r="YC97" s="4"/>
      <c r="YD97" s="4"/>
      <c r="YE97" s="4"/>
      <c r="YF97" s="4"/>
      <c r="YG97" s="4"/>
      <c r="YH97" s="4"/>
      <c r="YI97" s="4"/>
      <c r="YJ97" s="4"/>
      <c r="YK97" s="4"/>
      <c r="YL97" s="4"/>
      <c r="YM97" s="4"/>
      <c r="YN97" s="4"/>
      <c r="YO97" s="4"/>
      <c r="YP97" s="4"/>
      <c r="YQ97" s="4"/>
      <c r="YR97" s="4"/>
      <c r="YS97" s="4"/>
      <c r="YT97" s="4"/>
      <c r="YU97" s="4"/>
      <c r="YV97" s="4"/>
      <c r="YW97" s="4"/>
      <c r="YX97" s="4"/>
      <c r="YY97" s="4"/>
      <c r="YZ97" s="4"/>
      <c r="ZA97" s="4"/>
      <c r="ZB97" s="4"/>
      <c r="ZC97" s="4"/>
      <c r="ZD97" s="4"/>
      <c r="ZE97" s="4"/>
      <c r="ZF97" s="4"/>
      <c r="ZG97" s="4"/>
      <c r="ZH97" s="4"/>
      <c r="ZI97" s="4"/>
      <c r="ZJ97" s="4"/>
      <c r="ZK97" s="4"/>
      <c r="ZL97" s="4"/>
      <c r="ZM97" s="4"/>
      <c r="ZN97" s="4"/>
      <c r="ZO97" s="4"/>
      <c r="ZP97" s="4"/>
      <c r="ZQ97" s="4"/>
      <c r="ZR97" s="4"/>
      <c r="ZS97" s="4"/>
      <c r="ZT97" s="4"/>
      <c r="ZU97" s="4"/>
      <c r="ZV97" s="4"/>
      <c r="ZW97" s="4"/>
      <c r="ZX97" s="4"/>
      <c r="ZY97" s="4"/>
      <c r="ZZ97" s="4"/>
      <c r="AAA97" s="4"/>
      <c r="AAB97" s="4"/>
      <c r="AAC97" s="4"/>
      <c r="AAD97" s="4"/>
      <c r="AAE97" s="4"/>
      <c r="AAF97" s="4"/>
      <c r="AAG97" s="4"/>
      <c r="AAH97" s="4"/>
      <c r="AAI97" s="4"/>
      <c r="AAJ97" s="4"/>
      <c r="AAK97" s="4"/>
      <c r="AAL97" s="4"/>
      <c r="AAM97" s="4"/>
      <c r="AAN97" s="4"/>
      <c r="AAO97" s="4"/>
      <c r="AAP97" s="4"/>
      <c r="AAQ97" s="4"/>
      <c r="AAR97" s="4"/>
      <c r="AAS97" s="4"/>
      <c r="AAT97" s="4"/>
      <c r="AAU97" s="4"/>
      <c r="AAV97" s="4"/>
      <c r="AAW97" s="4"/>
      <c r="AAX97" s="4"/>
      <c r="AAY97" s="4"/>
      <c r="AAZ97" s="4"/>
      <c r="ABA97" s="4"/>
      <c r="ABB97" s="4"/>
      <c r="ABC97" s="4"/>
      <c r="ABD97" s="4"/>
      <c r="ABE97" s="4"/>
      <c r="ABF97" s="4"/>
      <c r="ABG97" s="4"/>
      <c r="ABH97" s="4"/>
      <c r="ABI97" s="4"/>
      <c r="ABJ97" s="4"/>
      <c r="ABK97" s="4"/>
      <c r="ABL97" s="4"/>
      <c r="ABM97" s="4"/>
      <c r="ABN97" s="4"/>
      <c r="ABO97" s="4"/>
      <c r="ABP97" s="4"/>
      <c r="ABQ97" s="4"/>
      <c r="ABR97" s="4"/>
      <c r="ABS97" s="4"/>
      <c r="ABT97" s="4"/>
      <c r="ABU97" s="4"/>
      <c r="ABV97" s="4"/>
      <c r="ABW97" s="4"/>
      <c r="ABX97" s="4"/>
      <c r="ABY97" s="4"/>
      <c r="ABZ97" s="4"/>
      <c r="ACA97" s="4"/>
      <c r="ACB97" s="4"/>
      <c r="ACC97" s="4"/>
      <c r="ACD97" s="4"/>
      <c r="ACE97" s="4"/>
      <c r="ACF97" s="4"/>
      <c r="ACG97" s="4"/>
      <c r="ACH97" s="4"/>
      <c r="ACI97" s="4"/>
      <c r="ACJ97" s="4"/>
      <c r="ACK97" s="4"/>
      <c r="ACL97" s="4"/>
      <c r="ACM97" s="4"/>
      <c r="ACN97" s="4"/>
      <c r="ACO97" s="4"/>
      <c r="ACP97" s="4"/>
      <c r="ACQ97" s="4"/>
      <c r="ACR97" s="4"/>
      <c r="ACS97" s="4"/>
      <c r="ACT97" s="4"/>
      <c r="ACU97" s="4"/>
      <c r="ACV97" s="4"/>
      <c r="ACW97" s="4"/>
      <c r="ACX97" s="4"/>
      <c r="ACY97" s="4"/>
      <c r="ACZ97" s="4"/>
      <c r="ADA97" s="4"/>
      <c r="ADB97" s="4"/>
      <c r="ADC97" s="4"/>
      <c r="ADD97" s="4"/>
      <c r="ADE97" s="4"/>
      <c r="ADF97" s="4"/>
      <c r="ADG97" s="4"/>
      <c r="ADH97" s="4"/>
      <c r="ADI97" s="4"/>
      <c r="ADJ97" s="4"/>
      <c r="ADK97" s="4"/>
      <c r="ADL97" s="4"/>
      <c r="ADM97" s="4"/>
      <c r="ADN97" s="4"/>
      <c r="ADO97" s="4"/>
      <c r="ADP97" s="4"/>
      <c r="ADQ97" s="4"/>
      <c r="ADR97" s="4"/>
      <c r="ADS97" s="4"/>
      <c r="ADT97" s="4"/>
      <c r="ADU97" s="4"/>
      <c r="ADV97" s="4"/>
      <c r="ADW97" s="4"/>
      <c r="ADX97" s="4"/>
      <c r="ADY97" s="4"/>
      <c r="ADZ97" s="4"/>
      <c r="AEA97" s="4"/>
      <c r="AEB97" s="4"/>
      <c r="AEC97" s="4"/>
      <c r="AED97" s="4"/>
      <c r="AEE97" s="4"/>
      <c r="AEF97" s="4"/>
      <c r="AEG97" s="4"/>
      <c r="AEH97" s="4"/>
      <c r="AEI97" s="4"/>
      <c r="AEJ97" s="4"/>
      <c r="AEK97" s="4"/>
      <c r="AEL97" s="4"/>
      <c r="AEM97" s="4"/>
      <c r="AEN97" s="4"/>
      <c r="AEO97" s="4"/>
      <c r="AEP97" s="4"/>
      <c r="AEQ97" s="4"/>
      <c r="AER97" s="4"/>
      <c r="AES97" s="4"/>
      <c r="AET97" s="4"/>
      <c r="AEU97" s="4"/>
      <c r="AEV97" s="4"/>
      <c r="AEW97" s="4"/>
      <c r="AEX97" s="4"/>
      <c r="AEY97" s="4"/>
      <c r="AEZ97" s="4"/>
      <c r="AFA97" s="4"/>
      <c r="AFB97" s="4"/>
      <c r="AFC97" s="4"/>
      <c r="AFD97" s="4"/>
      <c r="AFE97" s="4"/>
      <c r="AFF97" s="4"/>
      <c r="AFG97" s="4"/>
      <c r="AFH97" s="4"/>
      <c r="AFI97" s="4"/>
      <c r="AFJ97" s="4"/>
      <c r="AFK97" s="4"/>
      <c r="AFL97" s="4"/>
      <c r="AFM97" s="4"/>
      <c r="AFN97" s="4"/>
      <c r="AFO97" s="4"/>
      <c r="AFP97" s="4"/>
      <c r="AFQ97" s="4"/>
      <c r="AFR97" s="4"/>
      <c r="AFS97" s="4"/>
      <c r="AFT97" s="4"/>
      <c r="AFU97" s="4"/>
      <c r="AFV97" s="4"/>
      <c r="AFW97" s="4"/>
      <c r="AFX97" s="4"/>
      <c r="AFY97" s="4"/>
      <c r="AFZ97" s="4"/>
      <c r="AGA97" s="4"/>
      <c r="AGB97" s="4"/>
      <c r="AGC97" s="4"/>
      <c r="AGD97" s="4"/>
      <c r="AGE97" s="4"/>
      <c r="AGF97" s="4"/>
      <c r="AGG97" s="4"/>
      <c r="AGH97" s="4"/>
      <c r="AGI97" s="4"/>
      <c r="AGJ97" s="4"/>
      <c r="AGK97" s="4"/>
      <c r="AGL97" s="4"/>
      <c r="AGM97" s="4"/>
      <c r="AGN97" s="4"/>
      <c r="AGO97" s="4"/>
      <c r="AGP97" s="4"/>
      <c r="AGQ97" s="4"/>
      <c r="AGR97" s="4"/>
      <c r="AGS97" s="4"/>
      <c r="AGT97" s="4"/>
      <c r="AGU97" s="4"/>
      <c r="AGV97" s="4"/>
      <c r="AGW97" s="4"/>
      <c r="AGX97" s="4"/>
      <c r="AGY97" s="4"/>
      <c r="AGZ97" s="4"/>
      <c r="AHA97" s="4"/>
      <c r="AHB97" s="4"/>
      <c r="AHC97" s="4"/>
      <c r="AHD97" s="4"/>
      <c r="AHE97" s="4"/>
      <c r="AHF97" s="4"/>
      <c r="AHG97" s="4"/>
      <c r="AHH97" s="4"/>
      <c r="AHI97" s="4"/>
      <c r="AHJ97" s="4"/>
      <c r="AHK97" s="4"/>
      <c r="AHL97" s="4"/>
      <c r="AHM97" s="4"/>
      <c r="AHN97" s="4"/>
      <c r="AHO97" s="4"/>
      <c r="AHP97" s="4"/>
      <c r="AHQ97" s="4"/>
      <c r="AHR97" s="4"/>
      <c r="AHS97" s="4"/>
      <c r="AHT97" s="4"/>
      <c r="AHU97" s="4"/>
      <c r="AHV97" s="4"/>
      <c r="AHW97" s="4"/>
      <c r="AHX97" s="4"/>
      <c r="AHY97" s="4"/>
      <c r="AHZ97" s="4"/>
      <c r="AIA97" s="4"/>
      <c r="AIB97" s="4"/>
      <c r="AIC97" s="4"/>
      <c r="AID97" s="4"/>
      <c r="AIE97" s="4"/>
      <c r="AIF97" s="4"/>
      <c r="AIG97" s="4"/>
      <c r="AIH97" s="4"/>
      <c r="AII97" s="4"/>
      <c r="AIJ97" s="4"/>
      <c r="AIK97" s="4"/>
      <c r="AIL97" s="4"/>
      <c r="AIM97" s="4"/>
      <c r="AIN97" s="4"/>
      <c r="AIO97" s="4"/>
      <c r="AIP97" s="4"/>
      <c r="AIQ97" s="4"/>
      <c r="AIR97" s="4"/>
      <c r="AIS97" s="4"/>
      <c r="AIT97" s="4"/>
      <c r="AIU97" s="4"/>
      <c r="AIV97" s="4"/>
      <c r="AIW97" s="4"/>
      <c r="AIX97" s="4"/>
      <c r="AIY97" s="4"/>
      <c r="AIZ97" s="4"/>
      <c r="AJA97" s="4"/>
      <c r="AJB97" s="4"/>
      <c r="AJC97" s="4"/>
      <c r="AJD97" s="4"/>
      <c r="AJE97" s="4"/>
      <c r="AJF97" s="4"/>
      <c r="AJG97" s="4"/>
      <c r="AJH97" s="4"/>
      <c r="AJI97" s="4"/>
      <c r="AJJ97" s="4"/>
      <c r="AJK97" s="4"/>
      <c r="AJL97" s="4"/>
      <c r="AJM97" s="4"/>
      <c r="AJN97" s="4"/>
      <c r="AJO97" s="4"/>
      <c r="AJP97" s="4"/>
      <c r="AJQ97" s="4"/>
      <c r="AJR97" s="4"/>
      <c r="AJS97" s="4"/>
      <c r="AJT97" s="4"/>
      <c r="AJU97" s="4"/>
      <c r="AJV97" s="4"/>
      <c r="AJW97" s="4"/>
      <c r="AJX97" s="4"/>
      <c r="AJY97" s="4"/>
      <c r="AJZ97" s="4"/>
      <c r="AKA97" s="4"/>
      <c r="AKB97" s="4"/>
      <c r="AKC97" s="4"/>
      <c r="AKD97" s="4"/>
      <c r="AKE97" s="4"/>
      <c r="AKF97" s="4"/>
      <c r="AKG97" s="4"/>
      <c r="AKH97" s="4"/>
      <c r="AKI97" s="4"/>
      <c r="AKJ97" s="4"/>
      <c r="AKK97" s="4"/>
      <c r="AKL97" s="4"/>
      <c r="AKM97" s="4"/>
      <c r="AKN97" s="4"/>
      <c r="AKO97" s="4"/>
      <c r="AKP97" s="4"/>
      <c r="AKQ97" s="4"/>
      <c r="AKR97" s="4"/>
      <c r="AKS97" s="4"/>
      <c r="AKT97" s="4"/>
      <c r="AKU97" s="4"/>
      <c r="AKV97" s="4"/>
      <c r="AKW97" s="4"/>
      <c r="AKX97" s="4"/>
      <c r="AKY97" s="4"/>
      <c r="AKZ97" s="4"/>
      <c r="ALA97" s="4"/>
      <c r="ALB97" s="4"/>
      <c r="ALC97" s="4"/>
      <c r="ALD97" s="4"/>
      <c r="ALE97" s="4"/>
      <c r="ALF97" s="4"/>
      <c r="ALG97" s="4"/>
      <c r="ALH97" s="4"/>
      <c r="ALI97" s="4"/>
      <c r="ALJ97" s="4"/>
      <c r="ALK97" s="4"/>
      <c r="ALL97" s="4"/>
      <c r="ALM97" s="4"/>
      <c r="ALN97" s="4"/>
      <c r="ALO97" s="4"/>
      <c r="ALP97" s="4"/>
      <c r="ALQ97" s="4"/>
      <c r="ALR97" s="4"/>
      <c r="ALS97" s="4"/>
      <c r="ALT97" s="4"/>
      <c r="ALU97" s="4"/>
    </row>
    <row r="98" spans="1:1009" ht="21" customHeight="1" x14ac:dyDescent="0.3">
      <c r="A98" s="236" t="s">
        <v>3</v>
      </c>
      <c r="B98" s="237"/>
      <c r="C98" s="238"/>
      <c r="D98" s="14" t="s">
        <v>7</v>
      </c>
      <c r="E98" s="104" t="s">
        <v>58</v>
      </c>
      <c r="F98" s="105" t="s">
        <v>253</v>
      </c>
      <c r="G98" s="105" t="s">
        <v>248</v>
      </c>
      <c r="J98" s="187" t="str">
        <f>IF(E98&lt;&gt;"",$J$5,"")</f>
        <v>MINIMES</v>
      </c>
      <c r="K98" s="187"/>
      <c r="L98" s="187"/>
      <c r="M98" s="187" t="str">
        <f>IF(E98&lt;&gt;"",$M$5,"")</f>
        <v>FILLES</v>
      </c>
      <c r="N98" s="187"/>
      <c r="O98" s="187"/>
      <c r="P98" s="236" t="s">
        <v>3</v>
      </c>
      <c r="Q98" s="237"/>
      <c r="R98" s="238"/>
      <c r="S98" s="14" t="s">
        <v>7</v>
      </c>
      <c r="T98" s="32"/>
      <c r="U98" s="33"/>
      <c r="V98" s="48"/>
      <c r="Y98" s="187" t="str">
        <f>IF(T98&lt;&gt;"",$J$5,"")</f>
        <v/>
      </c>
      <c r="Z98" s="187"/>
      <c r="AA98" s="187"/>
      <c r="AB98" s="187" t="str">
        <f>IF(T98&lt;&gt;"",$M$5,"")</f>
        <v/>
      </c>
      <c r="AC98" s="187"/>
      <c r="AD98" s="187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/>
      <c r="NX98" s="3"/>
      <c r="NY98" s="3"/>
      <c r="NZ98" s="3"/>
      <c r="OA98" s="3"/>
      <c r="OB98" s="3"/>
      <c r="OC98" s="3"/>
      <c r="OD98" s="3"/>
      <c r="OE98" s="3"/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/>
      <c r="OU98" s="3"/>
      <c r="OV98" s="3"/>
      <c r="OW98" s="3"/>
      <c r="OX98" s="3"/>
      <c r="OY98" s="3"/>
      <c r="OZ98" s="3"/>
      <c r="PA98" s="3"/>
      <c r="PB98" s="3"/>
      <c r="PC98" s="3"/>
      <c r="PD98" s="3"/>
      <c r="PE98" s="3"/>
      <c r="PF98" s="3"/>
      <c r="PG98" s="3"/>
      <c r="PH98" s="3"/>
      <c r="PI98" s="3"/>
      <c r="PJ98" s="3"/>
      <c r="PK98" s="3"/>
      <c r="PL98" s="3"/>
      <c r="PM98" s="3"/>
      <c r="PN98" s="3"/>
      <c r="PO98" s="3"/>
      <c r="PP98" s="3"/>
      <c r="PQ98" s="3"/>
      <c r="PR98" s="3"/>
      <c r="PS98" s="3"/>
      <c r="PT98" s="3"/>
      <c r="PU98" s="3"/>
      <c r="PV98" s="3"/>
      <c r="PW98" s="3"/>
      <c r="PX98" s="3"/>
      <c r="PY98" s="3"/>
      <c r="PZ98" s="3"/>
      <c r="QA98" s="3"/>
      <c r="QB98" s="3"/>
      <c r="QC98" s="3"/>
      <c r="QD98" s="3"/>
      <c r="QE98" s="3"/>
      <c r="QF98" s="3"/>
      <c r="QG98" s="3"/>
      <c r="QH98" s="3"/>
      <c r="QI98" s="3"/>
      <c r="QJ98" s="3"/>
      <c r="QK98" s="3"/>
      <c r="QL98" s="3"/>
      <c r="QM98" s="3"/>
      <c r="QN98" s="3"/>
      <c r="QO98" s="3"/>
      <c r="QP98" s="3"/>
      <c r="QQ98" s="3"/>
      <c r="QR98" s="3"/>
      <c r="QS98" s="3"/>
      <c r="QT98" s="3"/>
      <c r="QU98" s="3"/>
      <c r="QV98" s="3"/>
      <c r="QW98" s="3"/>
      <c r="QX98" s="3"/>
      <c r="QY98" s="3"/>
      <c r="QZ98" s="3"/>
      <c r="RA98" s="3"/>
      <c r="RB98" s="3"/>
      <c r="RC98" s="3"/>
      <c r="RD98" s="3"/>
      <c r="RE98" s="3"/>
      <c r="RF98" s="3"/>
      <c r="RG98" s="3"/>
      <c r="RH98" s="3"/>
      <c r="RI98" s="3"/>
      <c r="RJ98" s="3"/>
      <c r="RK98" s="3"/>
      <c r="RL98" s="3"/>
      <c r="RM98" s="3"/>
      <c r="RN98" s="3"/>
      <c r="RO98" s="3"/>
      <c r="RP98" s="3"/>
      <c r="RQ98" s="3"/>
      <c r="RR98" s="3"/>
      <c r="RS98" s="3"/>
      <c r="RT98" s="3"/>
      <c r="RU98" s="3"/>
      <c r="RV98" s="3"/>
      <c r="RW98" s="3"/>
      <c r="RX98" s="3"/>
      <c r="RY98" s="3"/>
      <c r="RZ98" s="3"/>
      <c r="SA98" s="3"/>
      <c r="SB98" s="3"/>
      <c r="SC98" s="3"/>
      <c r="SD98" s="3"/>
      <c r="SE98" s="3"/>
      <c r="SF98" s="3"/>
      <c r="SG98" s="3"/>
      <c r="SH98" s="3"/>
      <c r="SI98" s="3"/>
      <c r="SJ98" s="3"/>
      <c r="SK98" s="3"/>
      <c r="SL98" s="3"/>
      <c r="SM98" s="3"/>
      <c r="SN98" s="3"/>
      <c r="SO98" s="3"/>
      <c r="SP98" s="3"/>
      <c r="SQ98" s="3"/>
      <c r="SR98" s="3"/>
      <c r="SS98" s="3"/>
      <c r="ST98" s="3"/>
      <c r="SU98" s="3"/>
      <c r="SV98" s="3"/>
      <c r="SW98" s="3"/>
      <c r="SX98" s="3"/>
      <c r="SY98" s="3"/>
      <c r="SZ98" s="3"/>
      <c r="TA98" s="3"/>
      <c r="TB98" s="3"/>
      <c r="TC98" s="3"/>
      <c r="TD98" s="3"/>
      <c r="TE98" s="3"/>
      <c r="TF98" s="3"/>
      <c r="TG98" s="3"/>
      <c r="TH98" s="3"/>
      <c r="TI98" s="3"/>
      <c r="TJ98" s="3"/>
      <c r="TK98" s="3"/>
      <c r="TL98" s="3"/>
      <c r="TM98" s="3"/>
      <c r="TN98" s="3"/>
      <c r="TO98" s="3"/>
      <c r="TP98" s="3"/>
      <c r="TQ98" s="3"/>
      <c r="TR98" s="3"/>
      <c r="TS98" s="3"/>
      <c r="TT98" s="3"/>
      <c r="TU98" s="3"/>
      <c r="TV98" s="3"/>
      <c r="TW98" s="3"/>
      <c r="TX98" s="3"/>
      <c r="TY98" s="3"/>
      <c r="TZ98" s="3"/>
      <c r="UA98" s="3"/>
      <c r="UB98" s="3"/>
      <c r="UC98" s="3"/>
      <c r="UD98" s="3"/>
      <c r="UE98" s="3"/>
      <c r="UF98" s="3"/>
      <c r="UG98" s="3"/>
      <c r="UH98" s="3"/>
      <c r="UI98" s="3"/>
      <c r="UJ98" s="3"/>
      <c r="UK98" s="3"/>
      <c r="UL98" s="3"/>
      <c r="UM98" s="3"/>
      <c r="UN98" s="3"/>
      <c r="UO98" s="3"/>
      <c r="UP98" s="3"/>
      <c r="UQ98" s="3"/>
      <c r="UR98" s="3"/>
      <c r="US98" s="3"/>
      <c r="UT98" s="3"/>
      <c r="UU98" s="3"/>
      <c r="UV98" s="3"/>
      <c r="UW98" s="3"/>
      <c r="UX98" s="3"/>
      <c r="UY98" s="3"/>
      <c r="UZ98" s="3"/>
      <c r="VA98" s="3"/>
      <c r="VB98" s="3"/>
      <c r="VC98" s="3"/>
      <c r="VD98" s="3"/>
      <c r="VE98" s="3"/>
      <c r="VF98" s="3"/>
      <c r="VG98" s="3"/>
      <c r="VH98" s="3"/>
      <c r="VI98" s="3"/>
      <c r="VJ98" s="3"/>
      <c r="VK98" s="3"/>
      <c r="VL98" s="3"/>
      <c r="VM98" s="3"/>
      <c r="VN98" s="3"/>
      <c r="VO98" s="3"/>
      <c r="VP98" s="3"/>
      <c r="VQ98" s="3"/>
      <c r="VR98" s="3"/>
      <c r="VS98" s="3"/>
      <c r="VT98" s="3"/>
      <c r="VU98" s="3"/>
      <c r="VV98" s="3"/>
      <c r="VW98" s="3"/>
      <c r="VX98" s="3"/>
      <c r="VY98" s="3"/>
      <c r="VZ98" s="3"/>
      <c r="WA98" s="3"/>
      <c r="WB98" s="3"/>
      <c r="WC98" s="3"/>
      <c r="WD98" s="3"/>
      <c r="WE98" s="3"/>
      <c r="WF98" s="3"/>
      <c r="WG98" s="3"/>
      <c r="WH98" s="3"/>
      <c r="WI98" s="3"/>
      <c r="WJ98" s="3"/>
      <c r="WK98" s="3"/>
      <c r="WL98" s="3"/>
      <c r="WM98" s="3"/>
      <c r="WN98" s="3"/>
      <c r="WO98" s="3"/>
      <c r="WP98" s="3"/>
      <c r="WQ98" s="3"/>
      <c r="WR98" s="3"/>
      <c r="WS98" s="3"/>
      <c r="WT98" s="3"/>
      <c r="WU98" s="3"/>
      <c r="WV98" s="3"/>
      <c r="WW98" s="3"/>
      <c r="WX98" s="3"/>
      <c r="WY98" s="3"/>
      <c r="WZ98" s="3"/>
      <c r="XA98" s="3"/>
      <c r="XB98" s="3"/>
      <c r="XC98" s="3"/>
      <c r="XD98" s="3"/>
      <c r="XE98" s="3"/>
      <c r="XF98" s="3"/>
      <c r="XG98" s="3"/>
      <c r="XH98" s="3"/>
      <c r="XI98" s="3"/>
      <c r="XJ98" s="3"/>
      <c r="XK98" s="3"/>
      <c r="XL98" s="3"/>
      <c r="XM98" s="3"/>
      <c r="XN98" s="3"/>
      <c r="XO98" s="3"/>
      <c r="XP98" s="3"/>
      <c r="XQ98" s="3"/>
      <c r="XR98" s="3"/>
      <c r="XS98" s="3"/>
      <c r="XT98" s="3"/>
      <c r="XU98" s="3"/>
      <c r="XV98" s="3"/>
      <c r="XW98" s="3"/>
      <c r="XX98" s="3"/>
      <c r="XY98" s="3"/>
      <c r="XZ98" s="3"/>
      <c r="YA98" s="3"/>
      <c r="YB98" s="3"/>
      <c r="YC98" s="3"/>
      <c r="YD98" s="3"/>
      <c r="YE98" s="3"/>
      <c r="YF98" s="3"/>
      <c r="YG98" s="3"/>
      <c r="YH98" s="3"/>
      <c r="YI98" s="3"/>
      <c r="YJ98" s="3"/>
      <c r="YK98" s="3"/>
      <c r="YL98" s="3"/>
      <c r="YM98" s="3"/>
      <c r="YN98" s="3"/>
      <c r="YO98" s="3"/>
      <c r="YP98" s="3"/>
      <c r="YQ98" s="3"/>
      <c r="YR98" s="3"/>
      <c r="YS98" s="3"/>
      <c r="YT98" s="3"/>
      <c r="YU98" s="3"/>
      <c r="YV98" s="3"/>
      <c r="YW98" s="3"/>
      <c r="YX98" s="3"/>
      <c r="YY98" s="3"/>
      <c r="YZ98" s="3"/>
      <c r="ZA98" s="3"/>
      <c r="ZB98" s="3"/>
      <c r="ZC98" s="3"/>
      <c r="ZD98" s="3"/>
      <c r="ZE98" s="3"/>
      <c r="ZF98" s="3"/>
      <c r="ZG98" s="3"/>
      <c r="ZH98" s="3"/>
      <c r="ZI98" s="3"/>
      <c r="ZJ98" s="3"/>
      <c r="ZK98" s="3"/>
      <c r="ZL98" s="3"/>
      <c r="ZM98" s="3"/>
      <c r="ZN98" s="3"/>
      <c r="ZO98" s="3"/>
      <c r="ZP98" s="3"/>
      <c r="ZQ98" s="3"/>
      <c r="ZR98" s="3"/>
      <c r="ZS98" s="3"/>
      <c r="ZT98" s="3"/>
      <c r="ZU98" s="3"/>
      <c r="ZV98" s="3"/>
      <c r="ZW98" s="3"/>
      <c r="ZX98" s="3"/>
      <c r="ZY98" s="3"/>
      <c r="ZZ98" s="3"/>
      <c r="AAA98" s="3"/>
      <c r="AAB98" s="3"/>
      <c r="AAC98" s="3"/>
      <c r="AAD98" s="3"/>
      <c r="AAE98" s="3"/>
      <c r="AAF98" s="3"/>
      <c r="AAG98" s="3"/>
      <c r="AAH98" s="3"/>
      <c r="AAI98" s="3"/>
      <c r="AAJ98" s="3"/>
      <c r="AAK98" s="3"/>
      <c r="AAL98" s="3"/>
      <c r="AAM98" s="3"/>
      <c r="AAN98" s="3"/>
      <c r="AAO98" s="3"/>
      <c r="AAP98" s="3"/>
      <c r="AAQ98" s="3"/>
      <c r="AAR98" s="3"/>
      <c r="AAS98" s="3"/>
      <c r="AAT98" s="3"/>
      <c r="AAU98" s="3"/>
      <c r="AAV98" s="3"/>
      <c r="AAW98" s="3"/>
      <c r="AAX98" s="3"/>
      <c r="AAY98" s="3"/>
      <c r="AAZ98" s="3"/>
      <c r="ABA98" s="3"/>
      <c r="ABB98" s="3"/>
      <c r="ABC98" s="3"/>
      <c r="ABD98" s="3"/>
      <c r="ABE98" s="3"/>
      <c r="ABF98" s="3"/>
      <c r="ABG98" s="3"/>
      <c r="ABH98" s="3"/>
      <c r="ABI98" s="3"/>
      <c r="ABJ98" s="3"/>
      <c r="ABK98" s="3"/>
      <c r="ABL98" s="3"/>
      <c r="ABM98" s="3"/>
      <c r="ABN98" s="3"/>
      <c r="ABO98" s="3"/>
      <c r="ABP98" s="3"/>
      <c r="ABQ98" s="3"/>
      <c r="ABR98" s="3"/>
      <c r="ABS98" s="3"/>
      <c r="ABT98" s="3"/>
      <c r="ABU98" s="3"/>
      <c r="ABV98" s="3"/>
      <c r="ABW98" s="3"/>
      <c r="ABX98" s="3"/>
      <c r="ABY98" s="3"/>
      <c r="ABZ98" s="3"/>
      <c r="ACA98" s="3"/>
      <c r="ACB98" s="3"/>
      <c r="ACC98" s="3"/>
      <c r="ACD98" s="3"/>
      <c r="ACE98" s="3"/>
      <c r="ACF98" s="3"/>
      <c r="ACG98" s="3"/>
      <c r="ACH98" s="3"/>
      <c r="ACI98" s="3"/>
      <c r="ACJ98" s="3"/>
      <c r="ACK98" s="3"/>
      <c r="ACL98" s="3"/>
      <c r="ACM98" s="3"/>
      <c r="ACN98" s="3"/>
      <c r="ACO98" s="3"/>
      <c r="ACP98" s="3"/>
      <c r="ACQ98" s="3"/>
      <c r="ACR98" s="3"/>
      <c r="ACS98" s="3"/>
      <c r="ACT98" s="3"/>
      <c r="ACU98" s="3"/>
      <c r="ACV98" s="3"/>
      <c r="ACW98" s="3"/>
      <c r="ACX98" s="3"/>
      <c r="ACY98" s="3"/>
      <c r="ACZ98" s="3"/>
      <c r="ADA98" s="3"/>
      <c r="ADB98" s="3"/>
      <c r="ADC98" s="3"/>
      <c r="ADD98" s="3"/>
      <c r="ADE98" s="3"/>
      <c r="ADF98" s="3"/>
      <c r="ADG98" s="3"/>
      <c r="ADH98" s="3"/>
      <c r="ADI98" s="3"/>
      <c r="ADJ98" s="3"/>
      <c r="ADK98" s="3"/>
      <c r="ADL98" s="3"/>
      <c r="ADM98" s="3"/>
      <c r="ADN98" s="3"/>
      <c r="ADO98" s="3"/>
      <c r="ADP98" s="3"/>
      <c r="ADQ98" s="3"/>
      <c r="ADR98" s="3"/>
      <c r="ADS98" s="3"/>
      <c r="ADT98" s="3"/>
      <c r="ADU98" s="3"/>
      <c r="ADV98" s="3"/>
      <c r="ADW98" s="3"/>
      <c r="ADX98" s="3"/>
      <c r="ADY98" s="3"/>
      <c r="ADZ98" s="3"/>
      <c r="AEA98" s="3"/>
      <c r="AEB98" s="3"/>
      <c r="AEC98" s="3"/>
      <c r="AED98" s="3"/>
      <c r="AEE98" s="3"/>
      <c r="AEF98" s="3"/>
      <c r="AEG98" s="3"/>
      <c r="AEH98" s="3"/>
      <c r="AEI98" s="3"/>
      <c r="AEJ98" s="3"/>
      <c r="AEK98" s="3"/>
      <c r="AEL98" s="3"/>
      <c r="AEM98" s="3"/>
      <c r="AEN98" s="3"/>
      <c r="AEO98" s="3"/>
      <c r="AEP98" s="3"/>
      <c r="AEQ98" s="3"/>
      <c r="AER98" s="3"/>
      <c r="AES98" s="3"/>
      <c r="AET98" s="3"/>
      <c r="AEU98" s="3"/>
      <c r="AEV98" s="3"/>
      <c r="AEW98" s="3"/>
      <c r="AEX98" s="3"/>
      <c r="AEY98" s="3"/>
      <c r="AEZ98" s="3"/>
      <c r="AFA98" s="3"/>
      <c r="AFB98" s="3"/>
      <c r="AFC98" s="3"/>
      <c r="AFD98" s="3"/>
      <c r="AFE98" s="3"/>
      <c r="AFF98" s="3"/>
      <c r="AFG98" s="3"/>
      <c r="AFH98" s="3"/>
      <c r="AFI98" s="3"/>
      <c r="AFJ98" s="3"/>
      <c r="AFK98" s="3"/>
      <c r="AFL98" s="3"/>
      <c r="AFM98" s="3"/>
      <c r="AFN98" s="3"/>
      <c r="AFO98" s="3"/>
      <c r="AFP98" s="3"/>
      <c r="AFQ98" s="3"/>
      <c r="AFR98" s="3"/>
      <c r="AFS98" s="3"/>
      <c r="AFT98" s="3"/>
      <c r="AFU98" s="3"/>
      <c r="AFV98" s="3"/>
      <c r="AFW98" s="3"/>
      <c r="AFX98" s="3"/>
      <c r="AFY98" s="3"/>
      <c r="AFZ98" s="3"/>
      <c r="AGA98" s="3"/>
      <c r="AGB98" s="3"/>
      <c r="AGC98" s="3"/>
      <c r="AGD98" s="3"/>
      <c r="AGE98" s="3"/>
      <c r="AGF98" s="3"/>
      <c r="AGG98" s="3"/>
      <c r="AGH98" s="3"/>
      <c r="AGI98" s="3"/>
      <c r="AGJ98" s="3"/>
      <c r="AGK98" s="3"/>
      <c r="AGL98" s="3"/>
      <c r="AGM98" s="3"/>
      <c r="AGN98" s="3"/>
      <c r="AGO98" s="3"/>
      <c r="AGP98" s="3"/>
      <c r="AGQ98" s="3"/>
      <c r="AGR98" s="3"/>
      <c r="AGS98" s="3"/>
      <c r="AGT98" s="3"/>
      <c r="AGU98" s="3"/>
      <c r="AGV98" s="3"/>
      <c r="AGW98" s="3"/>
      <c r="AGX98" s="3"/>
      <c r="AGY98" s="3"/>
      <c r="AGZ98" s="3"/>
      <c r="AHA98" s="3"/>
      <c r="AHB98" s="3"/>
      <c r="AHC98" s="3"/>
      <c r="AHD98" s="3"/>
      <c r="AHE98" s="3"/>
      <c r="AHF98" s="3"/>
      <c r="AHG98" s="3"/>
      <c r="AHH98" s="3"/>
      <c r="AHI98" s="3"/>
      <c r="AHJ98" s="3"/>
      <c r="AHK98" s="3"/>
      <c r="AHL98" s="3"/>
      <c r="AHM98" s="3"/>
      <c r="AHN98" s="3"/>
      <c r="AHO98" s="3"/>
      <c r="AHP98" s="3"/>
      <c r="AHQ98" s="3"/>
      <c r="AHR98" s="3"/>
      <c r="AHS98" s="3"/>
      <c r="AHT98" s="3"/>
      <c r="AHU98" s="3"/>
      <c r="AHV98" s="3"/>
      <c r="AHW98" s="3"/>
      <c r="AHX98" s="3"/>
      <c r="AHY98" s="3"/>
      <c r="AHZ98" s="3"/>
      <c r="AIA98" s="3"/>
      <c r="AIB98" s="3"/>
      <c r="AIC98" s="3"/>
      <c r="AID98" s="3"/>
      <c r="AIE98" s="3"/>
      <c r="AIF98" s="3"/>
      <c r="AIG98" s="3"/>
      <c r="AIH98" s="3"/>
      <c r="AII98" s="3"/>
      <c r="AIJ98" s="3"/>
      <c r="AIK98" s="3"/>
      <c r="AIL98" s="3"/>
      <c r="AIM98" s="3"/>
      <c r="AIN98" s="3"/>
      <c r="AIO98" s="3"/>
      <c r="AIP98" s="3"/>
      <c r="AIQ98" s="3"/>
      <c r="AIR98" s="3"/>
      <c r="AIS98" s="3"/>
      <c r="AIT98" s="3"/>
      <c r="AIU98" s="3"/>
      <c r="AIV98" s="3"/>
      <c r="AIW98" s="3"/>
      <c r="AIX98" s="3"/>
      <c r="AIY98" s="3"/>
      <c r="AIZ98" s="3"/>
      <c r="AJA98" s="3"/>
      <c r="AJB98" s="3"/>
      <c r="AJC98" s="3"/>
      <c r="AJD98" s="3"/>
      <c r="AJE98" s="3"/>
      <c r="AJF98" s="3"/>
      <c r="AJG98" s="3"/>
      <c r="AJH98" s="3"/>
      <c r="AJI98" s="3"/>
      <c r="AJJ98" s="3"/>
      <c r="AJK98" s="3"/>
      <c r="AJL98" s="3"/>
      <c r="AJM98" s="3"/>
      <c r="AJN98" s="3"/>
      <c r="AJO98" s="3"/>
      <c r="AJP98" s="3"/>
      <c r="AJQ98" s="3"/>
      <c r="AJR98" s="3"/>
      <c r="AJS98" s="3"/>
      <c r="AJT98" s="3"/>
      <c r="AJU98" s="3"/>
      <c r="AJV98" s="3"/>
      <c r="AJW98" s="3"/>
      <c r="AJX98" s="3"/>
      <c r="AJY98" s="3"/>
      <c r="AJZ98" s="3"/>
      <c r="AKA98" s="3"/>
      <c r="AKB98" s="3"/>
      <c r="AKC98" s="3"/>
      <c r="AKD98" s="3"/>
      <c r="AKE98" s="3"/>
      <c r="AKF98" s="3"/>
      <c r="AKG98" s="3"/>
      <c r="AKH98" s="3"/>
      <c r="AKI98" s="3"/>
      <c r="AKJ98" s="3"/>
      <c r="AKK98" s="3"/>
      <c r="AKL98" s="3"/>
      <c r="AKM98" s="3"/>
      <c r="AKN98" s="3"/>
      <c r="AKO98" s="3"/>
      <c r="AKP98" s="3"/>
      <c r="AKQ98" s="3"/>
      <c r="AKR98" s="3"/>
      <c r="AKS98" s="3"/>
      <c r="AKT98" s="3"/>
      <c r="AKU98" s="3"/>
      <c r="AKV98" s="3"/>
      <c r="AKW98" s="3"/>
      <c r="AKX98" s="3"/>
      <c r="AKY98" s="3"/>
      <c r="AKZ98" s="3"/>
      <c r="ALA98" s="3"/>
      <c r="ALB98" s="3"/>
      <c r="ALC98" s="3"/>
      <c r="ALD98" s="3"/>
      <c r="ALE98" s="3"/>
      <c r="ALF98" s="3"/>
      <c r="ALG98" s="3"/>
      <c r="ALH98" s="3"/>
      <c r="ALI98" s="3"/>
      <c r="ALJ98" s="3"/>
      <c r="ALK98" s="3"/>
      <c r="ALL98" s="3"/>
      <c r="ALM98" s="3"/>
      <c r="ALN98" s="3"/>
      <c r="ALO98" s="3"/>
      <c r="ALP98" s="3"/>
      <c r="ALQ98" s="3"/>
      <c r="ALR98" s="3"/>
      <c r="ALS98" s="3"/>
      <c r="ALT98" s="3"/>
      <c r="ALU98" s="3"/>
    </row>
    <row r="99" spans="1:1009" ht="21" customHeight="1" x14ac:dyDescent="0.3">
      <c r="A99" s="239"/>
      <c r="B99" s="181"/>
      <c r="C99" s="182"/>
      <c r="D99" s="14" t="s">
        <v>8</v>
      </c>
      <c r="E99" s="104" t="s">
        <v>78</v>
      </c>
      <c r="F99" s="105" t="s">
        <v>254</v>
      </c>
      <c r="G99" s="105" t="s">
        <v>255</v>
      </c>
      <c r="J99" s="187"/>
      <c r="K99" s="187"/>
      <c r="L99" s="187"/>
      <c r="M99" s="187"/>
      <c r="N99" s="187"/>
      <c r="O99" s="187"/>
      <c r="P99" s="239"/>
      <c r="Q99" s="181"/>
      <c r="R99" s="182"/>
      <c r="S99" s="14" t="s">
        <v>8</v>
      </c>
      <c r="T99" s="32"/>
      <c r="U99" s="33"/>
      <c r="V99" s="48"/>
      <c r="Y99" s="187"/>
      <c r="Z99" s="187"/>
      <c r="AA99" s="187"/>
      <c r="AB99" s="187"/>
      <c r="AC99" s="187"/>
      <c r="AD99" s="187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3"/>
      <c r="AGW99" s="3"/>
      <c r="AGX99" s="3"/>
      <c r="AGY99" s="3"/>
      <c r="AGZ99" s="3"/>
      <c r="AHA99" s="3"/>
      <c r="AHB99" s="3"/>
      <c r="AHC99" s="3"/>
      <c r="AHD99" s="3"/>
      <c r="AHE99" s="3"/>
      <c r="AHF99" s="3"/>
      <c r="AHG99" s="3"/>
      <c r="AHH99" s="3"/>
      <c r="AHI99" s="3"/>
      <c r="AHJ99" s="3"/>
      <c r="AHK99" s="3"/>
      <c r="AHL99" s="3"/>
      <c r="AHM99" s="3"/>
      <c r="AHN99" s="3"/>
      <c r="AHO99" s="3"/>
      <c r="AHP99" s="3"/>
      <c r="AHQ99" s="3"/>
      <c r="AHR99" s="3"/>
      <c r="AHS99" s="3"/>
      <c r="AHT99" s="3"/>
      <c r="AHU99" s="3"/>
      <c r="AHV99" s="3"/>
      <c r="AHW99" s="3"/>
      <c r="AHX99" s="3"/>
      <c r="AHY99" s="3"/>
      <c r="AHZ99" s="3"/>
      <c r="AIA99" s="3"/>
      <c r="AIB99" s="3"/>
      <c r="AIC99" s="3"/>
      <c r="AID99" s="3"/>
      <c r="AIE99" s="3"/>
      <c r="AIF99" s="3"/>
      <c r="AIG99" s="3"/>
      <c r="AIH99" s="3"/>
      <c r="AII99" s="3"/>
      <c r="AIJ99" s="3"/>
      <c r="AIK99" s="3"/>
      <c r="AIL99" s="3"/>
      <c r="AIM99" s="3"/>
      <c r="AIN99" s="3"/>
      <c r="AIO99" s="3"/>
      <c r="AIP99" s="3"/>
      <c r="AIQ99" s="3"/>
      <c r="AIR99" s="3"/>
      <c r="AIS99" s="3"/>
      <c r="AIT99" s="3"/>
      <c r="AIU99" s="3"/>
      <c r="AIV99" s="3"/>
      <c r="AIW99" s="3"/>
      <c r="AIX99" s="3"/>
      <c r="AIY99" s="3"/>
      <c r="AIZ99" s="3"/>
      <c r="AJA99" s="3"/>
      <c r="AJB99" s="3"/>
      <c r="AJC99" s="3"/>
      <c r="AJD99" s="3"/>
      <c r="AJE99" s="3"/>
      <c r="AJF99" s="3"/>
      <c r="AJG99" s="3"/>
      <c r="AJH99" s="3"/>
      <c r="AJI99" s="3"/>
      <c r="AJJ99" s="3"/>
      <c r="AJK99" s="3"/>
      <c r="AJL99" s="3"/>
      <c r="AJM99" s="3"/>
      <c r="AJN99" s="3"/>
      <c r="AJO99" s="3"/>
      <c r="AJP99" s="3"/>
      <c r="AJQ99" s="3"/>
      <c r="AJR99" s="3"/>
      <c r="AJS99" s="3"/>
      <c r="AJT99" s="3"/>
      <c r="AJU99" s="3"/>
      <c r="AJV99" s="3"/>
      <c r="AJW99" s="3"/>
      <c r="AJX99" s="3"/>
      <c r="AJY99" s="3"/>
      <c r="AJZ99" s="3"/>
      <c r="AKA99" s="3"/>
      <c r="AKB99" s="3"/>
      <c r="AKC99" s="3"/>
      <c r="AKD99" s="3"/>
      <c r="AKE99" s="3"/>
      <c r="AKF99" s="3"/>
      <c r="AKG99" s="3"/>
      <c r="AKH99" s="3"/>
      <c r="AKI99" s="3"/>
      <c r="AKJ99" s="3"/>
      <c r="AKK99" s="3"/>
      <c r="AKL99" s="3"/>
      <c r="AKM99" s="3"/>
      <c r="AKN99" s="3"/>
      <c r="AKO99" s="3"/>
      <c r="AKP99" s="3"/>
      <c r="AKQ99" s="3"/>
      <c r="AKR99" s="3"/>
      <c r="AKS99" s="3"/>
      <c r="AKT99" s="3"/>
      <c r="AKU99" s="3"/>
      <c r="AKV99" s="3"/>
      <c r="AKW99" s="3"/>
      <c r="AKX99" s="3"/>
      <c r="AKY99" s="3"/>
      <c r="AKZ99" s="3"/>
      <c r="ALA99" s="3"/>
      <c r="ALB99" s="3"/>
      <c r="ALC99" s="3"/>
      <c r="ALD99" s="3"/>
      <c r="ALE99" s="3"/>
      <c r="ALF99" s="3"/>
      <c r="ALG99" s="3"/>
      <c r="ALH99" s="3"/>
      <c r="ALI99" s="3"/>
      <c r="ALJ99" s="3"/>
      <c r="ALK99" s="3"/>
      <c r="ALL99" s="3"/>
      <c r="ALM99" s="3"/>
      <c r="ALN99" s="3"/>
      <c r="ALO99" s="3"/>
      <c r="ALP99" s="3"/>
      <c r="ALQ99" s="3"/>
      <c r="ALR99" s="3"/>
      <c r="ALS99" s="3"/>
      <c r="ALT99" s="3"/>
      <c r="ALU99" s="3"/>
    </row>
    <row r="100" spans="1:1009" ht="21" customHeight="1" x14ac:dyDescent="0.3">
      <c r="A100" s="239"/>
      <c r="B100" s="181"/>
      <c r="C100" s="182"/>
      <c r="D100" s="14" t="s">
        <v>9</v>
      </c>
      <c r="E100" s="104" t="s">
        <v>78</v>
      </c>
      <c r="F100" s="105" t="s">
        <v>256</v>
      </c>
      <c r="G100" s="105" t="s">
        <v>257</v>
      </c>
      <c r="J100" s="186" t="s">
        <v>31</v>
      </c>
      <c r="K100" s="186"/>
      <c r="L100" s="186"/>
      <c r="M100" s="245">
        <f>IF(E98&lt;&gt;"",AB69+1,"")</f>
        <v>7</v>
      </c>
      <c r="P100" s="239"/>
      <c r="Q100" s="181"/>
      <c r="R100" s="182"/>
      <c r="S100" s="14" t="s">
        <v>9</v>
      </c>
      <c r="T100" s="32"/>
      <c r="U100" s="33"/>
      <c r="V100" s="48"/>
      <c r="Y100" s="186" t="s">
        <v>31</v>
      </c>
      <c r="Z100" s="186"/>
      <c r="AA100" s="186"/>
      <c r="AB100" s="245" t="str">
        <f>IF(T98&lt;&gt;"",M100+1,"")</f>
        <v/>
      </c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  <c r="AJY100" s="3"/>
      <c r="AJZ100" s="3"/>
      <c r="AKA100" s="3"/>
      <c r="AKB100" s="3"/>
      <c r="AKC100" s="3"/>
      <c r="AKD100" s="3"/>
      <c r="AKE100" s="3"/>
      <c r="AKF100" s="3"/>
      <c r="AKG100" s="3"/>
      <c r="AKH100" s="3"/>
      <c r="AKI100" s="3"/>
      <c r="AKJ100" s="3"/>
      <c r="AKK100" s="3"/>
      <c r="AKL100" s="3"/>
      <c r="AKM100" s="3"/>
      <c r="AKN100" s="3"/>
      <c r="AKO100" s="3"/>
      <c r="AKP100" s="3"/>
      <c r="AKQ100" s="3"/>
      <c r="AKR100" s="3"/>
      <c r="AKS100" s="3"/>
      <c r="AKT100" s="3"/>
      <c r="AKU100" s="3"/>
      <c r="AKV100" s="3"/>
      <c r="AKW100" s="3"/>
      <c r="AKX100" s="3"/>
      <c r="AKY100" s="3"/>
      <c r="AKZ100" s="3"/>
      <c r="ALA100" s="3"/>
      <c r="ALB100" s="3"/>
      <c r="ALC100" s="3"/>
      <c r="ALD100" s="3"/>
      <c r="ALE100" s="3"/>
      <c r="ALF100" s="3"/>
      <c r="ALG100" s="3"/>
      <c r="ALH100" s="3"/>
      <c r="ALI100" s="3"/>
      <c r="ALJ100" s="3"/>
      <c r="ALK100" s="3"/>
      <c r="ALL100" s="3"/>
      <c r="ALM100" s="3"/>
      <c r="ALN100" s="3"/>
      <c r="ALO100" s="3"/>
      <c r="ALP100" s="3"/>
      <c r="ALQ100" s="3"/>
      <c r="ALR100" s="3"/>
      <c r="ALS100" s="3"/>
      <c r="ALT100" s="3"/>
      <c r="ALU100" s="3"/>
    </row>
    <row r="101" spans="1:1009" ht="21" customHeight="1" x14ac:dyDescent="0.3">
      <c r="A101" s="240"/>
      <c r="B101" s="241"/>
      <c r="C101" s="242"/>
      <c r="D101" s="14" t="s">
        <v>10</v>
      </c>
      <c r="E101" s="104" t="s">
        <v>78</v>
      </c>
      <c r="F101" s="105" t="s">
        <v>258</v>
      </c>
      <c r="G101" s="105" t="s">
        <v>259</v>
      </c>
      <c r="J101" s="186"/>
      <c r="K101" s="186"/>
      <c r="L101" s="186"/>
      <c r="M101" s="245"/>
      <c r="P101" s="240"/>
      <c r="Q101" s="241"/>
      <c r="R101" s="242"/>
      <c r="S101" s="14" t="s">
        <v>10</v>
      </c>
      <c r="T101" s="32"/>
      <c r="U101" s="33"/>
      <c r="V101" s="48"/>
      <c r="Y101" s="186"/>
      <c r="Z101" s="186"/>
      <c r="AA101" s="186"/>
      <c r="AB101" s="245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  <c r="AJY101" s="3"/>
      <c r="AJZ101" s="3"/>
      <c r="AKA101" s="3"/>
      <c r="AKB101" s="3"/>
      <c r="AKC101" s="3"/>
      <c r="AKD101" s="3"/>
      <c r="AKE101" s="3"/>
      <c r="AKF101" s="3"/>
      <c r="AKG101" s="3"/>
      <c r="AKH101" s="3"/>
      <c r="AKI101" s="3"/>
      <c r="AKJ101" s="3"/>
      <c r="AKK101" s="3"/>
      <c r="AKL101" s="3"/>
      <c r="AKM101" s="3"/>
      <c r="AKN101" s="3"/>
      <c r="AKO101" s="3"/>
      <c r="AKP101" s="3"/>
      <c r="AKQ101" s="3"/>
      <c r="AKR101" s="3"/>
      <c r="AKS101" s="3"/>
      <c r="AKT101" s="3"/>
      <c r="AKU101" s="3"/>
      <c r="AKV101" s="3"/>
      <c r="AKW101" s="3"/>
      <c r="AKX101" s="3"/>
      <c r="AKY101" s="3"/>
      <c r="AKZ101" s="3"/>
      <c r="ALA101" s="3"/>
      <c r="ALB101" s="3"/>
      <c r="ALC101" s="3"/>
      <c r="ALD101" s="3"/>
      <c r="ALE101" s="3"/>
      <c r="ALF101" s="3"/>
      <c r="ALG101" s="3"/>
      <c r="ALH101" s="3"/>
      <c r="ALI101" s="3"/>
      <c r="ALJ101" s="3"/>
      <c r="ALK101" s="3"/>
      <c r="ALL101" s="3"/>
      <c r="ALM101" s="3"/>
      <c r="ALN101" s="3"/>
      <c r="ALO101" s="3"/>
      <c r="ALP101" s="3"/>
      <c r="ALQ101" s="3"/>
      <c r="ALR101" s="3"/>
      <c r="ALS101" s="3"/>
      <c r="ALT101" s="3"/>
      <c r="ALU101" s="3"/>
    </row>
    <row r="102" spans="1:1009" ht="6" customHeight="1" thickBot="1" x14ac:dyDescent="0.35">
      <c r="A102" s="67"/>
      <c r="B102" s="20"/>
      <c r="O102" s="66"/>
      <c r="P102" s="3"/>
      <c r="Q102" s="20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  <c r="AJV102" s="3"/>
      <c r="AJW102" s="3"/>
      <c r="AJX102" s="3"/>
      <c r="AJY102" s="3"/>
      <c r="AJZ102" s="3"/>
      <c r="AKA102" s="3"/>
      <c r="AKB102" s="3"/>
      <c r="AKC102" s="3"/>
      <c r="AKD102" s="3"/>
      <c r="AKE102" s="3"/>
      <c r="AKF102" s="3"/>
      <c r="AKG102" s="3"/>
      <c r="AKH102" s="3"/>
      <c r="AKI102" s="3"/>
      <c r="AKJ102" s="3"/>
      <c r="AKK102" s="3"/>
      <c r="AKL102" s="3"/>
      <c r="AKM102" s="3"/>
      <c r="AKN102" s="3"/>
      <c r="AKO102" s="3"/>
      <c r="AKP102" s="3"/>
      <c r="AKQ102" s="3"/>
      <c r="AKR102" s="3"/>
      <c r="AKS102" s="3"/>
      <c r="AKT102" s="3"/>
      <c r="AKU102" s="3"/>
      <c r="AKV102" s="3"/>
      <c r="AKW102" s="3"/>
      <c r="AKX102" s="3"/>
      <c r="AKY102" s="3"/>
      <c r="AKZ102" s="3"/>
      <c r="ALA102" s="3"/>
      <c r="ALB102" s="3"/>
      <c r="ALC102" s="3"/>
      <c r="ALD102" s="3"/>
      <c r="ALE102" s="3"/>
      <c r="ALF102" s="3"/>
      <c r="ALG102" s="3"/>
      <c r="ALH102" s="3"/>
      <c r="ALI102" s="3"/>
      <c r="ALJ102" s="3"/>
      <c r="ALK102" s="3"/>
      <c r="ALL102" s="3"/>
      <c r="ALM102" s="3"/>
      <c r="ALN102" s="3"/>
      <c r="ALO102" s="3"/>
      <c r="ALP102" s="3"/>
      <c r="ALQ102" s="3"/>
      <c r="ALR102" s="3"/>
      <c r="ALS102" s="3"/>
      <c r="ALT102" s="3"/>
      <c r="ALU102" s="3"/>
    </row>
    <row r="103" spans="1:1009" ht="21" customHeight="1" x14ac:dyDescent="0.3">
      <c r="A103" s="168" t="s">
        <v>45</v>
      </c>
      <c r="B103" s="169"/>
      <c r="C103" s="169"/>
      <c r="D103" s="169"/>
      <c r="E103" s="169"/>
      <c r="F103" s="170"/>
      <c r="G103" s="50" t="str">
        <f>IF(AND(E98&lt;&gt;"",E99&lt;&gt;""),$G$10,"")</f>
        <v>Gagné  1 / Perdu 0</v>
      </c>
      <c r="H103" s="140" t="s">
        <v>50</v>
      </c>
      <c r="I103" s="141"/>
      <c r="J103" s="141"/>
      <c r="K103" s="141"/>
      <c r="L103" s="141"/>
      <c r="M103" s="141"/>
      <c r="N103" s="142"/>
      <c r="O103" s="51" t="str">
        <f>IF(AND(E101&lt;&gt;"",H104&lt;&gt;""),"G= 1 / P= 0","")</f>
        <v>G= 1 / P= 0</v>
      </c>
      <c r="P103" s="168" t="str">
        <f>IF(AB100&lt;&gt;"",$A$10,"")</f>
        <v/>
      </c>
      <c r="Q103" s="169"/>
      <c r="R103" s="169"/>
      <c r="S103" s="169"/>
      <c r="T103" s="169"/>
      <c r="U103" s="170"/>
      <c r="V103" s="50" t="s">
        <v>41</v>
      </c>
      <c r="W103" s="140" t="str">
        <f>IF(AB100&lt;&gt;"",$H$10,"")</f>
        <v/>
      </c>
      <c r="X103" s="141"/>
      <c r="Y103" s="141"/>
      <c r="Z103" s="141"/>
      <c r="AA103" s="141"/>
      <c r="AB103" s="141"/>
      <c r="AC103" s="142"/>
      <c r="AD103" s="51" t="str">
        <f>IF(AND(T101&lt;&gt;"",W104&lt;&gt;""),$O$10,"")</f>
        <v/>
      </c>
    </row>
    <row r="104" spans="1:1009" ht="21" customHeight="1" x14ac:dyDescent="0.3">
      <c r="A104" s="249">
        <v>1</v>
      </c>
      <c r="B104" s="226" t="str">
        <f>IF(AND($A$11&lt;&gt;"",E98&lt;&gt;""),"COMBAT","" )</f>
        <v>COMBAT</v>
      </c>
      <c r="C104" s="227"/>
      <c r="D104" s="34" t="s">
        <v>7</v>
      </c>
      <c r="E104" s="114" t="str">
        <f>IF(AND(F98&lt;&gt;"",F99&lt;&gt;""),F98&amp;"  "&amp;G98,"")</f>
        <v>EMPTAZ  ELENA</v>
      </c>
      <c r="F104" s="114"/>
      <c r="G104" s="44"/>
      <c r="H104" s="228">
        <f>IF(AND(E100&lt;&gt;"",E101&lt;&gt;""),A104+1,"")</f>
        <v>2</v>
      </c>
      <c r="I104" s="43" t="str">
        <f>IF(AND(E100&lt;&gt;"",E101&lt;&gt;""),"COMBAT","")</f>
        <v>COMBAT</v>
      </c>
      <c r="J104" s="45" t="s">
        <v>9</v>
      </c>
      <c r="K104" s="146" t="str">
        <f>IF(AND(E100&lt;&gt;"",E101&lt;&gt;""),F100&amp;"  "&amp;G100,"")</f>
        <v>GOMEZ  ROMY</v>
      </c>
      <c r="L104" s="147"/>
      <c r="M104" s="147"/>
      <c r="N104" s="148"/>
      <c r="O104" s="52"/>
      <c r="P104" s="249">
        <v>1</v>
      </c>
      <c r="Q104" s="226" t="str">
        <f>IF(AND($A$11&lt;&gt;"",T98&lt;&gt;""),"COMBAT","" )</f>
        <v/>
      </c>
      <c r="R104" s="227"/>
      <c r="S104" s="34" t="s">
        <v>7</v>
      </c>
      <c r="T104" s="114" t="str">
        <f>IF(AND(U98&lt;&gt;"",U99&lt;&gt;""),U98&amp;"  "&amp;V98,"")</f>
        <v/>
      </c>
      <c r="U104" s="114"/>
      <c r="V104" s="44"/>
      <c r="W104" s="228" t="str">
        <f>IF(AND(T100&lt;&gt;"",T101&lt;&gt;""),P104+1,"")</f>
        <v/>
      </c>
      <c r="X104" s="43" t="str">
        <f>IF(AND(T100&lt;&gt;"",T101&lt;&gt;""),"COMBAT","")</f>
        <v/>
      </c>
      <c r="Y104" s="45" t="s">
        <v>9</v>
      </c>
      <c r="Z104" s="146" t="str">
        <f>IF(AND(T100&lt;&gt;"",T101&lt;&gt;""),U100&amp;"  "&amp;V100,"")</f>
        <v/>
      </c>
      <c r="AA104" s="147"/>
      <c r="AB104" s="147"/>
      <c r="AC104" s="148"/>
      <c r="AD104" s="52"/>
    </row>
    <row r="105" spans="1:1009" ht="21" customHeight="1" thickBot="1" x14ac:dyDescent="0.35">
      <c r="A105" s="250"/>
      <c r="B105" s="251" t="str">
        <f>IF(AND($A$11&lt;&gt;"",E99&lt;&gt;""),"CONTRE","" )</f>
        <v>CONTRE</v>
      </c>
      <c r="C105" s="252"/>
      <c r="D105" s="54" t="s">
        <v>8</v>
      </c>
      <c r="E105" s="115" t="str">
        <f>IF(AND(E99&lt;&gt;"",E98&lt;&gt;""),F99&amp;"  "&amp;G99,"")</f>
        <v>SALETA  JULIETTE</v>
      </c>
      <c r="F105" s="115"/>
      <c r="G105" s="55"/>
      <c r="H105" s="229"/>
      <c r="I105" s="56" t="str">
        <f>IF(AND(E101&lt;&gt;"",E100&lt;&gt;""),"CONTRE","")</f>
        <v>CONTRE</v>
      </c>
      <c r="J105" s="54" t="s">
        <v>10</v>
      </c>
      <c r="K105" s="143" t="str">
        <f>IF(AND(E101&lt;&gt;"",E100&lt;&gt;""),F101&amp;"  "&amp;G101,"")</f>
        <v>FERNANDEZ  EMILIE</v>
      </c>
      <c r="L105" s="144"/>
      <c r="M105" s="144"/>
      <c r="N105" s="145"/>
      <c r="O105" s="57"/>
      <c r="P105" s="250"/>
      <c r="Q105" s="251" t="str">
        <f>IF(AND($A$11&lt;&gt;"",T99&lt;&gt;""),"CONTRE","" )</f>
        <v/>
      </c>
      <c r="R105" s="252"/>
      <c r="S105" s="54" t="s">
        <v>8</v>
      </c>
      <c r="T105" s="115" t="str">
        <f>IF(AND(T99&lt;&gt;"",T98&lt;&gt;""),U99&amp;"  "&amp;V99,"")</f>
        <v/>
      </c>
      <c r="U105" s="115"/>
      <c r="V105" s="55"/>
      <c r="W105" s="229"/>
      <c r="X105" s="56" t="str">
        <f>IF(AND(T101&lt;&gt;"",T100&lt;&gt;""),"CONTRE","")</f>
        <v/>
      </c>
      <c r="Y105" s="54" t="s">
        <v>10</v>
      </c>
      <c r="Z105" s="143" t="str">
        <f>IF(AND(T101&lt;&gt;"",T100&lt;&gt;""),U101&amp;"  "&amp;V101,"")</f>
        <v/>
      </c>
      <c r="AA105" s="144"/>
      <c r="AB105" s="144"/>
      <c r="AC105" s="145"/>
      <c r="AD105" s="57"/>
    </row>
    <row r="106" spans="1:1009" ht="5.0999999999999996" customHeight="1" thickBot="1" x14ac:dyDescent="0.35">
      <c r="A106" s="63"/>
      <c r="B106" s="61"/>
      <c r="C106" s="61"/>
      <c r="D106" s="61"/>
      <c r="E106" s="62"/>
      <c r="F106" s="62"/>
      <c r="G106" s="64"/>
      <c r="H106" s="63"/>
      <c r="I106" s="60"/>
      <c r="J106" s="61"/>
      <c r="K106" s="62"/>
      <c r="L106" s="62"/>
      <c r="M106" s="62"/>
      <c r="N106" s="62"/>
      <c r="O106" s="64"/>
      <c r="P106" s="63"/>
      <c r="Q106" s="61"/>
      <c r="R106" s="61"/>
      <c r="S106" s="61"/>
      <c r="T106" s="62"/>
      <c r="U106" s="62"/>
      <c r="V106" s="64"/>
      <c r="W106" s="63"/>
      <c r="X106" s="60"/>
      <c r="Y106" s="61"/>
      <c r="Z106" s="62"/>
      <c r="AA106" s="62"/>
      <c r="AB106" s="62"/>
      <c r="AC106" s="62"/>
      <c r="AD106" s="64"/>
    </row>
    <row r="107" spans="1:1009" ht="21" customHeight="1" x14ac:dyDescent="0.3">
      <c r="A107" s="168" t="str">
        <f>IF(AND(E100&lt;&gt;"",E101&lt;&gt;""),"2 ème série de  Combats","")</f>
        <v>2 ème série de  Combats</v>
      </c>
      <c r="B107" s="169"/>
      <c r="C107" s="169"/>
      <c r="D107" s="169"/>
      <c r="E107" s="169"/>
      <c r="F107" s="170"/>
      <c r="G107" s="50" t="str">
        <f>IF(AND(E98&lt;&gt;"",E100&lt;&gt;""),$G$10,"")</f>
        <v>Gagné  1 / Perdu 0</v>
      </c>
      <c r="H107" s="141" t="str">
        <f>$H$10</f>
        <v>POUR LA MARQUE</v>
      </c>
      <c r="I107" s="141"/>
      <c r="J107" s="141"/>
      <c r="K107" s="141"/>
      <c r="L107" s="141"/>
      <c r="M107" s="141"/>
      <c r="N107" s="142"/>
      <c r="O107" s="51" t="str">
        <f>IF(AND(E100&lt;&gt;"",E101&gt;""),O103,"")</f>
        <v>G= 1 / P= 0</v>
      </c>
      <c r="P107" s="168" t="str">
        <f>IF(AB100&lt;&gt;"",$A$14,"")</f>
        <v/>
      </c>
      <c r="Q107" s="169"/>
      <c r="R107" s="169"/>
      <c r="S107" s="169"/>
      <c r="T107" s="169"/>
      <c r="U107" s="170"/>
      <c r="V107" s="50" t="str">
        <f>IF(AND(T98&lt;&gt;"",T100&lt;&gt;""),V103,"")</f>
        <v/>
      </c>
      <c r="W107" s="140" t="str">
        <f>IF(AB100&lt;&gt;"",$H$10,"")</f>
        <v/>
      </c>
      <c r="X107" s="141"/>
      <c r="Y107" s="141"/>
      <c r="Z107" s="141"/>
      <c r="AA107" s="141"/>
      <c r="AB107" s="141"/>
      <c r="AC107" s="142"/>
      <c r="AD107" s="51" t="str">
        <f>IF(AND(T99&lt;&gt;"",T101&lt;&gt;""),$O$10,"")</f>
        <v/>
      </c>
    </row>
    <row r="108" spans="1:1009" ht="21" customHeight="1" x14ac:dyDescent="0.3">
      <c r="A108" s="243">
        <f>IF(OR(K104="",H104=""),2,H104+1)</f>
        <v>3</v>
      </c>
      <c r="B108" s="226" t="str">
        <f>IF(AND(E98="",E100=""),"","COMBAT" )</f>
        <v>COMBAT</v>
      </c>
      <c r="C108" s="227"/>
      <c r="D108" s="36" t="s">
        <v>7</v>
      </c>
      <c r="E108" s="146" t="str">
        <f>IF(AND(E98&lt;&gt;"",E100&lt;&gt;""),F98&amp;"  "&amp;G98,"")</f>
        <v>EMPTAZ  ELENA</v>
      </c>
      <c r="F108" s="148"/>
      <c r="G108" s="46"/>
      <c r="H108" s="228">
        <f>IF(AND(E99&lt;&gt;"",E101&lt;&gt;""),A108+1,"")</f>
        <v>4</v>
      </c>
      <c r="I108" s="47" t="str">
        <f>IF(AND(E99&lt;&gt;"",E101&lt;&gt;""),"COMBAT","")</f>
        <v>COMBAT</v>
      </c>
      <c r="J108" s="45" t="s">
        <v>8</v>
      </c>
      <c r="K108" s="146" t="str">
        <f>IF(AND(E99&lt;&gt;"",E101&lt;&gt;""),F99&amp;"  "&amp;G99,"")</f>
        <v>SALETA  JULIETTE</v>
      </c>
      <c r="L108" s="147"/>
      <c r="M108" s="230"/>
      <c r="N108" s="231"/>
      <c r="O108" s="52"/>
      <c r="P108" s="243">
        <f>IF(OR(Z104="",W104=""),2,W104+1)</f>
        <v>2</v>
      </c>
      <c r="Q108" s="226" t="str">
        <f>IF(AND(T98="",T100=""),"","COMBAT" )</f>
        <v/>
      </c>
      <c r="R108" s="227"/>
      <c r="S108" s="36" t="s">
        <v>7</v>
      </c>
      <c r="T108" s="146" t="str">
        <f>IF(AND(T98&lt;&gt;"",T100&lt;&gt;""),U98&amp;"  "&amp;V98,"")</f>
        <v/>
      </c>
      <c r="U108" s="148"/>
      <c r="V108" s="46"/>
      <c r="W108" s="228" t="str">
        <f>IF(AND(T99&lt;&gt;"",T101&lt;&gt;""),P108+1,"")</f>
        <v/>
      </c>
      <c r="X108" s="47" t="str">
        <f>IF(AND(T99&lt;&gt;"",T101&lt;&gt;""),"COMBAT","")</f>
        <v/>
      </c>
      <c r="Y108" s="45" t="s">
        <v>8</v>
      </c>
      <c r="Z108" s="146" t="str">
        <f>IF(AND(T99&lt;&gt;"",T101&lt;&gt;""),U99&amp;"  "&amp;V99,"")</f>
        <v/>
      </c>
      <c r="AA108" s="147"/>
      <c r="AB108" s="230"/>
      <c r="AC108" s="231"/>
      <c r="AD108" s="52"/>
    </row>
    <row r="109" spans="1:1009" ht="21" customHeight="1" thickBot="1" x14ac:dyDescent="0.35">
      <c r="A109" s="244"/>
      <c r="B109" s="232" t="str">
        <f>IF(AND(E100="",E98=""),"","CONTRE")</f>
        <v>CONTRE</v>
      </c>
      <c r="C109" s="233"/>
      <c r="D109" s="53" t="s">
        <v>9</v>
      </c>
      <c r="E109" s="143" t="str">
        <f>IF(AND(E100&lt;&gt;"",E98&lt;&gt;""),F100&amp;"  "&amp;G100,"")</f>
        <v>GOMEZ  ROMY</v>
      </c>
      <c r="F109" s="145"/>
      <c r="G109" s="55"/>
      <c r="H109" s="229"/>
      <c r="I109" s="58" t="str">
        <f>IF(AND(E101&lt;&gt;"",E100&lt;&gt;""),"CONTRE","")</f>
        <v>CONTRE</v>
      </c>
      <c r="J109" s="54" t="s">
        <v>10</v>
      </c>
      <c r="K109" s="143" t="str">
        <f>IF(AND(E101&lt;&gt;"",E99&lt;&gt;""),F101&amp;"  "&amp;G101,"")</f>
        <v>FERNANDEZ  EMILIE</v>
      </c>
      <c r="L109" s="144"/>
      <c r="M109" s="144"/>
      <c r="N109" s="145"/>
      <c r="O109" s="57"/>
      <c r="P109" s="244"/>
      <c r="Q109" s="232" t="str">
        <f>IF(AND(T100="",T98=""),"","CONTRE")</f>
        <v/>
      </c>
      <c r="R109" s="233"/>
      <c r="S109" s="53" t="s">
        <v>9</v>
      </c>
      <c r="T109" s="143" t="str">
        <f>IF(AND(T100&lt;&gt;"",T98&lt;&gt;""),U100&amp;"  "&amp;V100,"")</f>
        <v/>
      </c>
      <c r="U109" s="145"/>
      <c r="V109" s="55"/>
      <c r="W109" s="229"/>
      <c r="X109" s="58" t="str">
        <f>IF(AND(T101&lt;&gt;"",T100&lt;&gt;""),"CONTRE","")</f>
        <v/>
      </c>
      <c r="Y109" s="54" t="s">
        <v>10</v>
      </c>
      <c r="Z109" s="143" t="str">
        <f>IF(AND(T101&lt;&gt;"",T99&lt;&gt;""),U101&amp;"  "&amp;V101,"")</f>
        <v/>
      </c>
      <c r="AA109" s="144"/>
      <c r="AB109" s="144"/>
      <c r="AC109" s="145"/>
      <c r="AD109" s="57"/>
    </row>
    <row r="110" spans="1:1009" ht="5.0999999999999996" customHeight="1" thickBot="1" x14ac:dyDescent="0.35">
      <c r="A110" s="63"/>
      <c r="B110" s="60"/>
      <c r="C110" s="60"/>
      <c r="D110" s="61"/>
      <c r="E110" s="62"/>
      <c r="F110" s="62"/>
      <c r="G110" s="64"/>
      <c r="H110" s="63"/>
      <c r="I110" s="60"/>
      <c r="J110" s="61"/>
      <c r="K110" s="62"/>
      <c r="L110" s="62"/>
      <c r="M110" s="62"/>
      <c r="N110" s="62"/>
      <c r="O110" s="64"/>
      <c r="P110" s="63"/>
      <c r="Q110" s="60"/>
      <c r="R110" s="60"/>
      <c r="S110" s="61"/>
      <c r="T110" s="62"/>
      <c r="U110" s="62"/>
      <c r="V110" s="64"/>
      <c r="W110" s="63"/>
      <c r="X110" s="60"/>
      <c r="Y110" s="61"/>
      <c r="Z110" s="62"/>
      <c r="AA110" s="62"/>
      <c r="AB110" s="62"/>
      <c r="AC110" s="62"/>
      <c r="AD110" s="64"/>
    </row>
    <row r="111" spans="1:1009" ht="21" customHeight="1" x14ac:dyDescent="0.3">
      <c r="A111" s="168" t="str">
        <f>IF(AND(E100&lt;&gt;"",E101&lt;&gt;""),"3 ème série de  Combats","")</f>
        <v>3 ème série de  Combats</v>
      </c>
      <c r="B111" s="169"/>
      <c r="C111" s="169"/>
      <c r="D111" s="169"/>
      <c r="E111" s="169"/>
      <c r="F111" s="170"/>
      <c r="G111" s="50" t="str">
        <f>IF(AND(E98&lt;&gt;"",E101&lt;&gt;""),$G$10,"")</f>
        <v>Gagné  1 / Perdu 0</v>
      </c>
      <c r="H111" s="246" t="str">
        <f>$H$10</f>
        <v>POUR LA MARQUE</v>
      </c>
      <c r="I111" s="247"/>
      <c r="J111" s="247"/>
      <c r="K111" s="247"/>
      <c r="L111" s="247"/>
      <c r="M111" s="247"/>
      <c r="N111" s="248"/>
      <c r="O111" s="51" t="str">
        <f>IF(AND(E99&lt;&gt;"",E100&lt;&gt;""),"G=1 / P=0","")</f>
        <v>G=1 / P=0</v>
      </c>
      <c r="P111" s="168" t="str">
        <f>IF(AB100&lt;&gt;"",$A$18,"")</f>
        <v/>
      </c>
      <c r="Q111" s="169"/>
      <c r="R111" s="169"/>
      <c r="S111" s="169"/>
      <c r="T111" s="169"/>
      <c r="U111" s="170"/>
      <c r="V111" s="50" t="str">
        <f>IF(AND(T100&lt;&gt;"",T101&lt;&gt;""),V103,"")</f>
        <v/>
      </c>
      <c r="W111" s="140" t="str">
        <f>IF(AB100&lt;&gt;"",$H$10,"")</f>
        <v/>
      </c>
      <c r="X111" s="141"/>
      <c r="Y111" s="141"/>
      <c r="Z111" s="141"/>
      <c r="AA111" s="141"/>
      <c r="AB111" s="141"/>
      <c r="AC111" s="142"/>
      <c r="AD111" s="51" t="str">
        <f>IF(AND(T99&lt;&gt;"",T100&lt;&gt;""),$O$10,"")</f>
        <v/>
      </c>
    </row>
    <row r="112" spans="1:1009" ht="21" customHeight="1" x14ac:dyDescent="0.3">
      <c r="A112" s="243">
        <f>IF(AND(E98&lt;&gt;"",E101&lt;&gt;""),H108+1,"")</f>
        <v>5</v>
      </c>
      <c r="B112" s="226" t="str">
        <f>IF(A112&lt;&gt;"","COMBAT","")</f>
        <v>COMBAT</v>
      </c>
      <c r="C112" s="227"/>
      <c r="D112" s="36" t="s">
        <v>7</v>
      </c>
      <c r="E112" s="146" t="str">
        <f>IF(AND(E98&lt;&gt;"",E101&lt;&gt;""),F98&amp;"  "&amp;G98,"")</f>
        <v>EMPTAZ  ELENA</v>
      </c>
      <c r="F112" s="148"/>
      <c r="G112" s="46"/>
      <c r="H112" s="228">
        <f>IF(AND(E99&lt;&gt;"",E100&lt;&gt;""),A108+1,"")</f>
        <v>4</v>
      </c>
      <c r="I112" s="43" t="str">
        <f>IF(AND(E99&lt;&gt;"",E100&lt;&gt;""),"COMBAT","" )</f>
        <v>COMBAT</v>
      </c>
      <c r="J112" s="34" t="s">
        <v>8</v>
      </c>
      <c r="K112" s="146" t="str">
        <f>IF(AND(E99&lt;&gt;"",E100&lt;&gt;""),F99&amp;"  "&amp;G99,"")</f>
        <v>SALETA  JULIETTE</v>
      </c>
      <c r="L112" s="147"/>
      <c r="M112" s="230"/>
      <c r="N112" s="231"/>
      <c r="O112" s="52"/>
      <c r="P112" s="243" t="str">
        <f>IF(AND(T98&lt;&gt;"",T101&lt;&gt;""),W108+1,"")</f>
        <v/>
      </c>
      <c r="Q112" s="226" t="str">
        <f>IF(P112&lt;&gt;"","COMBAT","")</f>
        <v/>
      </c>
      <c r="R112" s="227"/>
      <c r="S112" s="36" t="s">
        <v>7</v>
      </c>
      <c r="T112" s="146" t="str">
        <f>IF(AND(T98&lt;&gt;"",T101&lt;&gt;""),U98&amp;"  "&amp;V98,"")</f>
        <v/>
      </c>
      <c r="U112" s="148"/>
      <c r="V112" s="46"/>
      <c r="W112" s="228" t="str">
        <f>IF(AND(T99&lt;&gt;"",T100&lt;&gt;""),P108+1,"")</f>
        <v/>
      </c>
      <c r="X112" s="43" t="str">
        <f>IF(AND(T99&lt;&gt;"",T100&lt;&gt;""),"COMBAT","" )</f>
        <v/>
      </c>
      <c r="Y112" s="34" t="s">
        <v>8</v>
      </c>
      <c r="Z112" s="146" t="str">
        <f>IF(AND(T99&lt;&gt;"",T100&lt;&gt;""),U99&amp;"  "&amp;V99,"")</f>
        <v/>
      </c>
      <c r="AA112" s="147"/>
      <c r="AB112" s="230"/>
      <c r="AC112" s="231"/>
      <c r="AD112" s="52"/>
    </row>
    <row r="113" spans="1:30" ht="21" customHeight="1" thickBot="1" x14ac:dyDescent="0.35">
      <c r="A113" s="244"/>
      <c r="B113" s="232" t="str">
        <f>IF(A112&lt;&gt;"","CONTRE","")</f>
        <v>CONTRE</v>
      </c>
      <c r="C113" s="233"/>
      <c r="D113" s="53" t="s">
        <v>10</v>
      </c>
      <c r="E113" s="143" t="str">
        <f>IF(AND(E101&lt;&gt;"",E98&lt;&gt;""),F101&amp;"  "&amp;G101,"")</f>
        <v>FERNANDEZ  EMILIE</v>
      </c>
      <c r="F113" s="145"/>
      <c r="G113" s="55"/>
      <c r="H113" s="229"/>
      <c r="I113" s="56" t="str">
        <f>IF(AND(E99&lt;&gt;"",E100&lt;&gt;""),"CONTRE","")</f>
        <v>CONTRE</v>
      </c>
      <c r="J113" s="54" t="s">
        <v>9</v>
      </c>
      <c r="K113" s="143" t="str">
        <f>IF(AND(E99&lt;&gt;"",E100&lt;&gt;""),F100&amp;"  "&amp;G100,"")</f>
        <v>GOMEZ  ROMY</v>
      </c>
      <c r="L113" s="144"/>
      <c r="M113" s="234"/>
      <c r="N113" s="235"/>
      <c r="O113" s="57"/>
      <c r="P113" s="244"/>
      <c r="Q113" s="232" t="str">
        <f>IF(P112&lt;&gt;"","CONTRE","")</f>
        <v/>
      </c>
      <c r="R113" s="233"/>
      <c r="S113" s="53" t="s">
        <v>10</v>
      </c>
      <c r="T113" s="143" t="str">
        <f>IF(AND(T101&lt;&gt;"",T98&lt;&gt;""),U101&amp;"  "&amp;V101,"")</f>
        <v/>
      </c>
      <c r="U113" s="145"/>
      <c r="V113" s="55"/>
      <c r="W113" s="229"/>
      <c r="X113" s="56" t="str">
        <f>IF(AND(T99&lt;&gt;"",T100&lt;&gt;""),"CONTRE","")</f>
        <v/>
      </c>
      <c r="Y113" s="54" t="s">
        <v>9</v>
      </c>
      <c r="Z113" s="143" t="str">
        <f>IF(AND(T99&lt;&gt;"",T100&lt;&gt;""),U100&amp;"  "&amp;V100,"")</f>
        <v/>
      </c>
      <c r="AA113" s="144"/>
      <c r="AB113" s="234"/>
      <c r="AC113" s="235"/>
      <c r="AD113" s="57"/>
    </row>
    <row r="114" spans="1:30" ht="5.0999999999999996" customHeight="1" x14ac:dyDescent="0.3">
      <c r="A114" s="16"/>
      <c r="B114" s="21"/>
      <c r="C114" s="21"/>
      <c r="D114" s="22"/>
      <c r="E114" s="17"/>
      <c r="F114" s="17"/>
      <c r="G114" s="22"/>
      <c r="H114" s="17"/>
      <c r="P114" s="16"/>
      <c r="Q114" s="21"/>
      <c r="R114" s="21"/>
      <c r="S114" s="22"/>
      <c r="T114" s="17"/>
      <c r="U114" s="17"/>
      <c r="V114" s="22"/>
      <c r="W114" s="17"/>
    </row>
    <row r="115" spans="1:30" ht="21" customHeight="1" x14ac:dyDescent="0.3">
      <c r="A115" s="216" t="str">
        <f>IF(M100&lt;&gt;"",$A$22,"")</f>
        <v>Reporter ici                le Résultat              des combats</v>
      </c>
      <c r="B115" s="217"/>
      <c r="C115" s="217"/>
      <c r="D115" s="218"/>
      <c r="E115" s="137" t="s">
        <v>27</v>
      </c>
      <c r="F115" s="137"/>
      <c r="G115" s="13" t="s">
        <v>12</v>
      </c>
      <c r="H115" s="137" t="s">
        <v>13</v>
      </c>
      <c r="I115" s="137"/>
      <c r="J115" s="137"/>
      <c r="K115" s="223" t="s">
        <v>14</v>
      </c>
      <c r="L115" s="224"/>
      <c r="M115" s="225" t="s">
        <v>11</v>
      </c>
      <c r="N115" s="225"/>
      <c r="P115" s="216" t="str">
        <f>IF(AB100&lt;&gt;"",$A$22,"")</f>
        <v/>
      </c>
      <c r="Q115" s="217"/>
      <c r="R115" s="217"/>
      <c r="S115" s="218"/>
      <c r="T115" s="137" t="s">
        <v>27</v>
      </c>
      <c r="U115" s="137"/>
      <c r="V115" s="13" t="s">
        <v>12</v>
      </c>
      <c r="W115" s="137" t="s">
        <v>13</v>
      </c>
      <c r="X115" s="137"/>
      <c r="Y115" s="137"/>
      <c r="Z115" s="223" t="s">
        <v>14</v>
      </c>
      <c r="AA115" s="224"/>
      <c r="AB115" s="225" t="s">
        <v>11</v>
      </c>
      <c r="AC115" s="225"/>
    </row>
    <row r="116" spans="1:30" ht="21" customHeight="1" x14ac:dyDescent="0.3">
      <c r="A116" s="219"/>
      <c r="B116" s="163"/>
      <c r="C116" s="163"/>
      <c r="D116" s="164"/>
      <c r="E116" s="97" t="str">
        <f>IF(E98&lt;&gt;"",D98&amp;"   "&amp;F98,"")</f>
        <v>A   EMPTAZ</v>
      </c>
      <c r="F116" s="96" t="str">
        <f>IF(E98&lt;&gt;"",G98,"")</f>
        <v>ELENA</v>
      </c>
      <c r="G116" s="31"/>
      <c r="H116" s="193"/>
      <c r="I116" s="193"/>
      <c r="J116" s="193"/>
      <c r="K116" s="193"/>
      <c r="L116" s="193"/>
      <c r="M116" s="193"/>
      <c r="N116" s="193"/>
      <c r="P116" s="219"/>
      <c r="Q116" s="163"/>
      <c r="R116" s="163"/>
      <c r="S116" s="164"/>
      <c r="T116" s="97" t="str">
        <f>IF(T98&lt;&gt;"",S98&amp;"   "&amp;U98,"")</f>
        <v/>
      </c>
      <c r="U116" s="96" t="str">
        <f>IF(T98&lt;&gt;"",V98,"")</f>
        <v/>
      </c>
      <c r="V116" s="31"/>
      <c r="W116" s="193"/>
      <c r="X116" s="193"/>
      <c r="Y116" s="193"/>
      <c r="Z116" s="193"/>
      <c r="AA116" s="193"/>
      <c r="AB116" s="193"/>
      <c r="AC116" s="193"/>
    </row>
    <row r="117" spans="1:30" ht="21" customHeight="1" x14ac:dyDescent="0.3">
      <c r="A117" s="219"/>
      <c r="B117" s="163"/>
      <c r="C117" s="163"/>
      <c r="D117" s="164"/>
      <c r="E117" s="97" t="str">
        <f>IF(E99&lt;&gt;"",D99&amp;"   "&amp;F99,"")</f>
        <v>B   SALETA</v>
      </c>
      <c r="F117" s="96" t="str">
        <f t="shared" ref="F117:F119" si="0">IF(E99&lt;&gt;"",G99,"")</f>
        <v>JULIETTE</v>
      </c>
      <c r="G117" s="31"/>
      <c r="H117" s="215"/>
      <c r="I117" s="215"/>
      <c r="J117" s="215"/>
      <c r="K117" s="215"/>
      <c r="L117" s="215"/>
      <c r="M117" s="193"/>
      <c r="N117" s="193"/>
      <c r="P117" s="219"/>
      <c r="Q117" s="163"/>
      <c r="R117" s="163"/>
      <c r="S117" s="164"/>
      <c r="T117" s="97" t="str">
        <f>IF(T99&lt;&gt;"",S99&amp;"   "&amp;U99,"")</f>
        <v/>
      </c>
      <c r="U117" s="96" t="str">
        <f t="shared" ref="U117:U119" si="1">IF(T99&lt;&gt;"",V99,"")</f>
        <v/>
      </c>
      <c r="V117" s="31"/>
      <c r="W117" s="215"/>
      <c r="X117" s="215"/>
      <c r="Y117" s="215"/>
      <c r="Z117" s="215"/>
      <c r="AA117" s="215"/>
      <c r="AB117" s="193"/>
      <c r="AC117" s="193"/>
    </row>
    <row r="118" spans="1:30" ht="21" customHeight="1" x14ac:dyDescent="0.3">
      <c r="A118" s="219"/>
      <c r="B118" s="163"/>
      <c r="C118" s="163"/>
      <c r="D118" s="164"/>
      <c r="E118" s="97" t="str">
        <f>IF(E100&lt;&gt;"",D100&amp;"   "&amp;F100,"")</f>
        <v>C   GOMEZ</v>
      </c>
      <c r="F118" s="96" t="str">
        <f t="shared" si="0"/>
        <v>ROMY</v>
      </c>
      <c r="G118" s="31"/>
      <c r="H118" s="215"/>
      <c r="I118" s="215"/>
      <c r="J118" s="215"/>
      <c r="K118" s="215"/>
      <c r="L118" s="215"/>
      <c r="M118" s="193"/>
      <c r="N118" s="193"/>
      <c r="P118" s="219"/>
      <c r="Q118" s="163"/>
      <c r="R118" s="163"/>
      <c r="S118" s="164"/>
      <c r="T118" s="97" t="str">
        <f>IF(T100&lt;&gt;"",S100&amp;"   "&amp;U100,"")</f>
        <v/>
      </c>
      <c r="U118" s="96" t="str">
        <f t="shared" si="1"/>
        <v/>
      </c>
      <c r="V118" s="31"/>
      <c r="W118" s="215"/>
      <c r="X118" s="215"/>
      <c r="Y118" s="215"/>
      <c r="Z118" s="215"/>
      <c r="AA118" s="215"/>
      <c r="AB118" s="193"/>
      <c r="AC118" s="193"/>
    </row>
    <row r="119" spans="1:30" ht="21" customHeight="1" x14ac:dyDescent="0.3">
      <c r="A119" s="220"/>
      <c r="B119" s="221"/>
      <c r="C119" s="221"/>
      <c r="D119" s="222"/>
      <c r="E119" s="97" t="str">
        <f>IF(E101&lt;&gt;"",D101&amp;"   "&amp;F101,"")</f>
        <v>D   FERNANDEZ</v>
      </c>
      <c r="F119" s="96" t="str">
        <f t="shared" si="0"/>
        <v>EMILIE</v>
      </c>
      <c r="G119" s="31"/>
      <c r="H119" s="215"/>
      <c r="I119" s="215"/>
      <c r="J119" s="215"/>
      <c r="K119" s="193"/>
      <c r="L119" s="193"/>
      <c r="M119" s="193"/>
      <c r="N119" s="193"/>
      <c r="P119" s="220"/>
      <c r="Q119" s="221"/>
      <c r="R119" s="221"/>
      <c r="S119" s="222"/>
      <c r="T119" s="97" t="str">
        <f>IF(T101&lt;&gt;"",S101&amp;"   "&amp;U101,"")</f>
        <v/>
      </c>
      <c r="U119" s="96" t="str">
        <f t="shared" si="1"/>
        <v/>
      </c>
      <c r="V119" s="31"/>
      <c r="W119" s="215"/>
      <c r="X119" s="215"/>
      <c r="Y119" s="215"/>
      <c r="Z119" s="193"/>
      <c r="AA119" s="193"/>
      <c r="AB119" s="193"/>
      <c r="AC119" s="193"/>
    </row>
    <row r="120" spans="1:30" ht="5.0999999999999996" customHeight="1" x14ac:dyDescent="0.3">
      <c r="A120" s="27"/>
      <c r="B120" s="25"/>
      <c r="C120" s="26"/>
      <c r="D120" s="27"/>
      <c r="E120" s="40"/>
      <c r="G120" s="3"/>
      <c r="H120" s="3"/>
      <c r="I120" s="3"/>
      <c r="P120" s="27"/>
      <c r="Q120" s="25"/>
      <c r="R120" s="26"/>
      <c r="S120" s="27"/>
      <c r="T120" s="40"/>
      <c r="V120" s="3"/>
      <c r="W120" s="3"/>
      <c r="X120" s="3"/>
    </row>
    <row r="121" spans="1:30" ht="24.9" customHeight="1" x14ac:dyDescent="0.3">
      <c r="A121" s="200" t="s">
        <v>32</v>
      </c>
      <c r="B121" s="201"/>
      <c r="C121" s="201"/>
      <c r="D121" s="202"/>
      <c r="E121" s="125" t="s">
        <v>29</v>
      </c>
      <c r="F121" s="126"/>
      <c r="G121" s="127"/>
      <c r="H121" s="41" t="s">
        <v>38</v>
      </c>
      <c r="I121" s="137"/>
      <c r="J121" s="137"/>
      <c r="K121" s="137"/>
      <c r="L121" s="137"/>
      <c r="M121" s="137"/>
      <c r="N121" s="137"/>
      <c r="O121" s="137"/>
      <c r="P121" s="200" t="s">
        <v>32</v>
      </c>
      <c r="Q121" s="201"/>
      <c r="R121" s="201"/>
      <c r="S121" s="202"/>
      <c r="T121" s="125" t="s">
        <v>29</v>
      </c>
      <c r="U121" s="126"/>
      <c r="V121" s="127"/>
      <c r="W121" s="41" t="s">
        <v>38</v>
      </c>
      <c r="X121" s="137"/>
      <c r="Y121" s="137"/>
      <c r="Z121" s="137"/>
      <c r="AA121" s="137"/>
      <c r="AB121" s="137"/>
      <c r="AC121" s="137"/>
      <c r="AD121" s="137"/>
    </row>
    <row r="122" spans="1:30" ht="24.9" customHeight="1" x14ac:dyDescent="0.3">
      <c r="A122" s="203"/>
      <c r="B122" s="204"/>
      <c r="C122" s="204"/>
      <c r="D122" s="205"/>
      <c r="E122" s="128"/>
      <c r="F122" s="129"/>
      <c r="G122" s="130"/>
      <c r="H122" s="41" t="s">
        <v>39</v>
      </c>
      <c r="I122" s="137"/>
      <c r="J122" s="137"/>
      <c r="K122" s="137"/>
      <c r="L122" s="137"/>
      <c r="M122" s="137"/>
      <c r="N122" s="137"/>
      <c r="O122" s="137"/>
      <c r="P122" s="203"/>
      <c r="Q122" s="204"/>
      <c r="R122" s="204"/>
      <c r="S122" s="205"/>
      <c r="T122" s="128"/>
      <c r="U122" s="129"/>
      <c r="V122" s="130"/>
      <c r="W122" s="41" t="s">
        <v>39</v>
      </c>
      <c r="X122" s="137"/>
      <c r="Y122" s="137"/>
      <c r="Z122" s="137"/>
      <c r="AA122" s="137"/>
      <c r="AB122" s="137"/>
      <c r="AC122" s="137"/>
      <c r="AD122" s="137"/>
    </row>
    <row r="123" spans="1:30" ht="18" customHeight="1" x14ac:dyDescent="0.3">
      <c r="A123" s="203"/>
      <c r="B123" s="204"/>
      <c r="C123" s="204"/>
      <c r="D123" s="205"/>
      <c r="E123" s="209" t="s">
        <v>30</v>
      </c>
      <c r="F123" s="210"/>
      <c r="G123" s="211"/>
      <c r="H123" s="139" t="s">
        <v>40</v>
      </c>
      <c r="I123" s="137"/>
      <c r="J123" s="137"/>
      <c r="K123" s="137"/>
      <c r="L123" s="149" t="s">
        <v>28</v>
      </c>
      <c r="M123" s="137"/>
      <c r="N123" s="137"/>
      <c r="O123" s="137"/>
      <c r="P123" s="203"/>
      <c r="Q123" s="204"/>
      <c r="R123" s="204"/>
      <c r="S123" s="205"/>
      <c r="T123" s="209" t="s">
        <v>30</v>
      </c>
      <c r="U123" s="210"/>
      <c r="V123" s="211"/>
      <c r="W123" s="139" t="s">
        <v>40</v>
      </c>
      <c r="X123" s="137"/>
      <c r="Y123" s="137"/>
      <c r="Z123" s="137"/>
      <c r="AA123" s="149" t="s">
        <v>28</v>
      </c>
      <c r="AB123" s="137"/>
      <c r="AC123" s="137"/>
      <c r="AD123" s="137"/>
    </row>
    <row r="124" spans="1:30" ht="18" customHeight="1" x14ac:dyDescent="0.3">
      <c r="A124" s="206"/>
      <c r="B124" s="207"/>
      <c r="C124" s="207"/>
      <c r="D124" s="208"/>
      <c r="E124" s="212"/>
      <c r="F124" s="213"/>
      <c r="G124" s="214"/>
      <c r="H124" s="139"/>
      <c r="I124" s="137"/>
      <c r="J124" s="137"/>
      <c r="K124" s="137"/>
      <c r="L124" s="149"/>
      <c r="M124" s="137"/>
      <c r="N124" s="137"/>
      <c r="O124" s="137"/>
      <c r="P124" s="206"/>
      <c r="Q124" s="207"/>
      <c r="R124" s="207"/>
      <c r="S124" s="208"/>
      <c r="T124" s="212"/>
      <c r="U124" s="213"/>
      <c r="V124" s="214"/>
      <c r="W124" s="139"/>
      <c r="X124" s="137"/>
      <c r="Y124" s="137"/>
      <c r="Z124" s="137"/>
      <c r="AA124" s="149"/>
      <c r="AB124" s="137"/>
      <c r="AC124" s="137"/>
      <c r="AD124" s="137"/>
    </row>
  </sheetData>
  <sheetProtection algorithmName="SHA-512" hashValue="l2sKdiONo7SnwgX2Woxw2fxt5Sf5Wwu8gmovSkNUWAWGFVPWu99XughWX2N59+RAFwPkJVaaxNTFj7/vpYYKEQ==" saltValue="uzYozViRYvYyg3gpunjbCA==" spinCount="100000" sheet="1" objects="1" scenarios="1" selectLockedCells="1"/>
  <mergeCells count="520">
    <mergeCell ref="A22:D26"/>
    <mergeCell ref="E22:F22"/>
    <mergeCell ref="H22:J22"/>
    <mergeCell ref="K22:L22"/>
    <mergeCell ref="M22:N22"/>
    <mergeCell ref="H24:J24"/>
    <mergeCell ref="K24:L24"/>
    <mergeCell ref="M24:N24"/>
    <mergeCell ref="P22:S26"/>
    <mergeCell ref="A28:D31"/>
    <mergeCell ref="E28:G29"/>
    <mergeCell ref="I28:O28"/>
    <mergeCell ref="P28:S31"/>
    <mergeCell ref="T28:V29"/>
    <mergeCell ref="B32:D32"/>
    <mergeCell ref="E32:H32"/>
    <mergeCell ref="I32:N32"/>
    <mergeCell ref="Q32:S32"/>
    <mergeCell ref="T32:W32"/>
    <mergeCell ref="X1:AC1"/>
    <mergeCell ref="J3:O4"/>
    <mergeCell ref="Y3:AD4"/>
    <mergeCell ref="A5:C8"/>
    <mergeCell ref="J5:L6"/>
    <mergeCell ref="M5:O6"/>
    <mergeCell ref="P5:R8"/>
    <mergeCell ref="Y5:AA6"/>
    <mergeCell ref="AB5:AD6"/>
    <mergeCell ref="J7:L8"/>
    <mergeCell ref="M7:M8"/>
    <mergeCell ref="Y7:AA8"/>
    <mergeCell ref="AB7:AB8"/>
    <mergeCell ref="B1:D1"/>
    <mergeCell ref="E1:H1"/>
    <mergeCell ref="I1:N1"/>
    <mergeCell ref="Q1:S1"/>
    <mergeCell ref="T1:W1"/>
    <mergeCell ref="A10:F10"/>
    <mergeCell ref="H10:N10"/>
    <mergeCell ref="P10:U10"/>
    <mergeCell ref="W10:AC10"/>
    <mergeCell ref="A11:A12"/>
    <mergeCell ref="H11:H12"/>
    <mergeCell ref="K11:N11"/>
    <mergeCell ref="P11:P12"/>
    <mergeCell ref="Q11:R11"/>
    <mergeCell ref="T11:U11"/>
    <mergeCell ref="W11:W12"/>
    <mergeCell ref="Z11:AC11"/>
    <mergeCell ref="B12:C12"/>
    <mergeCell ref="E12:F12"/>
    <mergeCell ref="K12:N12"/>
    <mergeCell ref="Q12:R12"/>
    <mergeCell ref="T12:U12"/>
    <mergeCell ref="Z12:AC12"/>
    <mergeCell ref="B11:C11"/>
    <mergeCell ref="E11:F11"/>
    <mergeCell ref="W14:AC14"/>
    <mergeCell ref="A15:A16"/>
    <mergeCell ref="H15:H16"/>
    <mergeCell ref="K15:N15"/>
    <mergeCell ref="P15:P16"/>
    <mergeCell ref="Q15:R15"/>
    <mergeCell ref="T15:U15"/>
    <mergeCell ref="W15:W16"/>
    <mergeCell ref="Z15:AC15"/>
    <mergeCell ref="B16:C16"/>
    <mergeCell ref="E16:F16"/>
    <mergeCell ref="K16:N16"/>
    <mergeCell ref="Q16:R16"/>
    <mergeCell ref="T16:U16"/>
    <mergeCell ref="Z16:AC16"/>
    <mergeCell ref="A14:F14"/>
    <mergeCell ref="H14:N14"/>
    <mergeCell ref="P14:U14"/>
    <mergeCell ref="B15:C15"/>
    <mergeCell ref="E15:F15"/>
    <mergeCell ref="H18:N18"/>
    <mergeCell ref="P18:U18"/>
    <mergeCell ref="W18:AC18"/>
    <mergeCell ref="A19:A20"/>
    <mergeCell ref="H19:H20"/>
    <mergeCell ref="K19:N19"/>
    <mergeCell ref="P19:P20"/>
    <mergeCell ref="Q19:R19"/>
    <mergeCell ref="T19:U19"/>
    <mergeCell ref="W19:W20"/>
    <mergeCell ref="Z19:AC19"/>
    <mergeCell ref="B20:C20"/>
    <mergeCell ref="E20:F20"/>
    <mergeCell ref="K20:N20"/>
    <mergeCell ref="Q20:R20"/>
    <mergeCell ref="T20:U20"/>
    <mergeCell ref="Z20:AC20"/>
    <mergeCell ref="B19:C19"/>
    <mergeCell ref="E19:F19"/>
    <mergeCell ref="A18:F18"/>
    <mergeCell ref="W22:Y22"/>
    <mergeCell ref="Z22:AA22"/>
    <mergeCell ref="AB22:AC22"/>
    <mergeCell ref="H23:J23"/>
    <mergeCell ref="K23:L23"/>
    <mergeCell ref="M23:N23"/>
    <mergeCell ref="W23:Y23"/>
    <mergeCell ref="Z23:AA23"/>
    <mergeCell ref="AB23:AC23"/>
    <mergeCell ref="T22:U22"/>
    <mergeCell ref="W24:Y24"/>
    <mergeCell ref="Z24:AA24"/>
    <mergeCell ref="AB24:AC24"/>
    <mergeCell ref="H25:J25"/>
    <mergeCell ref="M25:N25"/>
    <mergeCell ref="W25:Y25"/>
    <mergeCell ref="Z25:AA25"/>
    <mergeCell ref="AB25:AC25"/>
    <mergeCell ref="H26:J26"/>
    <mergeCell ref="M26:N26"/>
    <mergeCell ref="W26:Y26"/>
    <mergeCell ref="Z26:AA26"/>
    <mergeCell ref="AB26:AC26"/>
    <mergeCell ref="K25:L25"/>
    <mergeCell ref="K26:L26"/>
    <mergeCell ref="X28:AD28"/>
    <mergeCell ref="I29:O29"/>
    <mergeCell ref="X29:AD29"/>
    <mergeCell ref="E30:G31"/>
    <mergeCell ref="H30:H31"/>
    <mergeCell ref="I30:K31"/>
    <mergeCell ref="L30:L31"/>
    <mergeCell ref="M30:O31"/>
    <mergeCell ref="T30:V31"/>
    <mergeCell ref="W30:W31"/>
    <mergeCell ref="X30:Z31"/>
    <mergeCell ref="AA30:AA31"/>
    <mergeCell ref="AB30:AD31"/>
    <mergeCell ref="X32:AC32"/>
    <mergeCell ref="J34:O35"/>
    <mergeCell ref="Y34:AD35"/>
    <mergeCell ref="A36:C39"/>
    <mergeCell ref="J36:L37"/>
    <mergeCell ref="M36:O37"/>
    <mergeCell ref="P36:R39"/>
    <mergeCell ref="Y36:AA37"/>
    <mergeCell ref="AB36:AD37"/>
    <mergeCell ref="J38:L39"/>
    <mergeCell ref="M38:M39"/>
    <mergeCell ref="Y38:AA39"/>
    <mergeCell ref="AB38:AB39"/>
    <mergeCell ref="W41:AC41"/>
    <mergeCell ref="A42:A43"/>
    <mergeCell ref="B42:C42"/>
    <mergeCell ref="E42:F42"/>
    <mergeCell ref="H42:H43"/>
    <mergeCell ref="K42:N42"/>
    <mergeCell ref="P42:P43"/>
    <mergeCell ref="Q42:R42"/>
    <mergeCell ref="T42:U42"/>
    <mergeCell ref="W42:W43"/>
    <mergeCell ref="Z42:AC42"/>
    <mergeCell ref="B43:C43"/>
    <mergeCell ref="E43:F43"/>
    <mergeCell ref="K43:N43"/>
    <mergeCell ref="Q43:R43"/>
    <mergeCell ref="T43:U43"/>
    <mergeCell ref="Z43:AC43"/>
    <mergeCell ref="A41:F41"/>
    <mergeCell ref="H41:N41"/>
    <mergeCell ref="P41:U41"/>
    <mergeCell ref="A45:F45"/>
    <mergeCell ref="H45:N45"/>
    <mergeCell ref="P45:U45"/>
    <mergeCell ref="W45:AC45"/>
    <mergeCell ref="A46:A47"/>
    <mergeCell ref="H46:H47"/>
    <mergeCell ref="K46:N46"/>
    <mergeCell ref="P46:P47"/>
    <mergeCell ref="Q46:R46"/>
    <mergeCell ref="T46:U46"/>
    <mergeCell ref="W46:W47"/>
    <mergeCell ref="Z46:AC46"/>
    <mergeCell ref="B47:C47"/>
    <mergeCell ref="E47:F47"/>
    <mergeCell ref="K47:N47"/>
    <mergeCell ref="Q47:R47"/>
    <mergeCell ref="T47:U47"/>
    <mergeCell ref="Z47:AC47"/>
    <mergeCell ref="B46:C46"/>
    <mergeCell ref="E46:F46"/>
    <mergeCell ref="A49:F49"/>
    <mergeCell ref="H49:N49"/>
    <mergeCell ref="P49:U49"/>
    <mergeCell ref="W49:AC49"/>
    <mergeCell ref="A50:A51"/>
    <mergeCell ref="H50:H51"/>
    <mergeCell ref="K50:N50"/>
    <mergeCell ref="P50:P51"/>
    <mergeCell ref="Q50:R50"/>
    <mergeCell ref="T50:U50"/>
    <mergeCell ref="W50:W51"/>
    <mergeCell ref="Z50:AC50"/>
    <mergeCell ref="B51:C51"/>
    <mergeCell ref="E51:F51"/>
    <mergeCell ref="K51:N51"/>
    <mergeCell ref="Q51:R51"/>
    <mergeCell ref="T51:U51"/>
    <mergeCell ref="Z51:AC51"/>
    <mergeCell ref="B50:C50"/>
    <mergeCell ref="E50:F50"/>
    <mergeCell ref="W53:Y53"/>
    <mergeCell ref="Z53:AA53"/>
    <mergeCell ref="AB53:AC53"/>
    <mergeCell ref="H54:J54"/>
    <mergeCell ref="K54:L54"/>
    <mergeCell ref="M54:N54"/>
    <mergeCell ref="W54:Y54"/>
    <mergeCell ref="Z54:AA54"/>
    <mergeCell ref="AB54:AC54"/>
    <mergeCell ref="H53:J53"/>
    <mergeCell ref="K53:L53"/>
    <mergeCell ref="M53:N53"/>
    <mergeCell ref="P53:S57"/>
    <mergeCell ref="T53:U53"/>
    <mergeCell ref="H55:J55"/>
    <mergeCell ref="K55:L55"/>
    <mergeCell ref="M55:N55"/>
    <mergeCell ref="H57:J57"/>
    <mergeCell ref="K57:L57"/>
    <mergeCell ref="W55:Y55"/>
    <mergeCell ref="Z55:AA55"/>
    <mergeCell ref="AB55:AC55"/>
    <mergeCell ref="H56:J56"/>
    <mergeCell ref="K56:L56"/>
    <mergeCell ref="M57:N57"/>
    <mergeCell ref="W57:Y57"/>
    <mergeCell ref="Z57:AA57"/>
    <mergeCell ref="AB57:AC57"/>
    <mergeCell ref="A59:D62"/>
    <mergeCell ref="E59:G60"/>
    <mergeCell ref="I59:O59"/>
    <mergeCell ref="P59:S62"/>
    <mergeCell ref="T59:V60"/>
    <mergeCell ref="X59:AD59"/>
    <mergeCell ref="I60:O60"/>
    <mergeCell ref="X60:AD60"/>
    <mergeCell ref="E61:G62"/>
    <mergeCell ref="H61:H62"/>
    <mergeCell ref="I61:K62"/>
    <mergeCell ref="L61:L62"/>
    <mergeCell ref="M61:O62"/>
    <mergeCell ref="T61:V62"/>
    <mergeCell ref="W61:W62"/>
    <mergeCell ref="X61:Z62"/>
    <mergeCell ref="AA61:AA62"/>
    <mergeCell ref="AB61:AD62"/>
    <mergeCell ref="A53:D57"/>
    <mergeCell ref="E53:F53"/>
    <mergeCell ref="X63:AC63"/>
    <mergeCell ref="J65:O66"/>
    <mergeCell ref="Y65:AD66"/>
    <mergeCell ref="A67:C70"/>
    <mergeCell ref="J67:L68"/>
    <mergeCell ref="M67:O68"/>
    <mergeCell ref="P67:R70"/>
    <mergeCell ref="Y67:AA68"/>
    <mergeCell ref="AB67:AD68"/>
    <mergeCell ref="J69:L70"/>
    <mergeCell ref="M69:M70"/>
    <mergeCell ref="Y69:AA70"/>
    <mergeCell ref="AB69:AB70"/>
    <mergeCell ref="B63:D63"/>
    <mergeCell ref="E63:H63"/>
    <mergeCell ref="I63:N63"/>
    <mergeCell ref="Q63:S63"/>
    <mergeCell ref="T63:W63"/>
    <mergeCell ref="M56:N56"/>
    <mergeCell ref="W56:Y56"/>
    <mergeCell ref="Z56:AA56"/>
    <mergeCell ref="AB56:AC56"/>
    <mergeCell ref="W72:AC72"/>
    <mergeCell ref="A73:A74"/>
    <mergeCell ref="B73:C73"/>
    <mergeCell ref="E73:F73"/>
    <mergeCell ref="H73:H74"/>
    <mergeCell ref="K73:N73"/>
    <mergeCell ref="P73:P74"/>
    <mergeCell ref="Q73:R73"/>
    <mergeCell ref="T73:U73"/>
    <mergeCell ref="W73:W74"/>
    <mergeCell ref="Z73:AC73"/>
    <mergeCell ref="B74:C74"/>
    <mergeCell ref="E74:F74"/>
    <mergeCell ref="K74:N74"/>
    <mergeCell ref="Q74:R74"/>
    <mergeCell ref="T74:U74"/>
    <mergeCell ref="Z74:AC74"/>
    <mergeCell ref="A72:F72"/>
    <mergeCell ref="H72:N72"/>
    <mergeCell ref="P72:U72"/>
    <mergeCell ref="W76:AC76"/>
    <mergeCell ref="A77:A78"/>
    <mergeCell ref="H77:H78"/>
    <mergeCell ref="K77:N77"/>
    <mergeCell ref="P77:P78"/>
    <mergeCell ref="Q77:R77"/>
    <mergeCell ref="T77:U77"/>
    <mergeCell ref="W77:W78"/>
    <mergeCell ref="Z77:AC77"/>
    <mergeCell ref="B78:C78"/>
    <mergeCell ref="E78:F78"/>
    <mergeCell ref="K78:N78"/>
    <mergeCell ref="Q78:R78"/>
    <mergeCell ref="T78:U78"/>
    <mergeCell ref="Z78:AC78"/>
    <mergeCell ref="B77:C77"/>
    <mergeCell ref="E77:F77"/>
    <mergeCell ref="A76:F76"/>
    <mergeCell ref="H76:N76"/>
    <mergeCell ref="P76:U76"/>
    <mergeCell ref="W80:AC80"/>
    <mergeCell ref="A81:A82"/>
    <mergeCell ref="H81:H82"/>
    <mergeCell ref="K81:N81"/>
    <mergeCell ref="P81:P82"/>
    <mergeCell ref="Q81:R81"/>
    <mergeCell ref="T81:U81"/>
    <mergeCell ref="W81:W82"/>
    <mergeCell ref="Z81:AC81"/>
    <mergeCell ref="B82:C82"/>
    <mergeCell ref="E82:F82"/>
    <mergeCell ref="K82:N82"/>
    <mergeCell ref="Q82:R82"/>
    <mergeCell ref="T82:U82"/>
    <mergeCell ref="Z82:AC82"/>
    <mergeCell ref="B81:C81"/>
    <mergeCell ref="E81:F81"/>
    <mergeCell ref="A80:F80"/>
    <mergeCell ref="H80:N80"/>
    <mergeCell ref="P80:U80"/>
    <mergeCell ref="W84:Y84"/>
    <mergeCell ref="Z84:AA84"/>
    <mergeCell ref="AB84:AC84"/>
    <mergeCell ref="H85:J85"/>
    <mergeCell ref="K85:L85"/>
    <mergeCell ref="M85:N85"/>
    <mergeCell ref="W85:Y85"/>
    <mergeCell ref="Z85:AA85"/>
    <mergeCell ref="AB85:AC85"/>
    <mergeCell ref="H84:J84"/>
    <mergeCell ref="K84:L84"/>
    <mergeCell ref="M84:N84"/>
    <mergeCell ref="P84:S88"/>
    <mergeCell ref="T84:U84"/>
    <mergeCell ref="H86:J86"/>
    <mergeCell ref="K86:L86"/>
    <mergeCell ref="M86:N86"/>
    <mergeCell ref="H88:J88"/>
    <mergeCell ref="K88:L88"/>
    <mergeCell ref="W86:Y86"/>
    <mergeCell ref="Z86:AA86"/>
    <mergeCell ref="AB86:AC86"/>
    <mergeCell ref="H87:J87"/>
    <mergeCell ref="K87:L87"/>
    <mergeCell ref="I91:O91"/>
    <mergeCell ref="X91:AD91"/>
    <mergeCell ref="E92:G93"/>
    <mergeCell ref="H92:H93"/>
    <mergeCell ref="I92:K93"/>
    <mergeCell ref="L92:L93"/>
    <mergeCell ref="M92:O93"/>
    <mergeCell ref="T92:V93"/>
    <mergeCell ref="W92:W93"/>
    <mergeCell ref="X92:Z93"/>
    <mergeCell ref="AA92:AA93"/>
    <mergeCell ref="AB92:AD93"/>
    <mergeCell ref="A84:D88"/>
    <mergeCell ref="E84:F84"/>
    <mergeCell ref="Q94:S94"/>
    <mergeCell ref="T94:W94"/>
    <mergeCell ref="X94:AC94"/>
    <mergeCell ref="J96:O97"/>
    <mergeCell ref="Y96:AD97"/>
    <mergeCell ref="B94:D94"/>
    <mergeCell ref="E94:H94"/>
    <mergeCell ref="I94:N94"/>
    <mergeCell ref="M87:N87"/>
    <mergeCell ref="W87:Y87"/>
    <mergeCell ref="Z87:AA87"/>
    <mergeCell ref="AB87:AC87"/>
    <mergeCell ref="M88:N88"/>
    <mergeCell ref="W88:Y88"/>
    <mergeCell ref="Z88:AA88"/>
    <mergeCell ref="AB88:AC88"/>
    <mergeCell ref="A90:D93"/>
    <mergeCell ref="E90:G91"/>
    <mergeCell ref="I90:O90"/>
    <mergeCell ref="P90:S93"/>
    <mergeCell ref="T90:V91"/>
    <mergeCell ref="X90:AD90"/>
    <mergeCell ref="A98:C101"/>
    <mergeCell ref="J98:L99"/>
    <mergeCell ref="M98:O99"/>
    <mergeCell ref="P98:R101"/>
    <mergeCell ref="Y98:AA99"/>
    <mergeCell ref="AB98:AD99"/>
    <mergeCell ref="J100:L101"/>
    <mergeCell ref="M100:M101"/>
    <mergeCell ref="Y100:AA101"/>
    <mergeCell ref="AB100:AB101"/>
    <mergeCell ref="A103:F103"/>
    <mergeCell ref="H103:N103"/>
    <mergeCell ref="P103:U103"/>
    <mergeCell ref="W103:AC103"/>
    <mergeCell ref="A104:A105"/>
    <mergeCell ref="B104:C104"/>
    <mergeCell ref="E104:F104"/>
    <mergeCell ref="H104:H105"/>
    <mergeCell ref="K104:N104"/>
    <mergeCell ref="P104:P105"/>
    <mergeCell ref="Q104:R104"/>
    <mergeCell ref="T104:U104"/>
    <mergeCell ref="W104:W105"/>
    <mergeCell ref="Z104:AC104"/>
    <mergeCell ref="B105:C105"/>
    <mergeCell ref="E105:F105"/>
    <mergeCell ref="K105:N105"/>
    <mergeCell ref="Q105:R105"/>
    <mergeCell ref="T105:U105"/>
    <mergeCell ref="Z105:AC105"/>
    <mergeCell ref="W107:AC107"/>
    <mergeCell ref="A108:A109"/>
    <mergeCell ref="B108:C108"/>
    <mergeCell ref="E108:F108"/>
    <mergeCell ref="H108:H109"/>
    <mergeCell ref="K108:N108"/>
    <mergeCell ref="P108:P109"/>
    <mergeCell ref="Q108:R108"/>
    <mergeCell ref="T108:U108"/>
    <mergeCell ref="W108:W109"/>
    <mergeCell ref="Z108:AC108"/>
    <mergeCell ref="B109:C109"/>
    <mergeCell ref="E109:F109"/>
    <mergeCell ref="K109:N109"/>
    <mergeCell ref="Q109:R109"/>
    <mergeCell ref="T109:U109"/>
    <mergeCell ref="Z109:AC109"/>
    <mergeCell ref="A107:F107"/>
    <mergeCell ref="H107:N107"/>
    <mergeCell ref="P107:U107"/>
    <mergeCell ref="Z117:AA117"/>
    <mergeCell ref="AB117:AC117"/>
    <mergeCell ref="H118:J118"/>
    <mergeCell ref="K118:L118"/>
    <mergeCell ref="A111:F111"/>
    <mergeCell ref="H111:N111"/>
    <mergeCell ref="P111:U111"/>
    <mergeCell ref="W111:AC111"/>
    <mergeCell ref="A112:A113"/>
    <mergeCell ref="H112:H113"/>
    <mergeCell ref="K112:N112"/>
    <mergeCell ref="P112:P113"/>
    <mergeCell ref="Q112:R112"/>
    <mergeCell ref="T112:U112"/>
    <mergeCell ref="W112:W113"/>
    <mergeCell ref="Z112:AC112"/>
    <mergeCell ref="B113:C113"/>
    <mergeCell ref="E113:F113"/>
    <mergeCell ref="K113:N113"/>
    <mergeCell ref="Q113:R113"/>
    <mergeCell ref="T113:U113"/>
    <mergeCell ref="Z113:AC113"/>
    <mergeCell ref="B112:C112"/>
    <mergeCell ref="E112:F112"/>
    <mergeCell ref="M123:O124"/>
    <mergeCell ref="T123:V124"/>
    <mergeCell ref="W123:W124"/>
    <mergeCell ref="X123:Z124"/>
    <mergeCell ref="W115:Y115"/>
    <mergeCell ref="Z115:AA115"/>
    <mergeCell ref="AB115:AC115"/>
    <mergeCell ref="H116:J116"/>
    <mergeCell ref="K116:L116"/>
    <mergeCell ref="M116:N116"/>
    <mergeCell ref="W116:Y116"/>
    <mergeCell ref="Z116:AA116"/>
    <mergeCell ref="AB116:AC116"/>
    <mergeCell ref="H115:J115"/>
    <mergeCell ref="K115:L115"/>
    <mergeCell ref="M115:N115"/>
    <mergeCell ref="P115:S119"/>
    <mergeCell ref="T115:U115"/>
    <mergeCell ref="H117:J117"/>
    <mergeCell ref="K117:L117"/>
    <mergeCell ref="M117:N117"/>
    <mergeCell ref="H119:J119"/>
    <mergeCell ref="K119:L119"/>
    <mergeCell ref="W117:Y117"/>
    <mergeCell ref="AA123:AA124"/>
    <mergeCell ref="AB123:AD124"/>
    <mergeCell ref="A115:D119"/>
    <mergeCell ref="E115:F115"/>
    <mergeCell ref="M118:N118"/>
    <mergeCell ref="W118:Y118"/>
    <mergeCell ref="Z118:AA118"/>
    <mergeCell ref="AB118:AC118"/>
    <mergeCell ref="M119:N119"/>
    <mergeCell ref="W119:Y119"/>
    <mergeCell ref="Z119:AA119"/>
    <mergeCell ref="AB119:AC119"/>
    <mergeCell ref="A121:D124"/>
    <mergeCell ref="E121:G122"/>
    <mergeCell ref="I121:O121"/>
    <mergeCell ref="P121:S124"/>
    <mergeCell ref="T121:V122"/>
    <mergeCell ref="X121:AD121"/>
    <mergeCell ref="I122:O122"/>
    <mergeCell ref="X122:AD122"/>
    <mergeCell ref="E123:G124"/>
    <mergeCell ref="H123:H124"/>
    <mergeCell ref="I123:K124"/>
    <mergeCell ref="L123:L124"/>
  </mergeCells>
  <pageMargins left="0.19685039370078741" right="0.19685039370078741" top="0.15748031496062992" bottom="0.15748031496062992" header="0.31496062992125984" footer="0.31496062992125984"/>
  <pageSetup paperSize="9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U124"/>
  <sheetViews>
    <sheetView topLeftCell="O32" zoomScale="80" zoomScaleNormal="80" workbookViewId="0">
      <selection activeCell="T36" sqref="T36:V39"/>
    </sheetView>
  </sheetViews>
  <sheetFormatPr baseColWidth="10" defaultColWidth="11.1640625" defaultRowHeight="15.6" x14ac:dyDescent="0.3"/>
  <cols>
    <col min="1" max="1" width="3.6640625" style="18" customWidth="1"/>
    <col min="2" max="3" width="3.6640625" style="6" customWidth="1"/>
    <col min="4" max="4" width="3.6640625" style="18" customWidth="1"/>
    <col min="5" max="6" width="15.6640625" style="6" customWidth="1"/>
    <col min="7" max="7" width="15.6640625" style="18" customWidth="1"/>
    <col min="8" max="8" width="3.6640625" style="18" customWidth="1"/>
    <col min="9" max="9" width="6.6640625" style="18" customWidth="1"/>
    <col min="10" max="10" width="3.6640625" style="18" customWidth="1"/>
    <col min="11" max="14" width="5.6640625" style="6" customWidth="1"/>
    <col min="15" max="15" width="8.58203125" style="18" bestFit="1" customWidth="1"/>
    <col min="16" max="16" width="3.6640625" style="18" customWidth="1"/>
    <col min="17" max="18" width="3.6640625" style="6" customWidth="1"/>
    <col min="19" max="19" width="3.6640625" style="18" customWidth="1"/>
    <col min="20" max="21" width="15.6640625" style="6" customWidth="1"/>
    <col min="22" max="22" width="15.6640625" style="18" customWidth="1"/>
    <col min="23" max="23" width="3.6640625" style="18" customWidth="1"/>
    <col min="24" max="24" width="6.6640625" style="18" customWidth="1"/>
    <col min="25" max="25" width="3.6640625" style="18" customWidth="1"/>
    <col min="26" max="29" width="5.6640625" style="6" customWidth="1"/>
    <col min="30" max="30" width="8.58203125" style="18" bestFit="1" customWidth="1"/>
    <col min="31" max="16384" width="11.1640625" style="6"/>
  </cols>
  <sheetData>
    <row r="1" spans="1:1009" ht="23.25" customHeight="1" x14ac:dyDescent="0.45">
      <c r="B1" s="173" t="s">
        <v>0</v>
      </c>
      <c r="C1" s="173"/>
      <c r="D1" s="173"/>
      <c r="E1" s="188" t="s">
        <v>16</v>
      </c>
      <c r="F1" s="188"/>
      <c r="G1" s="188"/>
      <c r="H1" s="188"/>
      <c r="I1" s="173" t="s">
        <v>1</v>
      </c>
      <c r="J1" s="173"/>
      <c r="K1" s="173"/>
      <c r="L1" s="173"/>
      <c r="M1" s="173"/>
      <c r="N1" s="173"/>
      <c r="Q1" s="173" t="s">
        <v>0</v>
      </c>
      <c r="R1" s="173"/>
      <c r="S1" s="173"/>
      <c r="T1" s="188" t="s">
        <v>16</v>
      </c>
      <c r="U1" s="188"/>
      <c r="V1" s="188"/>
      <c r="W1" s="188"/>
      <c r="X1" s="173" t="s">
        <v>1</v>
      </c>
      <c r="Y1" s="173"/>
      <c r="Z1" s="173"/>
      <c r="AA1" s="173"/>
      <c r="AB1" s="173"/>
      <c r="AC1" s="173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</row>
    <row r="2" spans="1:1009" ht="5.0999999999999996" customHeight="1" x14ac:dyDescent="0.3">
      <c r="F2" s="7"/>
      <c r="G2" s="12"/>
      <c r="H2" s="12"/>
      <c r="U2" s="7"/>
      <c r="V2" s="12"/>
      <c r="W2" s="12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</row>
    <row r="3" spans="1:1009" ht="21" customHeight="1" x14ac:dyDescent="0.3">
      <c r="E3" s="1" t="s">
        <v>4</v>
      </c>
      <c r="F3" s="1" t="s">
        <v>5</v>
      </c>
      <c r="G3" s="1" t="s">
        <v>6</v>
      </c>
      <c r="J3" s="186" t="s">
        <v>2</v>
      </c>
      <c r="K3" s="186"/>
      <c r="L3" s="186"/>
      <c r="M3" s="186"/>
      <c r="N3" s="186"/>
      <c r="O3" s="186"/>
      <c r="T3" s="1" t="s">
        <v>4</v>
      </c>
      <c r="U3" s="1" t="s">
        <v>5</v>
      </c>
      <c r="V3" s="1" t="s">
        <v>6</v>
      </c>
      <c r="Y3" s="186" t="s">
        <v>2</v>
      </c>
      <c r="Z3" s="186"/>
      <c r="AA3" s="186"/>
      <c r="AB3" s="186"/>
      <c r="AC3" s="186"/>
      <c r="AD3" s="18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</row>
    <row r="4" spans="1:1009" ht="5.0999999999999996" customHeight="1" x14ac:dyDescent="0.3">
      <c r="B4" s="10"/>
      <c r="C4" s="10"/>
      <c r="D4" s="4"/>
      <c r="F4" s="10"/>
      <c r="G4" s="4"/>
      <c r="J4" s="186"/>
      <c r="K4" s="186"/>
      <c r="L4" s="186"/>
      <c r="M4" s="186"/>
      <c r="N4" s="186"/>
      <c r="O4" s="186"/>
      <c r="Q4" s="10"/>
      <c r="R4" s="10"/>
      <c r="S4" s="4"/>
      <c r="U4" s="10"/>
      <c r="V4" s="4"/>
      <c r="Y4" s="186"/>
      <c r="Z4" s="186"/>
      <c r="AA4" s="186"/>
      <c r="AB4" s="186"/>
      <c r="AC4" s="186"/>
      <c r="AD4" s="186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</row>
    <row r="5" spans="1:1009" ht="21" customHeight="1" x14ac:dyDescent="0.3">
      <c r="A5" s="236" t="s">
        <v>3</v>
      </c>
      <c r="B5" s="237"/>
      <c r="C5" s="238"/>
      <c r="D5" s="14" t="s">
        <v>7</v>
      </c>
      <c r="E5" s="104" t="s">
        <v>135</v>
      </c>
      <c r="F5" s="105" t="s">
        <v>260</v>
      </c>
      <c r="G5" s="105" t="s">
        <v>261</v>
      </c>
      <c r="J5" s="187" t="s">
        <v>23</v>
      </c>
      <c r="K5" s="187"/>
      <c r="L5" s="187"/>
      <c r="M5" s="186" t="s">
        <v>48</v>
      </c>
      <c r="N5" s="186"/>
      <c r="O5" s="186"/>
      <c r="P5" s="236" t="s">
        <v>3</v>
      </c>
      <c r="Q5" s="237"/>
      <c r="R5" s="238"/>
      <c r="S5" s="14" t="s">
        <v>7</v>
      </c>
      <c r="T5" s="104" t="s">
        <v>135</v>
      </c>
      <c r="U5" s="105" t="s">
        <v>264</v>
      </c>
      <c r="V5" s="105" t="s">
        <v>265</v>
      </c>
      <c r="Y5" s="187" t="str">
        <f>IF(T5&lt;&gt;"",$J$5,"")</f>
        <v>MINIMES</v>
      </c>
      <c r="Z5" s="187"/>
      <c r="AA5" s="187"/>
      <c r="AB5" s="187" t="str">
        <f>IF(T5&lt;&gt;"",$M$5,"")</f>
        <v>GARCONS</v>
      </c>
      <c r="AC5" s="187"/>
      <c r="AD5" s="187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</row>
    <row r="6" spans="1:1009" ht="21" customHeight="1" x14ac:dyDescent="0.3">
      <c r="A6" s="239"/>
      <c r="B6" s="181"/>
      <c r="C6" s="182"/>
      <c r="D6" s="14" t="s">
        <v>8</v>
      </c>
      <c r="E6" s="104" t="s">
        <v>58</v>
      </c>
      <c r="F6" s="105" t="s">
        <v>120</v>
      </c>
      <c r="G6" s="105" t="s">
        <v>262</v>
      </c>
      <c r="J6" s="187"/>
      <c r="K6" s="187"/>
      <c r="L6" s="187"/>
      <c r="M6" s="186"/>
      <c r="N6" s="186"/>
      <c r="O6" s="186"/>
      <c r="P6" s="239"/>
      <c r="Q6" s="181"/>
      <c r="R6" s="182"/>
      <c r="S6" s="14" t="s">
        <v>8</v>
      </c>
      <c r="T6" s="104" t="s">
        <v>78</v>
      </c>
      <c r="U6" s="105" t="s">
        <v>96</v>
      </c>
      <c r="V6" s="105" t="s">
        <v>124</v>
      </c>
      <c r="Y6" s="187"/>
      <c r="Z6" s="187"/>
      <c r="AA6" s="187"/>
      <c r="AB6" s="187"/>
      <c r="AC6" s="187"/>
      <c r="AD6" s="18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</row>
    <row r="7" spans="1:1009" ht="21" customHeight="1" x14ac:dyDescent="0.3">
      <c r="A7" s="239"/>
      <c r="B7" s="181"/>
      <c r="C7" s="182"/>
      <c r="D7" s="14" t="s">
        <v>9</v>
      </c>
      <c r="E7" s="104" t="s">
        <v>58</v>
      </c>
      <c r="F7" s="105" t="s">
        <v>211</v>
      </c>
      <c r="G7" s="105" t="s">
        <v>263</v>
      </c>
      <c r="J7" s="186" t="s">
        <v>31</v>
      </c>
      <c r="K7" s="186"/>
      <c r="L7" s="186"/>
      <c r="M7" s="245">
        <v>1</v>
      </c>
      <c r="P7" s="239"/>
      <c r="Q7" s="181"/>
      <c r="R7" s="182"/>
      <c r="S7" s="14" t="s">
        <v>9</v>
      </c>
      <c r="T7" s="104" t="s">
        <v>78</v>
      </c>
      <c r="U7" s="105" t="s">
        <v>243</v>
      </c>
      <c r="V7" s="105" t="s">
        <v>266</v>
      </c>
      <c r="Y7" s="186" t="s">
        <v>31</v>
      </c>
      <c r="Z7" s="186"/>
      <c r="AA7" s="186"/>
      <c r="AB7" s="245">
        <f>IF(T5&lt;&gt;"",M7+1,"")</f>
        <v>2</v>
      </c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</row>
    <row r="8" spans="1:1009" ht="21" customHeight="1" x14ac:dyDescent="0.3">
      <c r="A8" s="240"/>
      <c r="B8" s="241"/>
      <c r="C8" s="242"/>
      <c r="D8" s="14" t="s">
        <v>10</v>
      </c>
      <c r="E8" s="32"/>
      <c r="F8" s="33"/>
      <c r="G8" s="48"/>
      <c r="J8" s="186"/>
      <c r="K8" s="186"/>
      <c r="L8" s="186"/>
      <c r="M8" s="245"/>
      <c r="P8" s="240"/>
      <c r="Q8" s="241"/>
      <c r="R8" s="242"/>
      <c r="S8" s="14" t="s">
        <v>10</v>
      </c>
      <c r="T8" s="104" t="s">
        <v>0</v>
      </c>
      <c r="U8" s="105" t="s">
        <v>251</v>
      </c>
      <c r="V8" s="105" t="s">
        <v>267</v>
      </c>
      <c r="Y8" s="186"/>
      <c r="Z8" s="186"/>
      <c r="AA8" s="186"/>
      <c r="AB8" s="245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</row>
    <row r="9" spans="1:1009" ht="6" customHeight="1" thickBot="1" x14ac:dyDescent="0.35">
      <c r="A9" s="67"/>
      <c r="B9" s="20"/>
      <c r="O9" s="66"/>
      <c r="P9" s="3"/>
      <c r="Q9" s="20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</row>
    <row r="10" spans="1:1009" ht="21" customHeight="1" x14ac:dyDescent="0.3">
      <c r="A10" s="168" t="s">
        <v>45</v>
      </c>
      <c r="B10" s="169"/>
      <c r="C10" s="169"/>
      <c r="D10" s="169"/>
      <c r="E10" s="169"/>
      <c r="F10" s="170"/>
      <c r="G10" s="50" t="s">
        <v>41</v>
      </c>
      <c r="H10" s="140" t="s">
        <v>50</v>
      </c>
      <c r="I10" s="141"/>
      <c r="J10" s="141"/>
      <c r="K10" s="141"/>
      <c r="L10" s="141"/>
      <c r="M10" s="141"/>
      <c r="N10" s="142"/>
      <c r="O10" s="51" t="str">
        <f>IF(AND(E8&lt;&gt;"",H11&lt;&gt;""),"G= 1 / P= 0","")</f>
        <v/>
      </c>
      <c r="P10" s="168" t="str">
        <f>IF(AB7&lt;&gt;"",$A$10,"")</f>
        <v>1 iere  série de  Combats</v>
      </c>
      <c r="Q10" s="169"/>
      <c r="R10" s="169"/>
      <c r="S10" s="169"/>
      <c r="T10" s="169"/>
      <c r="U10" s="170"/>
      <c r="V10" s="50" t="str">
        <f>IF($AB$7&lt;&gt;"",$G$10,"")</f>
        <v>Gagné  1 / Perdu 0</v>
      </c>
      <c r="W10" s="140" t="str">
        <f>IF(AB7&lt;&gt;"",$H$10,"")</f>
        <v>POUR LA MARQUE</v>
      </c>
      <c r="X10" s="141"/>
      <c r="Y10" s="141"/>
      <c r="Z10" s="141"/>
      <c r="AA10" s="141"/>
      <c r="AB10" s="141"/>
      <c r="AC10" s="142"/>
      <c r="AD10" s="51" t="str">
        <f>IF(AND($AB$7&lt;&gt;"",W11&lt;&gt;""),$O$10,"")</f>
        <v/>
      </c>
    </row>
    <row r="11" spans="1:1009" ht="21" customHeight="1" x14ac:dyDescent="0.3">
      <c r="A11" s="249">
        <v>1</v>
      </c>
      <c r="B11" s="226" t="str">
        <f>IF(AND($A$11&lt;&gt;"",E5&lt;&gt;""),"COMBAT","" )</f>
        <v>COMBAT</v>
      </c>
      <c r="C11" s="227"/>
      <c r="D11" s="34" t="s">
        <v>7</v>
      </c>
      <c r="E11" s="114" t="str">
        <f>IF(AND(F5&lt;&gt;"",F6&lt;&gt;""),F5&amp;"  "&amp;G5,"")</f>
        <v>CARBONNAU  GAUTHIER</v>
      </c>
      <c r="F11" s="114"/>
      <c r="G11" s="44"/>
      <c r="H11" s="228" t="str">
        <f>IF(AND(E7&lt;&gt;"",E8&lt;&gt;""),A11+1,"")</f>
        <v/>
      </c>
      <c r="I11" s="43" t="str">
        <f>IF(AND(E7&lt;&gt;"",E8&lt;&gt;""),"COMBAT","")</f>
        <v/>
      </c>
      <c r="J11" s="45" t="s">
        <v>9</v>
      </c>
      <c r="K11" s="146" t="str">
        <f>IF(AND(E7&lt;&gt;"",E8&lt;&gt;""),F7&amp;"  "&amp;G7,"")</f>
        <v/>
      </c>
      <c r="L11" s="147"/>
      <c r="M11" s="147"/>
      <c r="N11" s="148"/>
      <c r="O11" s="52"/>
      <c r="P11" s="249">
        <v>1</v>
      </c>
      <c r="Q11" s="226" t="str">
        <f>IF(AND($A$11&lt;&gt;"",T5&lt;&gt;""),"COMBAT","" )</f>
        <v>COMBAT</v>
      </c>
      <c r="R11" s="227"/>
      <c r="S11" s="34" t="s">
        <v>7</v>
      </c>
      <c r="T11" s="114" t="str">
        <f>IF(AND(U5&lt;&gt;"",U6&lt;&gt;""),U5&amp;"  "&amp;V5,"")</f>
        <v>MENAUGE  RAPAEËL</v>
      </c>
      <c r="U11" s="114"/>
      <c r="V11" s="44"/>
      <c r="W11" s="228">
        <f>IF(AND(T7&lt;&gt;"",T8&lt;&gt;""),P11+1,"")</f>
        <v>2</v>
      </c>
      <c r="X11" s="43" t="str">
        <f>IF(AND(T7&lt;&gt;"",T8&lt;&gt;""),"COMBAT","")</f>
        <v>COMBAT</v>
      </c>
      <c r="Y11" s="45" t="s">
        <v>9</v>
      </c>
      <c r="Z11" s="146" t="str">
        <f>IF(AND(T7&lt;&gt;"",T8&lt;&gt;""),U7&amp;"  "&amp;V7,"")</f>
        <v>THOMAS  LUCAS</v>
      </c>
      <c r="AA11" s="147"/>
      <c r="AB11" s="147"/>
      <c r="AC11" s="148"/>
      <c r="AD11" s="52"/>
    </row>
    <row r="12" spans="1:1009" ht="21" customHeight="1" thickBot="1" x14ac:dyDescent="0.35">
      <c r="A12" s="250"/>
      <c r="B12" s="251" t="str">
        <f>IF(AND($A$11&lt;&gt;"",E6&lt;&gt;""),"CONTRE","" )</f>
        <v>CONTRE</v>
      </c>
      <c r="C12" s="252"/>
      <c r="D12" s="54" t="s">
        <v>8</v>
      </c>
      <c r="E12" s="115" t="str">
        <f>IF(AND(E6&lt;&gt;"",E5&lt;&gt;""),F6&amp;"  "&amp;G6,"")</f>
        <v>DEDRIE  ELIJAH</v>
      </c>
      <c r="F12" s="115"/>
      <c r="G12" s="55"/>
      <c r="H12" s="229"/>
      <c r="I12" s="56" t="str">
        <f>IF(AND(E8&lt;&gt;"",E7&lt;&gt;""),"CONTRE","")</f>
        <v/>
      </c>
      <c r="J12" s="54" t="s">
        <v>10</v>
      </c>
      <c r="K12" s="143" t="str">
        <f>IF(AND(E8&lt;&gt;"",E7&lt;&gt;""),F8&amp;"  "&amp;G8,"")</f>
        <v/>
      </c>
      <c r="L12" s="144"/>
      <c r="M12" s="144"/>
      <c r="N12" s="145"/>
      <c r="O12" s="57"/>
      <c r="P12" s="250"/>
      <c r="Q12" s="251" t="str">
        <f>IF(AND($A$11&lt;&gt;"",T6&lt;&gt;""),"CONTRE","" )</f>
        <v>CONTRE</v>
      </c>
      <c r="R12" s="252"/>
      <c r="S12" s="54" t="s">
        <v>8</v>
      </c>
      <c r="T12" s="115" t="str">
        <f>IF(AND(T6&lt;&gt;"",T5&lt;&gt;""),U6&amp;"  "&amp;V6,"")</f>
        <v>ROGE  LYAM</v>
      </c>
      <c r="U12" s="115"/>
      <c r="V12" s="55"/>
      <c r="W12" s="229"/>
      <c r="X12" s="56" t="str">
        <f>IF(AND(T8&lt;&gt;"",T7&lt;&gt;""),"CONTRE","")</f>
        <v>CONTRE</v>
      </c>
      <c r="Y12" s="54" t="s">
        <v>10</v>
      </c>
      <c r="Z12" s="143" t="str">
        <f>IF(AND(T8&lt;&gt;"",T7&lt;&gt;""),U8&amp;"  "&amp;V8,"")</f>
        <v>CASAR  ELOHIM</v>
      </c>
      <c r="AA12" s="144"/>
      <c r="AB12" s="144"/>
      <c r="AC12" s="145"/>
      <c r="AD12" s="57"/>
    </row>
    <row r="13" spans="1:1009" ht="5.0999999999999996" customHeight="1" thickBot="1" x14ac:dyDescent="0.35">
      <c r="A13" s="59"/>
      <c r="B13" s="61"/>
      <c r="C13" s="61"/>
      <c r="D13" s="61"/>
      <c r="E13" s="62"/>
      <c r="F13" s="62"/>
      <c r="G13" s="64"/>
      <c r="H13" s="63"/>
      <c r="I13" s="60"/>
      <c r="J13" s="61"/>
      <c r="K13" s="62"/>
      <c r="L13" s="62"/>
      <c r="M13" s="62"/>
      <c r="N13" s="62"/>
      <c r="O13" s="65"/>
      <c r="P13" s="59"/>
      <c r="Q13" s="61"/>
      <c r="R13" s="61"/>
      <c r="S13" s="61"/>
      <c r="T13" s="62"/>
      <c r="U13" s="62"/>
      <c r="V13" s="64"/>
      <c r="W13" s="63"/>
      <c r="X13" s="60"/>
      <c r="Y13" s="61"/>
      <c r="Z13" s="62"/>
      <c r="AA13" s="62"/>
      <c r="AB13" s="62"/>
      <c r="AC13" s="62"/>
      <c r="AD13" s="65"/>
    </row>
    <row r="14" spans="1:1009" ht="21" customHeight="1" x14ac:dyDescent="0.3">
      <c r="A14" s="168" t="str">
        <f>IF(AND(E7&lt;&gt;"",E8&lt;&gt;""),"2 ème série de  Combats","")</f>
        <v/>
      </c>
      <c r="B14" s="169"/>
      <c r="C14" s="169"/>
      <c r="D14" s="169"/>
      <c r="E14" s="169"/>
      <c r="F14" s="170"/>
      <c r="G14" s="68" t="str">
        <f>IF(E5&lt;&gt;"",G10,"")</f>
        <v>Gagné  1 / Perdu 0</v>
      </c>
      <c r="H14" s="141" t="str">
        <f>$H$10</f>
        <v>POUR LA MARQUE</v>
      </c>
      <c r="I14" s="141"/>
      <c r="J14" s="141"/>
      <c r="K14" s="141"/>
      <c r="L14" s="141"/>
      <c r="M14" s="141"/>
      <c r="N14" s="142"/>
      <c r="O14" s="51" t="str">
        <f>IF(AND(E7&lt;&gt;"",E8&gt;""),O10,"")</f>
        <v/>
      </c>
      <c r="P14" s="168" t="str">
        <f>IF(AB7&lt;&gt;"",$A$14,"")</f>
        <v/>
      </c>
      <c r="Q14" s="169"/>
      <c r="R14" s="169"/>
      <c r="S14" s="169"/>
      <c r="T14" s="169"/>
      <c r="U14" s="170"/>
      <c r="V14" s="50" t="str">
        <f>IF($AB$7&lt;&gt;"",$G$10,"")</f>
        <v>Gagné  1 / Perdu 0</v>
      </c>
      <c r="W14" s="140" t="str">
        <f>IF(AB7&lt;&gt;"",$H$10,"")</f>
        <v>POUR LA MARQUE</v>
      </c>
      <c r="X14" s="141"/>
      <c r="Y14" s="141"/>
      <c r="Z14" s="141"/>
      <c r="AA14" s="141"/>
      <c r="AB14" s="141"/>
      <c r="AC14" s="142"/>
      <c r="AD14" s="51" t="str">
        <f>IF(AND($AB$7&lt;&gt;"",W15&lt;&gt;""),$O$10,"")</f>
        <v/>
      </c>
    </row>
    <row r="15" spans="1:1009" ht="21" customHeight="1" x14ac:dyDescent="0.3">
      <c r="A15" s="243">
        <f>IF(OR(K11="",H11=""),2,H11+1)</f>
        <v>2</v>
      </c>
      <c r="B15" s="226" t="str">
        <f>IF(AND(E5="",E7=""),"","COMBAT" )</f>
        <v>COMBAT</v>
      </c>
      <c r="C15" s="227"/>
      <c r="D15" s="36" t="s">
        <v>7</v>
      </c>
      <c r="E15" s="146" t="str">
        <f>IF(AND(E5&lt;&gt;"",E7&lt;&gt;""),F5&amp;"  "&amp;G5,"")</f>
        <v>CARBONNAU  GAUTHIER</v>
      </c>
      <c r="F15" s="148"/>
      <c r="G15" s="46"/>
      <c r="H15" s="228" t="str">
        <f>IF(AND(E6&lt;&gt;"",E8&lt;&gt;""),A15+1,"")</f>
        <v/>
      </c>
      <c r="I15" s="47" t="str">
        <f>IF(AND(E6&lt;&gt;"",E8&lt;&gt;""),"COMBAT","")</f>
        <v/>
      </c>
      <c r="J15" s="45" t="s">
        <v>8</v>
      </c>
      <c r="K15" s="146" t="str">
        <f>IF(AND(E6&lt;&gt;"",E8&lt;&gt;""),F6&amp;"  "&amp;G6,"")</f>
        <v/>
      </c>
      <c r="L15" s="147"/>
      <c r="M15" s="230"/>
      <c r="N15" s="231"/>
      <c r="O15" s="52"/>
      <c r="P15" s="243">
        <f>IF(OR(Z11="",W11=""),2,W11+1)</f>
        <v>3</v>
      </c>
      <c r="Q15" s="226" t="str">
        <f>IF(AND(T5="",T7=""),"","COMBAT" )</f>
        <v>COMBAT</v>
      </c>
      <c r="R15" s="227"/>
      <c r="S15" s="36" t="s">
        <v>7</v>
      </c>
      <c r="T15" s="146" t="str">
        <f>IF(AND(T5&lt;&gt;"",T7&lt;&gt;""),U5&amp;"  "&amp;V5,"")</f>
        <v>MENAUGE  RAPAEËL</v>
      </c>
      <c r="U15" s="148"/>
      <c r="V15" s="46"/>
      <c r="W15" s="228">
        <f>IF(AND(T6&lt;&gt;"",T8&lt;&gt;""),P15+1,"")</f>
        <v>4</v>
      </c>
      <c r="X15" s="47" t="str">
        <f>IF(AND(T6&lt;&gt;"",T8&lt;&gt;""),"COMBAT","")</f>
        <v>COMBAT</v>
      </c>
      <c r="Y15" s="45" t="s">
        <v>8</v>
      </c>
      <c r="Z15" s="146" t="str">
        <f>IF(AND(T6&lt;&gt;"",T8&lt;&gt;""),U6&amp;"  "&amp;V6,"")</f>
        <v>ROGE  LYAM</v>
      </c>
      <c r="AA15" s="147"/>
      <c r="AB15" s="230"/>
      <c r="AC15" s="231"/>
      <c r="AD15" s="52"/>
    </row>
    <row r="16" spans="1:1009" ht="21" customHeight="1" thickBot="1" x14ac:dyDescent="0.35">
      <c r="A16" s="244"/>
      <c r="B16" s="232" t="str">
        <f>IF(AND(E7="",E5=""),"","CONTRE")</f>
        <v>CONTRE</v>
      </c>
      <c r="C16" s="233"/>
      <c r="D16" s="53" t="s">
        <v>9</v>
      </c>
      <c r="E16" s="143" t="str">
        <f>IF(AND(E7&lt;&gt;"",E5&lt;&gt;""),F7&amp;"  "&amp;G7,"")</f>
        <v>PETITFILS  AARON</v>
      </c>
      <c r="F16" s="145"/>
      <c r="G16" s="55"/>
      <c r="H16" s="229"/>
      <c r="I16" s="58" t="str">
        <f>IF(AND(E8&lt;&gt;"",E7&lt;&gt;""),"CONTRE","")</f>
        <v/>
      </c>
      <c r="J16" s="54" t="s">
        <v>10</v>
      </c>
      <c r="K16" s="143" t="str">
        <f>IF(AND(E8&lt;&gt;"",E6&lt;&gt;""),F8&amp;"  "&amp;G8,"")</f>
        <v/>
      </c>
      <c r="L16" s="144"/>
      <c r="M16" s="144"/>
      <c r="N16" s="145"/>
      <c r="O16" s="57"/>
      <c r="P16" s="244"/>
      <c r="Q16" s="232" t="str">
        <f>IF(AND(T7="",T5=""),"","CONTRE")</f>
        <v>CONTRE</v>
      </c>
      <c r="R16" s="233"/>
      <c r="S16" s="53" t="s">
        <v>9</v>
      </c>
      <c r="T16" s="143" t="str">
        <f>IF(AND(T7&lt;&gt;"",T5&lt;&gt;""),U7&amp;"  "&amp;V7,"")</f>
        <v>THOMAS  LUCAS</v>
      </c>
      <c r="U16" s="145"/>
      <c r="V16" s="55"/>
      <c r="W16" s="229"/>
      <c r="X16" s="58" t="str">
        <f>IF(AND(T8&lt;&gt;"",T7&lt;&gt;""),"CONTRE","")</f>
        <v>CONTRE</v>
      </c>
      <c r="Y16" s="54" t="s">
        <v>10</v>
      </c>
      <c r="Z16" s="143" t="str">
        <f>IF(AND(T8&lt;&gt;"",T6&lt;&gt;""),U8&amp;"  "&amp;V8,"")</f>
        <v>CASAR  ELOHIM</v>
      </c>
      <c r="AA16" s="144"/>
      <c r="AB16" s="144"/>
      <c r="AC16" s="145"/>
      <c r="AD16" s="57"/>
    </row>
    <row r="17" spans="1:1009" ht="5.0999999999999996" customHeight="1" thickBot="1" x14ac:dyDescent="0.35">
      <c r="A17" s="59"/>
      <c r="B17" s="60"/>
      <c r="C17" s="60"/>
      <c r="D17" s="61"/>
      <c r="E17" s="62"/>
      <c r="F17" s="62"/>
      <c r="G17" s="64"/>
      <c r="H17" s="63"/>
      <c r="I17" s="60"/>
      <c r="J17" s="61"/>
      <c r="K17" s="62"/>
      <c r="L17" s="62"/>
      <c r="M17" s="62"/>
      <c r="N17" s="62"/>
      <c r="O17" s="65"/>
      <c r="P17" s="59"/>
      <c r="Q17" s="60"/>
      <c r="R17" s="60"/>
      <c r="S17" s="61"/>
      <c r="T17" s="62"/>
      <c r="U17" s="62"/>
      <c r="V17" s="64"/>
      <c r="W17" s="63"/>
      <c r="X17" s="60"/>
      <c r="Y17" s="61"/>
      <c r="Z17" s="62"/>
      <c r="AA17" s="62"/>
      <c r="AB17" s="62"/>
      <c r="AC17" s="62"/>
      <c r="AD17" s="65"/>
    </row>
    <row r="18" spans="1:1009" ht="21" customHeight="1" x14ac:dyDescent="0.3">
      <c r="A18" s="168" t="str">
        <f>IF(AND(E7&lt;&gt;"",E8&lt;&gt;""),"3 ème série de  Combats","")</f>
        <v/>
      </c>
      <c r="B18" s="169"/>
      <c r="C18" s="169"/>
      <c r="D18" s="169"/>
      <c r="E18" s="169"/>
      <c r="F18" s="170"/>
      <c r="G18" s="50" t="str">
        <f>IF(AND(E7&lt;&gt;"",E8&lt;&gt;""),G10,"")</f>
        <v/>
      </c>
      <c r="H18" s="246" t="str">
        <f>$H$10</f>
        <v>POUR LA MARQUE</v>
      </c>
      <c r="I18" s="247"/>
      <c r="J18" s="247"/>
      <c r="K18" s="247"/>
      <c r="L18" s="247"/>
      <c r="M18" s="247"/>
      <c r="N18" s="248"/>
      <c r="O18" s="51" t="str">
        <f>IF(AND(E6&lt;&gt;"",E7&lt;&gt;""),"G=1 / P=0","")</f>
        <v>G=1 / P=0</v>
      </c>
      <c r="P18" s="168" t="str">
        <f>IF(AB7&lt;&gt;"",$A$18,"")</f>
        <v/>
      </c>
      <c r="Q18" s="169"/>
      <c r="R18" s="169"/>
      <c r="S18" s="169"/>
      <c r="T18" s="169"/>
      <c r="U18" s="170"/>
      <c r="V18" s="50" t="str">
        <f>IF($AB$7&lt;&gt;"",$G$10,"")</f>
        <v>Gagné  1 / Perdu 0</v>
      </c>
      <c r="W18" s="140" t="str">
        <f>IF(AB7&lt;&gt;"",$H$10,"")</f>
        <v>POUR LA MARQUE</v>
      </c>
      <c r="X18" s="141"/>
      <c r="Y18" s="141"/>
      <c r="Z18" s="141"/>
      <c r="AA18" s="141"/>
      <c r="AB18" s="141"/>
      <c r="AC18" s="142"/>
      <c r="AD18" s="51" t="str">
        <f>IF(AND($AB$7&lt;&gt;"",W19&lt;&gt;""),$O$10,"")</f>
        <v/>
      </c>
    </row>
    <row r="19" spans="1:1009" ht="21" customHeight="1" x14ac:dyDescent="0.3">
      <c r="A19" s="243" t="str">
        <f>IF(AND(E5&lt;&gt;"",E8&lt;&gt;""),H15+1,"")</f>
        <v/>
      </c>
      <c r="B19" s="226" t="str">
        <f>IF(A19&lt;&gt;"","COMBAT","")</f>
        <v/>
      </c>
      <c r="C19" s="227"/>
      <c r="D19" s="36" t="s">
        <v>7</v>
      </c>
      <c r="E19" s="146" t="str">
        <f>IF(AND(E5&lt;&gt;"",E8&lt;&gt;""),F5&amp;"  "&amp;G5,"")</f>
        <v/>
      </c>
      <c r="F19" s="148"/>
      <c r="G19" s="46"/>
      <c r="H19" s="228" t="e">
        <f>IF(AND(E6&lt;&gt;"",E7&lt;&gt;""),A19+1,"")</f>
        <v>#VALUE!</v>
      </c>
      <c r="I19" s="43" t="str">
        <f>IF(AND(E6&lt;&gt;"",E7&lt;&gt;""),"COMBAT","" )</f>
        <v>COMBAT</v>
      </c>
      <c r="J19" s="34" t="s">
        <v>8</v>
      </c>
      <c r="K19" s="146" t="str">
        <f>IF(AND(E6&lt;&gt;"",E7&lt;&gt;""),F6&amp;"  "&amp;G6,"")</f>
        <v>DEDRIE  ELIJAH</v>
      </c>
      <c r="L19" s="147"/>
      <c r="M19" s="230"/>
      <c r="N19" s="231"/>
      <c r="O19" s="52"/>
      <c r="P19" s="243">
        <f>IF(AND(T5&lt;&gt;"",T8&lt;&gt;""),W15+1,"")</f>
        <v>5</v>
      </c>
      <c r="Q19" s="226" t="str">
        <f>IF(P19&lt;&gt;"","COMBAT","")</f>
        <v>COMBAT</v>
      </c>
      <c r="R19" s="227"/>
      <c r="S19" s="36" t="s">
        <v>7</v>
      </c>
      <c r="T19" s="146" t="str">
        <f>IF(AND(T5&lt;&gt;"",T8&lt;&gt;""),U5&amp;"  "&amp;V5,"")</f>
        <v>MENAUGE  RAPAEËL</v>
      </c>
      <c r="U19" s="148"/>
      <c r="V19" s="46"/>
      <c r="W19" s="228">
        <f>IF(AND(T6&lt;&gt;"",T7&lt;&gt;""),P19+1,"")</f>
        <v>6</v>
      </c>
      <c r="X19" s="43" t="str">
        <f>IF(AND(T6&lt;&gt;"",T7&lt;&gt;""),"COMBAT","" )</f>
        <v>COMBAT</v>
      </c>
      <c r="Y19" s="34" t="s">
        <v>8</v>
      </c>
      <c r="Z19" s="146" t="str">
        <f>IF(AND(T6&lt;&gt;"",T7&lt;&gt;""),U6&amp;"  "&amp;V6,"")</f>
        <v>ROGE  LYAM</v>
      </c>
      <c r="AA19" s="147"/>
      <c r="AB19" s="230"/>
      <c r="AC19" s="231"/>
      <c r="AD19" s="52"/>
    </row>
    <row r="20" spans="1:1009" ht="21" customHeight="1" thickBot="1" x14ac:dyDescent="0.35">
      <c r="A20" s="244"/>
      <c r="B20" s="232" t="str">
        <f>IF(A19&lt;&gt;"","CONTRE","")</f>
        <v/>
      </c>
      <c r="C20" s="233"/>
      <c r="D20" s="53" t="s">
        <v>10</v>
      </c>
      <c r="E20" s="143" t="str">
        <f>IF(AND(E8&lt;&gt;"",E5&lt;&gt;""),F8&amp;"  "&amp;G8,"")</f>
        <v/>
      </c>
      <c r="F20" s="145"/>
      <c r="G20" s="55"/>
      <c r="H20" s="229"/>
      <c r="I20" s="56" t="str">
        <f>IF(AND(E6&lt;&gt;"",E7&lt;&gt;""),"CONTRE","")</f>
        <v>CONTRE</v>
      </c>
      <c r="J20" s="54" t="s">
        <v>9</v>
      </c>
      <c r="K20" s="143" t="str">
        <f>IF(AND(E6&lt;&gt;"",E7&lt;&gt;""),F7&amp;"  "&amp;G7,"")</f>
        <v>PETITFILS  AARON</v>
      </c>
      <c r="L20" s="144"/>
      <c r="M20" s="234"/>
      <c r="N20" s="235"/>
      <c r="O20" s="57"/>
      <c r="P20" s="244"/>
      <c r="Q20" s="232" t="str">
        <f>IF(P19&lt;&gt;"","CONTRE","")</f>
        <v>CONTRE</v>
      </c>
      <c r="R20" s="233"/>
      <c r="S20" s="53" t="s">
        <v>10</v>
      </c>
      <c r="T20" s="143" t="str">
        <f>IF(AND(T8&lt;&gt;"",T5&lt;&gt;""),U8&amp;"  "&amp;V8,"")</f>
        <v>CASAR  ELOHIM</v>
      </c>
      <c r="U20" s="145"/>
      <c r="V20" s="55"/>
      <c r="W20" s="229"/>
      <c r="X20" s="56" t="str">
        <f>IF(AND(T6&lt;&gt;"",T7&lt;&gt;""),"CONTRE","")</f>
        <v>CONTRE</v>
      </c>
      <c r="Y20" s="54" t="s">
        <v>9</v>
      </c>
      <c r="Z20" s="143" t="str">
        <f>IF(AND(T6&lt;&gt;"",T7&lt;&gt;""),U7&amp;"  "&amp;V7,"")</f>
        <v>THOMAS  LUCAS</v>
      </c>
      <c r="AA20" s="144"/>
      <c r="AB20" s="234"/>
      <c r="AC20" s="235"/>
      <c r="AD20" s="57"/>
    </row>
    <row r="21" spans="1:1009" ht="5.0999999999999996" customHeight="1" x14ac:dyDescent="0.3">
      <c r="A21" s="16"/>
      <c r="B21" s="21"/>
      <c r="C21" s="21"/>
      <c r="D21" s="22"/>
      <c r="E21" s="17"/>
      <c r="F21" s="17"/>
      <c r="G21" s="22"/>
      <c r="H21" s="17"/>
      <c r="P21" s="16"/>
      <c r="Q21" s="21"/>
      <c r="R21" s="21"/>
      <c r="S21" s="22"/>
      <c r="T21" s="17"/>
      <c r="U21" s="17"/>
      <c r="V21" s="22"/>
      <c r="W21" s="17"/>
    </row>
    <row r="22" spans="1:1009" ht="21" customHeight="1" x14ac:dyDescent="0.3">
      <c r="A22" s="216" t="s">
        <v>49</v>
      </c>
      <c r="B22" s="217"/>
      <c r="C22" s="217"/>
      <c r="D22" s="218"/>
      <c r="E22" s="224" t="s">
        <v>27</v>
      </c>
      <c r="F22" s="137"/>
      <c r="G22" s="13" t="s">
        <v>12</v>
      </c>
      <c r="H22" s="137" t="s">
        <v>13</v>
      </c>
      <c r="I22" s="137"/>
      <c r="J22" s="137"/>
      <c r="K22" s="223" t="s">
        <v>14</v>
      </c>
      <c r="L22" s="224"/>
      <c r="M22" s="225" t="s">
        <v>11</v>
      </c>
      <c r="N22" s="225"/>
      <c r="P22" s="216" t="str">
        <f>IF(AB7&lt;&gt;"",$A$22,"")</f>
        <v>Reporter ici                le Résultat              des combats</v>
      </c>
      <c r="Q22" s="217"/>
      <c r="R22" s="217"/>
      <c r="S22" s="218"/>
      <c r="T22" s="224" t="s">
        <v>27</v>
      </c>
      <c r="U22" s="137"/>
      <c r="V22" s="13" t="s">
        <v>12</v>
      </c>
      <c r="W22" s="137" t="s">
        <v>13</v>
      </c>
      <c r="X22" s="137"/>
      <c r="Y22" s="137"/>
      <c r="Z22" s="223" t="s">
        <v>14</v>
      </c>
      <c r="AA22" s="224"/>
      <c r="AB22" s="225" t="s">
        <v>11</v>
      </c>
      <c r="AC22" s="225"/>
    </row>
    <row r="23" spans="1:1009" ht="21" customHeight="1" x14ac:dyDescent="0.3">
      <c r="A23" s="219"/>
      <c r="B23" s="163"/>
      <c r="C23" s="163"/>
      <c r="D23" s="164"/>
      <c r="E23" s="97" t="str">
        <f>IF(E5&lt;&gt;"",D5&amp;"   "&amp;F5,"")</f>
        <v>A   CARBONNAU</v>
      </c>
      <c r="F23" s="96" t="str">
        <f>IF(E5&lt;&gt;"",G5,"")</f>
        <v>GAUTHIER</v>
      </c>
      <c r="G23" s="31"/>
      <c r="H23" s="193"/>
      <c r="I23" s="193"/>
      <c r="J23" s="193"/>
      <c r="K23" s="193"/>
      <c r="L23" s="193"/>
      <c r="M23" s="193"/>
      <c r="N23" s="193"/>
      <c r="P23" s="219"/>
      <c r="Q23" s="163"/>
      <c r="R23" s="163"/>
      <c r="S23" s="164"/>
      <c r="T23" s="97" t="str">
        <f>IF(T5&lt;&gt;"",S5&amp;"   "&amp;U5,"")</f>
        <v>A   MENAUGE</v>
      </c>
      <c r="U23" s="96" t="str">
        <f>IF(T5&lt;&gt;"",V5,"")</f>
        <v>RAPAEËL</v>
      </c>
      <c r="V23" s="31"/>
      <c r="W23" s="193"/>
      <c r="X23" s="193"/>
      <c r="Y23" s="193"/>
      <c r="Z23" s="193"/>
      <c r="AA23" s="193"/>
      <c r="AB23" s="193"/>
      <c r="AC23" s="193"/>
    </row>
    <row r="24" spans="1:1009" ht="21" customHeight="1" x14ac:dyDescent="0.3">
      <c r="A24" s="219"/>
      <c r="B24" s="163"/>
      <c r="C24" s="163"/>
      <c r="D24" s="164"/>
      <c r="E24" s="97" t="str">
        <f>IF(E6&lt;&gt;"",D6&amp;"   "&amp;F6,"")</f>
        <v>B   DEDRIE</v>
      </c>
      <c r="F24" s="96" t="str">
        <f>IF(E6&lt;&gt;"",G6,"")</f>
        <v>ELIJAH</v>
      </c>
      <c r="G24" s="31"/>
      <c r="H24" s="215"/>
      <c r="I24" s="215"/>
      <c r="J24" s="215"/>
      <c r="K24" s="215"/>
      <c r="L24" s="215"/>
      <c r="M24" s="193"/>
      <c r="N24" s="193"/>
      <c r="P24" s="219"/>
      <c r="Q24" s="163"/>
      <c r="R24" s="163"/>
      <c r="S24" s="164"/>
      <c r="T24" s="97" t="str">
        <f>IF(T6&lt;&gt;"",S6&amp;"   "&amp;U6,"")</f>
        <v>B   ROGE</v>
      </c>
      <c r="U24" s="96" t="str">
        <f>IF(T6&lt;&gt;"",V6,"")</f>
        <v>LYAM</v>
      </c>
      <c r="V24" s="31"/>
      <c r="W24" s="215"/>
      <c r="X24" s="215"/>
      <c r="Y24" s="215"/>
      <c r="Z24" s="215"/>
      <c r="AA24" s="215"/>
      <c r="AB24" s="193"/>
      <c r="AC24" s="193"/>
    </row>
    <row r="25" spans="1:1009" ht="21" customHeight="1" x14ac:dyDescent="0.3">
      <c r="A25" s="219"/>
      <c r="B25" s="163"/>
      <c r="C25" s="163"/>
      <c r="D25" s="164"/>
      <c r="E25" s="97" t="str">
        <f>IF(E7&lt;&gt;"",D7&amp;"   "&amp;F7,"")</f>
        <v>C   PETITFILS</v>
      </c>
      <c r="F25" s="96" t="str">
        <f>IF(E7&lt;&gt;"",G7,"")</f>
        <v>AARON</v>
      </c>
      <c r="G25" s="31"/>
      <c r="H25" s="215"/>
      <c r="I25" s="215"/>
      <c r="J25" s="215"/>
      <c r="K25" s="215"/>
      <c r="L25" s="215"/>
      <c r="M25" s="193"/>
      <c r="N25" s="193"/>
      <c r="P25" s="219"/>
      <c r="Q25" s="163"/>
      <c r="R25" s="163"/>
      <c r="S25" s="164"/>
      <c r="T25" s="97" t="str">
        <f>IF(T7&lt;&gt;"",S7&amp;"   "&amp;U7,"")</f>
        <v>C   THOMAS</v>
      </c>
      <c r="U25" s="96" t="str">
        <f>IF(T7&lt;&gt;"",V7,"")</f>
        <v>LUCAS</v>
      </c>
      <c r="V25" s="31"/>
      <c r="W25" s="215"/>
      <c r="X25" s="215"/>
      <c r="Y25" s="215"/>
      <c r="Z25" s="215"/>
      <c r="AA25" s="215"/>
      <c r="AB25" s="193"/>
      <c r="AC25" s="193"/>
    </row>
    <row r="26" spans="1:1009" ht="21" customHeight="1" x14ac:dyDescent="0.3">
      <c r="A26" s="220"/>
      <c r="B26" s="221"/>
      <c r="C26" s="221"/>
      <c r="D26" s="222"/>
      <c r="E26" s="97" t="str">
        <f>IF(E8&lt;&gt;"",D8&amp;"   "&amp;F8,"")</f>
        <v/>
      </c>
      <c r="F26" s="96" t="str">
        <f>IF(E8&lt;&gt;"",G8,"")</f>
        <v/>
      </c>
      <c r="G26" s="31"/>
      <c r="H26" s="215"/>
      <c r="I26" s="215"/>
      <c r="J26" s="215"/>
      <c r="K26" s="193"/>
      <c r="L26" s="193"/>
      <c r="M26" s="193"/>
      <c r="N26" s="193"/>
      <c r="P26" s="220"/>
      <c r="Q26" s="221"/>
      <c r="R26" s="221"/>
      <c r="S26" s="222"/>
      <c r="T26" s="97" t="str">
        <f>IF(T8&lt;&gt;"",S8&amp;"   "&amp;U8,"")</f>
        <v>D   CASAR</v>
      </c>
      <c r="U26" s="96" t="str">
        <f>IF(T8&lt;&gt;"",V8,"")</f>
        <v>ELOHIM</v>
      </c>
      <c r="V26" s="31"/>
      <c r="W26" s="215"/>
      <c r="X26" s="215"/>
      <c r="Y26" s="215"/>
      <c r="Z26" s="193"/>
      <c r="AA26" s="193"/>
      <c r="AB26" s="193"/>
      <c r="AC26" s="193"/>
    </row>
    <row r="27" spans="1:1009" ht="5.0999999999999996" customHeight="1" x14ac:dyDescent="0.3">
      <c r="B27" s="49"/>
      <c r="E27" s="40"/>
      <c r="G27" s="3"/>
      <c r="H27" s="3"/>
      <c r="I27" s="3"/>
      <c r="Q27" s="49"/>
      <c r="T27" s="40"/>
      <c r="V27" s="3"/>
      <c r="W27" s="3"/>
      <c r="X27" s="3"/>
    </row>
    <row r="28" spans="1:1009" ht="24.9" customHeight="1" x14ac:dyDescent="0.3">
      <c r="A28" s="200" t="s">
        <v>32</v>
      </c>
      <c r="B28" s="201"/>
      <c r="C28" s="201"/>
      <c r="D28" s="202"/>
      <c r="E28" s="125" t="s">
        <v>29</v>
      </c>
      <c r="F28" s="126"/>
      <c r="G28" s="127"/>
      <c r="H28" s="41" t="s">
        <v>38</v>
      </c>
      <c r="I28" s="137"/>
      <c r="J28" s="137"/>
      <c r="K28" s="137"/>
      <c r="L28" s="137"/>
      <c r="M28" s="137"/>
      <c r="N28" s="137"/>
      <c r="O28" s="137"/>
      <c r="P28" s="200" t="s">
        <v>32</v>
      </c>
      <c r="Q28" s="201"/>
      <c r="R28" s="201"/>
      <c r="S28" s="202"/>
      <c r="T28" s="125" t="s">
        <v>29</v>
      </c>
      <c r="U28" s="126"/>
      <c r="V28" s="127"/>
      <c r="W28" s="41" t="s">
        <v>38</v>
      </c>
      <c r="X28" s="137"/>
      <c r="Y28" s="137"/>
      <c r="Z28" s="137"/>
      <c r="AA28" s="137"/>
      <c r="AB28" s="137"/>
      <c r="AC28" s="137"/>
      <c r="AD28" s="137"/>
    </row>
    <row r="29" spans="1:1009" ht="24.9" customHeight="1" x14ac:dyDescent="0.3">
      <c r="A29" s="203"/>
      <c r="B29" s="204"/>
      <c r="C29" s="204"/>
      <c r="D29" s="205"/>
      <c r="E29" s="128"/>
      <c r="F29" s="129"/>
      <c r="G29" s="130"/>
      <c r="H29" s="41" t="s">
        <v>39</v>
      </c>
      <c r="I29" s="137"/>
      <c r="J29" s="137"/>
      <c r="K29" s="137"/>
      <c r="L29" s="137"/>
      <c r="M29" s="137"/>
      <c r="N29" s="137"/>
      <c r="O29" s="137"/>
      <c r="P29" s="203"/>
      <c r="Q29" s="204"/>
      <c r="R29" s="204"/>
      <c r="S29" s="205"/>
      <c r="T29" s="128"/>
      <c r="U29" s="129"/>
      <c r="V29" s="130"/>
      <c r="W29" s="41" t="s">
        <v>39</v>
      </c>
      <c r="X29" s="137"/>
      <c r="Y29" s="137"/>
      <c r="Z29" s="137"/>
      <c r="AA29" s="137"/>
      <c r="AB29" s="137"/>
      <c r="AC29" s="137"/>
      <c r="AD29" s="137"/>
    </row>
    <row r="30" spans="1:1009" ht="18" customHeight="1" x14ac:dyDescent="0.3">
      <c r="A30" s="203"/>
      <c r="B30" s="204"/>
      <c r="C30" s="204"/>
      <c r="D30" s="205"/>
      <c r="E30" s="209" t="s">
        <v>30</v>
      </c>
      <c r="F30" s="210"/>
      <c r="G30" s="211"/>
      <c r="H30" s="139" t="s">
        <v>40</v>
      </c>
      <c r="I30" s="137"/>
      <c r="J30" s="137"/>
      <c r="K30" s="137"/>
      <c r="L30" s="149" t="s">
        <v>28</v>
      </c>
      <c r="M30" s="137"/>
      <c r="N30" s="137"/>
      <c r="O30" s="137"/>
      <c r="P30" s="203"/>
      <c r="Q30" s="204"/>
      <c r="R30" s="204"/>
      <c r="S30" s="205"/>
      <c r="T30" s="209" t="s">
        <v>30</v>
      </c>
      <c r="U30" s="210"/>
      <c r="V30" s="211"/>
      <c r="W30" s="139" t="s">
        <v>40</v>
      </c>
      <c r="X30" s="137"/>
      <c r="Y30" s="137"/>
      <c r="Z30" s="137"/>
      <c r="AA30" s="149" t="s">
        <v>28</v>
      </c>
      <c r="AB30" s="137"/>
      <c r="AC30" s="137"/>
      <c r="AD30" s="137"/>
    </row>
    <row r="31" spans="1:1009" ht="18" customHeight="1" x14ac:dyDescent="0.3">
      <c r="A31" s="206"/>
      <c r="B31" s="207"/>
      <c r="C31" s="207"/>
      <c r="D31" s="208"/>
      <c r="E31" s="212"/>
      <c r="F31" s="213"/>
      <c r="G31" s="214"/>
      <c r="H31" s="139"/>
      <c r="I31" s="137"/>
      <c r="J31" s="137"/>
      <c r="K31" s="137"/>
      <c r="L31" s="149"/>
      <c r="M31" s="137"/>
      <c r="N31" s="137"/>
      <c r="O31" s="137"/>
      <c r="P31" s="206"/>
      <c r="Q31" s="207"/>
      <c r="R31" s="207"/>
      <c r="S31" s="208"/>
      <c r="T31" s="212"/>
      <c r="U31" s="213"/>
      <c r="V31" s="214"/>
      <c r="W31" s="139"/>
      <c r="X31" s="137"/>
      <c r="Y31" s="137"/>
      <c r="Z31" s="137"/>
      <c r="AA31" s="149"/>
      <c r="AB31" s="137"/>
      <c r="AC31" s="137"/>
      <c r="AD31" s="137"/>
    </row>
    <row r="32" spans="1:1009" ht="23.25" customHeight="1" x14ac:dyDescent="0.45">
      <c r="B32" s="173" t="s">
        <v>0</v>
      </c>
      <c r="C32" s="173"/>
      <c r="D32" s="173"/>
      <c r="E32" s="188" t="s">
        <v>16</v>
      </c>
      <c r="F32" s="188"/>
      <c r="G32" s="188"/>
      <c r="H32" s="188"/>
      <c r="I32" s="173" t="s">
        <v>1</v>
      </c>
      <c r="J32" s="173"/>
      <c r="K32" s="173"/>
      <c r="L32" s="173"/>
      <c r="M32" s="173"/>
      <c r="N32" s="173"/>
      <c r="Q32" s="173" t="s">
        <v>0</v>
      </c>
      <c r="R32" s="173"/>
      <c r="S32" s="173"/>
      <c r="T32" s="188" t="s">
        <v>16</v>
      </c>
      <c r="U32" s="188"/>
      <c r="V32" s="188"/>
      <c r="W32" s="188"/>
      <c r="X32" s="173" t="s">
        <v>1</v>
      </c>
      <c r="Y32" s="173"/>
      <c r="Z32" s="173"/>
      <c r="AA32" s="173"/>
      <c r="AB32" s="173"/>
      <c r="AC32" s="173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</row>
    <row r="33" spans="1:1009" ht="5.0999999999999996" customHeight="1" x14ac:dyDescent="0.3">
      <c r="F33" s="7"/>
      <c r="G33" s="12"/>
      <c r="H33" s="12"/>
      <c r="U33" s="7"/>
      <c r="V33" s="12"/>
      <c r="W33" s="12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</row>
    <row r="34" spans="1:1009" ht="21" customHeight="1" x14ac:dyDescent="0.3">
      <c r="E34" s="1" t="s">
        <v>4</v>
      </c>
      <c r="F34" s="1" t="s">
        <v>5</v>
      </c>
      <c r="G34" s="1" t="s">
        <v>6</v>
      </c>
      <c r="J34" s="186" t="s">
        <v>2</v>
      </c>
      <c r="K34" s="186"/>
      <c r="L34" s="186"/>
      <c r="M34" s="186"/>
      <c r="N34" s="186"/>
      <c r="O34" s="186"/>
      <c r="T34" s="1" t="s">
        <v>4</v>
      </c>
      <c r="U34" s="1" t="s">
        <v>5</v>
      </c>
      <c r="V34" s="1" t="s">
        <v>6</v>
      </c>
      <c r="Y34" s="186" t="s">
        <v>2</v>
      </c>
      <c r="Z34" s="186"/>
      <c r="AA34" s="186"/>
      <c r="AB34" s="186"/>
      <c r="AC34" s="186"/>
      <c r="AD34" s="186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</row>
    <row r="35" spans="1:1009" ht="5.0999999999999996" customHeight="1" x14ac:dyDescent="0.3">
      <c r="B35" s="10"/>
      <c r="C35" s="10"/>
      <c r="D35" s="4"/>
      <c r="F35" s="10"/>
      <c r="G35" s="4"/>
      <c r="J35" s="186"/>
      <c r="K35" s="186"/>
      <c r="L35" s="186"/>
      <c r="M35" s="186"/>
      <c r="N35" s="186"/>
      <c r="O35" s="186"/>
      <c r="Q35" s="10"/>
      <c r="R35" s="10"/>
      <c r="S35" s="4"/>
      <c r="U35" s="10"/>
      <c r="V35" s="4"/>
      <c r="Y35" s="186"/>
      <c r="Z35" s="186"/>
      <c r="AA35" s="186"/>
      <c r="AB35" s="186"/>
      <c r="AC35" s="186"/>
      <c r="AD35" s="18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</row>
    <row r="36" spans="1:1009" ht="21" customHeight="1" x14ac:dyDescent="0.3">
      <c r="A36" s="236" t="s">
        <v>3</v>
      </c>
      <c r="B36" s="237"/>
      <c r="C36" s="238"/>
      <c r="D36" s="14" t="s">
        <v>7</v>
      </c>
      <c r="E36" s="104" t="s">
        <v>205</v>
      </c>
      <c r="F36" s="105" t="s">
        <v>268</v>
      </c>
      <c r="G36" s="105" t="s">
        <v>269</v>
      </c>
      <c r="J36" s="187" t="str">
        <f>IF(E36&lt;&gt;"",$J$5,"")</f>
        <v>MINIMES</v>
      </c>
      <c r="K36" s="187"/>
      <c r="L36" s="187"/>
      <c r="M36" s="187" t="str">
        <f>IF(E36&lt;&gt;"",$M$5,"")</f>
        <v>GARCONS</v>
      </c>
      <c r="N36" s="187"/>
      <c r="O36" s="187"/>
      <c r="P36" s="236" t="s">
        <v>3</v>
      </c>
      <c r="Q36" s="237"/>
      <c r="R36" s="238"/>
      <c r="S36" s="14" t="s">
        <v>7</v>
      </c>
      <c r="T36" s="104" t="s">
        <v>135</v>
      </c>
      <c r="U36" s="105" t="s">
        <v>272</v>
      </c>
      <c r="V36" s="105" t="s">
        <v>273</v>
      </c>
      <c r="Y36" s="187" t="str">
        <f>IF(T36&lt;&gt;"",$J$5,"")</f>
        <v>MINIMES</v>
      </c>
      <c r="Z36" s="187"/>
      <c r="AA36" s="187"/>
      <c r="AB36" s="187" t="str">
        <f>IF(T36&lt;&gt;"",$M$5,"")</f>
        <v>GARCONS</v>
      </c>
      <c r="AC36" s="187"/>
      <c r="AD36" s="187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</row>
    <row r="37" spans="1:1009" ht="21" customHeight="1" x14ac:dyDescent="0.3">
      <c r="A37" s="239"/>
      <c r="B37" s="181"/>
      <c r="C37" s="182"/>
      <c r="D37" s="14" t="s">
        <v>8</v>
      </c>
      <c r="E37" s="104" t="s">
        <v>0</v>
      </c>
      <c r="F37" s="105" t="s">
        <v>112</v>
      </c>
      <c r="G37" s="105" t="s">
        <v>270</v>
      </c>
      <c r="J37" s="187"/>
      <c r="K37" s="187"/>
      <c r="L37" s="187"/>
      <c r="M37" s="187"/>
      <c r="N37" s="187"/>
      <c r="O37" s="187"/>
      <c r="P37" s="239"/>
      <c r="Q37" s="181"/>
      <c r="R37" s="182"/>
      <c r="S37" s="14" t="s">
        <v>8</v>
      </c>
      <c r="T37" s="104" t="s">
        <v>205</v>
      </c>
      <c r="U37" s="105" t="s">
        <v>274</v>
      </c>
      <c r="V37" s="105" t="s">
        <v>275</v>
      </c>
      <c r="Y37" s="187"/>
      <c r="Z37" s="187"/>
      <c r="AA37" s="187"/>
      <c r="AB37" s="187"/>
      <c r="AC37" s="187"/>
      <c r="AD37" s="187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</row>
    <row r="38" spans="1:1009" ht="21" customHeight="1" x14ac:dyDescent="0.3">
      <c r="A38" s="239"/>
      <c r="B38" s="181"/>
      <c r="C38" s="182"/>
      <c r="D38" s="14" t="s">
        <v>9</v>
      </c>
      <c r="E38" s="104" t="s">
        <v>0</v>
      </c>
      <c r="F38" s="105" t="s">
        <v>271</v>
      </c>
      <c r="G38" s="105" t="s">
        <v>269</v>
      </c>
      <c r="J38" s="186" t="s">
        <v>31</v>
      </c>
      <c r="K38" s="186"/>
      <c r="L38" s="186"/>
      <c r="M38" s="245">
        <f>IF(E36&lt;&gt;"",AB7+1,"")</f>
        <v>3</v>
      </c>
      <c r="P38" s="239"/>
      <c r="Q38" s="181"/>
      <c r="R38" s="182"/>
      <c r="S38" s="14" t="s">
        <v>9</v>
      </c>
      <c r="T38" s="104" t="s">
        <v>58</v>
      </c>
      <c r="U38" s="105" t="s">
        <v>167</v>
      </c>
      <c r="V38" s="105" t="s">
        <v>134</v>
      </c>
      <c r="Y38" s="186" t="s">
        <v>31</v>
      </c>
      <c r="Z38" s="186"/>
      <c r="AA38" s="186"/>
      <c r="AB38" s="245">
        <f>IF(T36&lt;&gt;"",M38+1,"")</f>
        <v>4</v>
      </c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</row>
    <row r="39" spans="1:1009" ht="21" customHeight="1" x14ac:dyDescent="0.3">
      <c r="A39" s="240"/>
      <c r="B39" s="241"/>
      <c r="C39" s="242"/>
      <c r="D39" s="14" t="s">
        <v>10</v>
      </c>
      <c r="E39" s="32"/>
      <c r="F39" s="33"/>
      <c r="G39" s="48"/>
      <c r="J39" s="186"/>
      <c r="K39" s="186"/>
      <c r="L39" s="186"/>
      <c r="M39" s="245"/>
      <c r="P39" s="240"/>
      <c r="Q39" s="241"/>
      <c r="R39" s="242"/>
      <c r="S39" s="14" t="s">
        <v>10</v>
      </c>
      <c r="T39" s="104" t="s">
        <v>78</v>
      </c>
      <c r="U39" s="105" t="s">
        <v>102</v>
      </c>
      <c r="V39" s="105" t="s">
        <v>276</v>
      </c>
      <c r="Y39" s="186"/>
      <c r="Z39" s="186"/>
      <c r="AA39" s="186"/>
      <c r="AB39" s="245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</row>
    <row r="40" spans="1:1009" ht="6" customHeight="1" thickBot="1" x14ac:dyDescent="0.35">
      <c r="A40" s="67"/>
      <c r="B40" s="20"/>
      <c r="O40" s="66"/>
      <c r="P40" s="3"/>
      <c r="Q40" s="20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</row>
    <row r="41" spans="1:1009" ht="21" customHeight="1" x14ac:dyDescent="0.3">
      <c r="A41" s="168" t="str">
        <f>IF(M38&lt;&gt;"","1 iere  série de  Combats","")</f>
        <v>1 iere  série de  Combats</v>
      </c>
      <c r="B41" s="169"/>
      <c r="C41" s="169"/>
      <c r="D41" s="169"/>
      <c r="E41" s="169"/>
      <c r="F41" s="170"/>
      <c r="G41" s="50" t="str">
        <f>IF(AND(E36&lt;&gt;"",E37&lt;&gt;""),$G$10,"")</f>
        <v>Gagné  1 / Perdu 0</v>
      </c>
      <c r="H41" s="140" t="s">
        <v>50</v>
      </c>
      <c r="I41" s="141"/>
      <c r="J41" s="141"/>
      <c r="K41" s="141"/>
      <c r="L41" s="141"/>
      <c r="M41" s="141"/>
      <c r="N41" s="142"/>
      <c r="O41" s="51" t="str">
        <f>IF(AND(E39&lt;&gt;"",H42&lt;&gt;""),"G= 1 / P= 0","")</f>
        <v/>
      </c>
      <c r="P41" s="168" t="str">
        <f>IF(AB38&lt;&gt;"",$A$10,"")</f>
        <v>1 iere  série de  Combats</v>
      </c>
      <c r="Q41" s="169"/>
      <c r="R41" s="169"/>
      <c r="S41" s="169"/>
      <c r="T41" s="169"/>
      <c r="U41" s="170"/>
      <c r="V41" s="50" t="str">
        <f>IF($AB$38&lt;&gt;"",$G$41,"")</f>
        <v>Gagné  1 / Perdu 0</v>
      </c>
      <c r="W41" s="140" t="str">
        <f>IF(AB38&lt;&gt;"",$H$10,"")</f>
        <v>POUR LA MARQUE</v>
      </c>
      <c r="X41" s="141"/>
      <c r="Y41" s="141"/>
      <c r="Z41" s="141"/>
      <c r="AA41" s="141"/>
      <c r="AB41" s="141"/>
      <c r="AC41" s="142"/>
      <c r="AD41" s="51" t="str">
        <f>IF(AND(T39&lt;&gt;"",W42&lt;&gt;""),$O$10,"")</f>
        <v/>
      </c>
    </row>
    <row r="42" spans="1:1009" ht="21" customHeight="1" x14ac:dyDescent="0.3">
      <c r="A42" s="249">
        <v>1</v>
      </c>
      <c r="B42" s="226" t="str">
        <f>IF(AND($A$11&lt;&gt;"",E36&lt;&gt;""),"COMBAT","" )</f>
        <v>COMBAT</v>
      </c>
      <c r="C42" s="227"/>
      <c r="D42" s="34" t="s">
        <v>7</v>
      </c>
      <c r="E42" s="114" t="str">
        <f>IF(AND(F36&lt;&gt;"",F37&lt;&gt;""),F36&amp;"  "&amp;G36,"")</f>
        <v>KARICH  YOUSSEF</v>
      </c>
      <c r="F42" s="114"/>
      <c r="G42" s="44"/>
      <c r="H42" s="228" t="str">
        <f>IF(AND(E38&lt;&gt;"",E39&lt;&gt;""),A42+1,"")</f>
        <v/>
      </c>
      <c r="I42" s="43" t="str">
        <f>IF(AND(E38&lt;&gt;"",E39&lt;&gt;""),"COMBAT","")</f>
        <v/>
      </c>
      <c r="J42" s="45" t="s">
        <v>9</v>
      </c>
      <c r="K42" s="146" t="str">
        <f>IF(AND(E38&lt;&gt;"",E39&lt;&gt;""),F38&amp;"  "&amp;G38,"")</f>
        <v/>
      </c>
      <c r="L42" s="147"/>
      <c r="M42" s="147"/>
      <c r="N42" s="148"/>
      <c r="O42" s="52"/>
      <c r="P42" s="249">
        <v>1</v>
      </c>
      <c r="Q42" s="226" t="str">
        <f>IF(AND($A$11&lt;&gt;"",T36&lt;&gt;""),"COMBAT","" )</f>
        <v>COMBAT</v>
      </c>
      <c r="R42" s="227"/>
      <c r="S42" s="34" t="s">
        <v>7</v>
      </c>
      <c r="T42" s="114" t="str">
        <f>IF(AND(U36&lt;&gt;"",U37&lt;&gt;""),U36&amp;"  "&amp;V36,"")</f>
        <v>CUETO  SANDRO</v>
      </c>
      <c r="U42" s="114"/>
      <c r="V42" s="44"/>
      <c r="W42" s="228">
        <f>IF(AND(T38&lt;&gt;"",T39&lt;&gt;""),P42+1,"")</f>
        <v>2</v>
      </c>
      <c r="X42" s="43" t="str">
        <f>IF(AND(T38&lt;&gt;"",T39&lt;&gt;""),"COMBAT","")</f>
        <v>COMBAT</v>
      </c>
      <c r="Y42" s="45" t="s">
        <v>9</v>
      </c>
      <c r="Z42" s="146" t="str">
        <f>IF(AND(T38&lt;&gt;"",T39&lt;&gt;""),U38&amp;"  "&amp;V38,"")</f>
        <v>PEPIN BRUNEL  NATHAN</v>
      </c>
      <c r="AA42" s="147"/>
      <c r="AB42" s="147"/>
      <c r="AC42" s="148"/>
      <c r="AD42" s="52"/>
    </row>
    <row r="43" spans="1:1009" ht="21" customHeight="1" thickBot="1" x14ac:dyDescent="0.35">
      <c r="A43" s="250"/>
      <c r="B43" s="251" t="str">
        <f>IF(AND($A$11&lt;&gt;"",E37&lt;&gt;""),"CONTRE","" )</f>
        <v>CONTRE</v>
      </c>
      <c r="C43" s="252"/>
      <c r="D43" s="54" t="s">
        <v>8</v>
      </c>
      <c r="E43" s="115" t="str">
        <f>IF(AND(E37&lt;&gt;"",E36&lt;&gt;""),F37&amp;"  "&amp;G37,"")</f>
        <v>MABTOUL  MOUSSA</v>
      </c>
      <c r="F43" s="115"/>
      <c r="G43" s="55"/>
      <c r="H43" s="229"/>
      <c r="I43" s="56" t="str">
        <f>IF(AND(E39&lt;&gt;"",E38&lt;&gt;""),"CONTRE","")</f>
        <v/>
      </c>
      <c r="J43" s="54" t="s">
        <v>10</v>
      </c>
      <c r="K43" s="143" t="str">
        <f>IF(AND(E39&lt;&gt;"",E38&lt;&gt;""),F39&amp;"  "&amp;G39,"")</f>
        <v/>
      </c>
      <c r="L43" s="144"/>
      <c r="M43" s="144"/>
      <c r="N43" s="145"/>
      <c r="O43" s="57"/>
      <c r="P43" s="250"/>
      <c r="Q43" s="251" t="str">
        <f>IF(AND($A$11&lt;&gt;"",T37&lt;&gt;""),"CONTRE","" )</f>
        <v>CONTRE</v>
      </c>
      <c r="R43" s="252"/>
      <c r="S43" s="54" t="s">
        <v>8</v>
      </c>
      <c r="T43" s="115" t="str">
        <f>IF(AND(T37&lt;&gt;"",T36&lt;&gt;""),U37&amp;"  "&amp;V37,"")</f>
        <v>ANKI  HAMZA</v>
      </c>
      <c r="U43" s="115"/>
      <c r="V43" s="55"/>
      <c r="W43" s="229"/>
      <c r="X43" s="56" t="str">
        <f>IF(AND(T39&lt;&gt;"",T38&lt;&gt;""),"CONTRE","")</f>
        <v>CONTRE</v>
      </c>
      <c r="Y43" s="54" t="s">
        <v>10</v>
      </c>
      <c r="Z43" s="143" t="str">
        <f>IF(AND(T39&lt;&gt;"",T38&lt;&gt;""),U39&amp;"  "&amp;V39,"")</f>
        <v>JARRI  NOAM</v>
      </c>
      <c r="AA43" s="144"/>
      <c r="AB43" s="144"/>
      <c r="AC43" s="145"/>
      <c r="AD43" s="57"/>
    </row>
    <row r="44" spans="1:1009" ht="5.0999999999999996" customHeight="1" thickBot="1" x14ac:dyDescent="0.35">
      <c r="A44" s="59"/>
      <c r="B44" s="61"/>
      <c r="C44" s="61"/>
      <c r="D44" s="61"/>
      <c r="E44" s="62"/>
      <c r="F44" s="62"/>
      <c r="G44" s="64"/>
      <c r="H44" s="63"/>
      <c r="I44" s="60"/>
      <c r="J44" s="61"/>
      <c r="K44" s="62"/>
      <c r="L44" s="62"/>
      <c r="M44" s="62"/>
      <c r="N44" s="62"/>
      <c r="O44" s="65"/>
      <c r="P44" s="59"/>
      <c r="Q44" s="61"/>
      <c r="R44" s="61"/>
      <c r="S44" s="61"/>
      <c r="T44" s="62"/>
      <c r="U44" s="62"/>
      <c r="V44" s="64"/>
      <c r="W44" s="63"/>
      <c r="X44" s="60"/>
      <c r="Y44" s="61"/>
      <c r="Z44" s="62"/>
      <c r="AA44" s="62"/>
      <c r="AB44" s="62"/>
      <c r="AC44" s="62"/>
      <c r="AD44" s="65"/>
    </row>
    <row r="45" spans="1:1009" ht="21" customHeight="1" x14ac:dyDescent="0.3">
      <c r="A45" s="168" t="str">
        <f>IF(AND(E38&lt;&gt;"",E39&lt;&gt;""),"2 ème série de  Combats","")</f>
        <v/>
      </c>
      <c r="B45" s="169"/>
      <c r="C45" s="169"/>
      <c r="D45" s="169"/>
      <c r="E45" s="169"/>
      <c r="F45" s="170"/>
      <c r="G45" s="50" t="str">
        <f>IF(AND(E36&lt;&gt;"",E38&lt;&gt;""),$G$10,"")</f>
        <v>Gagné  1 / Perdu 0</v>
      </c>
      <c r="H45" s="141" t="str">
        <f>$H$10</f>
        <v>POUR LA MARQUE</v>
      </c>
      <c r="I45" s="141"/>
      <c r="J45" s="141"/>
      <c r="K45" s="141"/>
      <c r="L45" s="141"/>
      <c r="M45" s="141"/>
      <c r="N45" s="142"/>
      <c r="O45" s="51" t="str">
        <f>IF(AND(E38&lt;&gt;"",E39&gt;""),O41,"")</f>
        <v/>
      </c>
      <c r="P45" s="168" t="str">
        <f>IF(AB38&lt;&gt;"",$A$14,"")</f>
        <v/>
      </c>
      <c r="Q45" s="169"/>
      <c r="R45" s="169"/>
      <c r="S45" s="169"/>
      <c r="T45" s="169"/>
      <c r="U45" s="170"/>
      <c r="V45" s="50" t="str">
        <f>IF($AB$38&lt;&gt;"",$G$41,"")</f>
        <v>Gagné  1 / Perdu 0</v>
      </c>
      <c r="W45" s="140" t="str">
        <f>IF(AB38&lt;&gt;"",$H$10,"")</f>
        <v>POUR LA MARQUE</v>
      </c>
      <c r="X45" s="141"/>
      <c r="Y45" s="141"/>
      <c r="Z45" s="141"/>
      <c r="AA45" s="141"/>
      <c r="AB45" s="141"/>
      <c r="AC45" s="142"/>
      <c r="AD45" s="51" t="str">
        <f>IF(AND(T37&lt;&gt;"",T39&lt;&gt;""),$O$10,"")</f>
        <v/>
      </c>
    </row>
    <row r="46" spans="1:1009" ht="21" customHeight="1" x14ac:dyDescent="0.3">
      <c r="A46" s="243">
        <f>IF(OR(K42="",H42=""),2,H42+1)</f>
        <v>2</v>
      </c>
      <c r="B46" s="226" t="str">
        <f>IF(AND(E36="",E38=""),"","COMBAT" )</f>
        <v>COMBAT</v>
      </c>
      <c r="C46" s="227"/>
      <c r="D46" s="36" t="s">
        <v>7</v>
      </c>
      <c r="E46" s="146" t="str">
        <f>IF(AND(E36&lt;&gt;"",E38&lt;&gt;""),F36&amp;"  "&amp;G36,"")</f>
        <v>KARICH  YOUSSEF</v>
      </c>
      <c r="F46" s="148"/>
      <c r="G46" s="46"/>
      <c r="H46" s="228" t="str">
        <f>IF(AND(E37&lt;&gt;"",E39&lt;&gt;""),A46+1,"")</f>
        <v/>
      </c>
      <c r="I46" s="47" t="str">
        <f>IF(AND(E37&lt;&gt;"",E39&lt;&gt;""),"COMBAT","")</f>
        <v/>
      </c>
      <c r="J46" s="45" t="s">
        <v>8</v>
      </c>
      <c r="K46" s="146" t="str">
        <f>IF(AND(E37&lt;&gt;"",E39&lt;&gt;""),F37&amp;"  "&amp;G37,"")</f>
        <v/>
      </c>
      <c r="L46" s="147"/>
      <c r="M46" s="230"/>
      <c r="N46" s="231"/>
      <c r="O46" s="52"/>
      <c r="P46" s="243">
        <f>IF(OR(Z42="",W42=""),2,W42+1)</f>
        <v>3</v>
      </c>
      <c r="Q46" s="226" t="str">
        <f>IF(AND(T36="",T38=""),"","COMBAT" )</f>
        <v>COMBAT</v>
      </c>
      <c r="R46" s="227"/>
      <c r="S46" s="36" t="s">
        <v>7</v>
      </c>
      <c r="T46" s="146" t="str">
        <f>IF(AND(T36&lt;&gt;"",T38&lt;&gt;""),U36&amp;"  "&amp;V36,"")</f>
        <v>CUETO  SANDRO</v>
      </c>
      <c r="U46" s="148"/>
      <c r="V46" s="46"/>
      <c r="W46" s="228">
        <f>IF(AND(T37&lt;&gt;"",T39&lt;&gt;""),P46+1,"")</f>
        <v>4</v>
      </c>
      <c r="X46" s="47" t="str">
        <f>IF(AND(T37&lt;&gt;"",T39&lt;&gt;""),"COMBAT","")</f>
        <v>COMBAT</v>
      </c>
      <c r="Y46" s="45" t="s">
        <v>8</v>
      </c>
      <c r="Z46" s="146" t="str">
        <f>IF(AND(T37&lt;&gt;"",T39&lt;&gt;""),U37&amp;"  "&amp;V37,"")</f>
        <v>ANKI  HAMZA</v>
      </c>
      <c r="AA46" s="147"/>
      <c r="AB46" s="230"/>
      <c r="AC46" s="231"/>
      <c r="AD46" s="52"/>
    </row>
    <row r="47" spans="1:1009" ht="21" customHeight="1" thickBot="1" x14ac:dyDescent="0.35">
      <c r="A47" s="244"/>
      <c r="B47" s="232" t="str">
        <f>IF(AND(E38="",E36=""),"","CONTRE")</f>
        <v>CONTRE</v>
      </c>
      <c r="C47" s="233"/>
      <c r="D47" s="53" t="s">
        <v>9</v>
      </c>
      <c r="E47" s="143" t="str">
        <f>IF(AND(E38&lt;&gt;"",E36&lt;&gt;""),F38&amp;"  "&amp;G38,"")</f>
        <v>SAIDI  YOUSSEF</v>
      </c>
      <c r="F47" s="145"/>
      <c r="G47" s="55"/>
      <c r="H47" s="229"/>
      <c r="I47" s="58" t="str">
        <f>IF(AND(E39&lt;&gt;"",E38&lt;&gt;""),"CONTRE","")</f>
        <v/>
      </c>
      <c r="J47" s="54" t="s">
        <v>10</v>
      </c>
      <c r="K47" s="143" t="str">
        <f>IF(AND(E39&lt;&gt;"",E37&lt;&gt;""),F39&amp;"  "&amp;G39,"")</f>
        <v/>
      </c>
      <c r="L47" s="144"/>
      <c r="M47" s="144"/>
      <c r="N47" s="145"/>
      <c r="O47" s="57"/>
      <c r="P47" s="244"/>
      <c r="Q47" s="232" t="str">
        <f>IF(AND(T38="",T36=""),"","CONTRE")</f>
        <v>CONTRE</v>
      </c>
      <c r="R47" s="233"/>
      <c r="S47" s="53" t="s">
        <v>9</v>
      </c>
      <c r="T47" s="143" t="str">
        <f>IF(AND(T38&lt;&gt;"",T36&lt;&gt;""),U38&amp;"  "&amp;V38,"")</f>
        <v>PEPIN BRUNEL  NATHAN</v>
      </c>
      <c r="U47" s="145"/>
      <c r="V47" s="55"/>
      <c r="W47" s="229"/>
      <c r="X47" s="58" t="str">
        <f>IF(AND(T39&lt;&gt;"",T38&lt;&gt;""),"CONTRE","")</f>
        <v>CONTRE</v>
      </c>
      <c r="Y47" s="54" t="s">
        <v>10</v>
      </c>
      <c r="Z47" s="143" t="str">
        <f>IF(AND(T39&lt;&gt;"",T37&lt;&gt;""),U39&amp;"  "&amp;V39,"")</f>
        <v>JARRI  NOAM</v>
      </c>
      <c r="AA47" s="144"/>
      <c r="AB47" s="144"/>
      <c r="AC47" s="145"/>
      <c r="AD47" s="57"/>
    </row>
    <row r="48" spans="1:1009" ht="5.0999999999999996" customHeight="1" thickBot="1" x14ac:dyDescent="0.35">
      <c r="A48" s="59"/>
      <c r="B48" s="60"/>
      <c r="C48" s="60"/>
      <c r="D48" s="61"/>
      <c r="E48" s="62"/>
      <c r="F48" s="62"/>
      <c r="G48" s="64"/>
      <c r="H48" s="63"/>
      <c r="I48" s="60"/>
      <c r="J48" s="61"/>
      <c r="K48" s="62"/>
      <c r="L48" s="62"/>
      <c r="M48" s="62"/>
      <c r="N48" s="62"/>
      <c r="O48" s="65"/>
      <c r="P48" s="59"/>
      <c r="Q48" s="60"/>
      <c r="R48" s="60"/>
      <c r="S48" s="61"/>
      <c r="T48" s="62"/>
      <c r="U48" s="62"/>
      <c r="V48" s="64"/>
      <c r="W48" s="63"/>
      <c r="X48" s="60"/>
      <c r="Y48" s="61"/>
      <c r="Z48" s="62"/>
      <c r="AA48" s="62"/>
      <c r="AB48" s="62"/>
      <c r="AC48" s="62"/>
      <c r="AD48" s="65"/>
    </row>
    <row r="49" spans="1:1009" ht="21" customHeight="1" x14ac:dyDescent="0.3">
      <c r="A49" s="168" t="str">
        <f>IF(AND(E38&lt;&gt;"",E39&lt;&gt;""),"3 ème série de  Combats","")</f>
        <v/>
      </c>
      <c r="B49" s="169"/>
      <c r="C49" s="169"/>
      <c r="D49" s="169"/>
      <c r="E49" s="169"/>
      <c r="F49" s="170"/>
      <c r="G49" s="50" t="str">
        <f>IF(AND(E36&lt;&gt;"",E39&lt;&gt;""),$G$10,"")</f>
        <v/>
      </c>
      <c r="H49" s="246" t="str">
        <f>$H$10</f>
        <v>POUR LA MARQUE</v>
      </c>
      <c r="I49" s="247"/>
      <c r="J49" s="247"/>
      <c r="K49" s="247"/>
      <c r="L49" s="247"/>
      <c r="M49" s="247"/>
      <c r="N49" s="248"/>
      <c r="O49" s="51" t="str">
        <f>IF(AND(E37&lt;&gt;"",E38&lt;&gt;""),"G=1 / P=0","")</f>
        <v>G=1 / P=0</v>
      </c>
      <c r="P49" s="168" t="str">
        <f>IF(AB38&lt;&gt;"",$A$18,"")</f>
        <v/>
      </c>
      <c r="Q49" s="169"/>
      <c r="R49" s="169"/>
      <c r="S49" s="169"/>
      <c r="T49" s="169"/>
      <c r="U49" s="170"/>
      <c r="V49" s="50" t="str">
        <f>IF($AB$38&lt;&gt;"",$G$41,"")</f>
        <v>Gagné  1 / Perdu 0</v>
      </c>
      <c r="W49" s="140" t="str">
        <f>IF(AB38&lt;&gt;"",$H$10,"")</f>
        <v>POUR LA MARQUE</v>
      </c>
      <c r="X49" s="141"/>
      <c r="Y49" s="141"/>
      <c r="Z49" s="141"/>
      <c r="AA49" s="141"/>
      <c r="AB49" s="141"/>
      <c r="AC49" s="142"/>
      <c r="AD49" s="51" t="str">
        <f>IF(AND(T37&lt;&gt;"",T38&lt;&gt;""),$O$10,"")</f>
        <v/>
      </c>
    </row>
    <row r="50" spans="1:1009" ht="21" customHeight="1" x14ac:dyDescent="0.3">
      <c r="A50" s="243" t="str">
        <f>IF(AND(E36&lt;&gt;"",E39&lt;&gt;""),H46+1,"")</f>
        <v/>
      </c>
      <c r="B50" s="226" t="str">
        <f>IF(A50&lt;&gt;"","COMBAT","")</f>
        <v/>
      </c>
      <c r="C50" s="227"/>
      <c r="D50" s="36" t="s">
        <v>7</v>
      </c>
      <c r="E50" s="146" t="str">
        <f>IF(AND(E36&lt;&gt;"",E39&lt;&gt;""),F36&amp;"  "&amp;G36,"")</f>
        <v/>
      </c>
      <c r="F50" s="148"/>
      <c r="G50" s="46"/>
      <c r="H50" s="228" t="e">
        <f>IF(AND(E37&lt;&gt;"",E38&lt;&gt;""),A50+1,"")</f>
        <v>#VALUE!</v>
      </c>
      <c r="I50" s="43" t="str">
        <f>IF(AND(E37&lt;&gt;"",E38&lt;&gt;""),"COMBAT","" )</f>
        <v>COMBAT</v>
      </c>
      <c r="J50" s="34" t="s">
        <v>8</v>
      </c>
      <c r="K50" s="146" t="str">
        <f>IF(AND(E37&lt;&gt;"",E38&lt;&gt;""),F37&amp;"  "&amp;G37,"")</f>
        <v>MABTOUL  MOUSSA</v>
      </c>
      <c r="L50" s="147"/>
      <c r="M50" s="230"/>
      <c r="N50" s="231"/>
      <c r="O50" s="52"/>
      <c r="P50" s="243">
        <f>IF(AND(T36&lt;&gt;"",T39&lt;&gt;""),W46+1,"")</f>
        <v>5</v>
      </c>
      <c r="Q50" s="226" t="str">
        <f>IF(P50&lt;&gt;"","COMBAT","")</f>
        <v>COMBAT</v>
      </c>
      <c r="R50" s="227"/>
      <c r="S50" s="36" t="s">
        <v>7</v>
      </c>
      <c r="T50" s="146" t="str">
        <f>IF(AND(T36&lt;&gt;"",T39&lt;&gt;""),U36&amp;"  "&amp;V36,"")</f>
        <v>CUETO  SANDRO</v>
      </c>
      <c r="U50" s="148"/>
      <c r="V50" s="46"/>
      <c r="W50" s="228">
        <f>IF(AND(T37&lt;&gt;"",T38&lt;&gt;""),P50+1,"")</f>
        <v>6</v>
      </c>
      <c r="X50" s="43" t="str">
        <f>IF(AND(T37&lt;&gt;"",T38&lt;&gt;""),"COMBAT","" )</f>
        <v>COMBAT</v>
      </c>
      <c r="Y50" s="34" t="s">
        <v>8</v>
      </c>
      <c r="Z50" s="146" t="str">
        <f>IF(AND(T37&lt;&gt;"",T38&lt;&gt;""),U37&amp;"  "&amp;V37,"")</f>
        <v>ANKI  HAMZA</v>
      </c>
      <c r="AA50" s="147"/>
      <c r="AB50" s="230"/>
      <c r="AC50" s="231"/>
      <c r="AD50" s="52"/>
    </row>
    <row r="51" spans="1:1009" ht="21" customHeight="1" thickBot="1" x14ac:dyDescent="0.35">
      <c r="A51" s="244"/>
      <c r="B51" s="232" t="str">
        <f>IF(A50&lt;&gt;"","CONTRE","")</f>
        <v/>
      </c>
      <c r="C51" s="233"/>
      <c r="D51" s="53" t="s">
        <v>10</v>
      </c>
      <c r="E51" s="143" t="str">
        <f>IF(AND(E39&lt;&gt;"",E36&lt;&gt;""),F39&amp;"  "&amp;G39,"")</f>
        <v/>
      </c>
      <c r="F51" s="145"/>
      <c r="G51" s="55"/>
      <c r="H51" s="229"/>
      <c r="I51" s="56" t="str">
        <f>IF(AND(E37&lt;&gt;"",E38&lt;&gt;""),"CONTRE","")</f>
        <v>CONTRE</v>
      </c>
      <c r="J51" s="54" t="s">
        <v>9</v>
      </c>
      <c r="K51" s="143" t="str">
        <f>IF(AND(E37&lt;&gt;"",E38&lt;&gt;""),F38&amp;"  "&amp;G38,"")</f>
        <v>SAIDI  YOUSSEF</v>
      </c>
      <c r="L51" s="144"/>
      <c r="M51" s="234"/>
      <c r="N51" s="235"/>
      <c r="O51" s="57"/>
      <c r="P51" s="244"/>
      <c r="Q51" s="232" t="str">
        <f>IF(P50&lt;&gt;"","CONTRE","")</f>
        <v>CONTRE</v>
      </c>
      <c r="R51" s="233"/>
      <c r="S51" s="53" t="s">
        <v>10</v>
      </c>
      <c r="T51" s="143" t="str">
        <f>IF(AND(T39&lt;&gt;"",T36&lt;&gt;""),U39&amp;"  "&amp;V39,"")</f>
        <v>JARRI  NOAM</v>
      </c>
      <c r="U51" s="145"/>
      <c r="V51" s="55"/>
      <c r="W51" s="229"/>
      <c r="X51" s="56" t="str">
        <f>IF(AND(T37&lt;&gt;"",T38&lt;&gt;""),"CONTRE","")</f>
        <v>CONTRE</v>
      </c>
      <c r="Y51" s="54" t="s">
        <v>9</v>
      </c>
      <c r="Z51" s="143" t="str">
        <f>IF(AND(T37&lt;&gt;"",T38&lt;&gt;""),U38&amp;"  "&amp;V38,"")</f>
        <v>PEPIN BRUNEL  NATHAN</v>
      </c>
      <c r="AA51" s="144"/>
      <c r="AB51" s="234"/>
      <c r="AC51" s="235"/>
      <c r="AD51" s="57"/>
    </row>
    <row r="52" spans="1:1009" ht="5.0999999999999996" customHeight="1" x14ac:dyDescent="0.3">
      <c r="A52" s="16"/>
      <c r="B52" s="21"/>
      <c r="C52" s="21"/>
      <c r="D52" s="22"/>
      <c r="E52" s="17"/>
      <c r="F52" s="17"/>
      <c r="G52" s="22"/>
      <c r="H52" s="17"/>
      <c r="P52" s="16"/>
      <c r="Q52" s="21"/>
      <c r="R52" s="21"/>
      <c r="S52" s="22"/>
      <c r="T52" s="17"/>
      <c r="U52" s="17"/>
      <c r="V52" s="22"/>
      <c r="W52" s="17"/>
    </row>
    <row r="53" spans="1:1009" ht="21" customHeight="1" x14ac:dyDescent="0.3">
      <c r="A53" s="216" t="str">
        <f>IF(M38&lt;&gt;"",$A$22,"")</f>
        <v>Reporter ici                le Résultat              des combats</v>
      </c>
      <c r="B53" s="217"/>
      <c r="C53" s="217"/>
      <c r="D53" s="218"/>
      <c r="E53" s="137" t="s">
        <v>27</v>
      </c>
      <c r="F53" s="137"/>
      <c r="G53" s="13" t="s">
        <v>12</v>
      </c>
      <c r="H53" s="137" t="s">
        <v>13</v>
      </c>
      <c r="I53" s="137"/>
      <c r="J53" s="137"/>
      <c r="K53" s="223" t="s">
        <v>14</v>
      </c>
      <c r="L53" s="224"/>
      <c r="M53" s="225" t="s">
        <v>11</v>
      </c>
      <c r="N53" s="225"/>
      <c r="P53" s="216" t="str">
        <f>IF(AB38&lt;&gt;"",$A$22,"")</f>
        <v>Reporter ici                le Résultat              des combats</v>
      </c>
      <c r="Q53" s="217"/>
      <c r="R53" s="217"/>
      <c r="S53" s="218"/>
      <c r="T53" s="137" t="s">
        <v>27</v>
      </c>
      <c r="U53" s="137"/>
      <c r="V53" s="13" t="s">
        <v>12</v>
      </c>
      <c r="W53" s="137" t="s">
        <v>13</v>
      </c>
      <c r="X53" s="137"/>
      <c r="Y53" s="137"/>
      <c r="Z53" s="223" t="s">
        <v>14</v>
      </c>
      <c r="AA53" s="224"/>
      <c r="AB53" s="225" t="s">
        <v>11</v>
      </c>
      <c r="AC53" s="225"/>
    </row>
    <row r="54" spans="1:1009" ht="21" customHeight="1" x14ac:dyDescent="0.3">
      <c r="A54" s="219"/>
      <c r="B54" s="163"/>
      <c r="C54" s="163"/>
      <c r="D54" s="164"/>
      <c r="E54" s="97" t="str">
        <f>IF(E36&lt;&gt;"",D36&amp;"   "&amp;F36,"")</f>
        <v>A   KARICH</v>
      </c>
      <c r="F54" s="96" t="str">
        <f>IF(E36&lt;&gt;"",G36,"")</f>
        <v>YOUSSEF</v>
      </c>
      <c r="G54" s="31"/>
      <c r="H54" s="193"/>
      <c r="I54" s="193"/>
      <c r="J54" s="193"/>
      <c r="K54" s="193"/>
      <c r="L54" s="193"/>
      <c r="M54" s="193"/>
      <c r="N54" s="193"/>
      <c r="P54" s="219"/>
      <c r="Q54" s="163"/>
      <c r="R54" s="163"/>
      <c r="S54" s="164"/>
      <c r="T54" s="97" t="str">
        <f>IF(T36&lt;&gt;"",S36&amp;"   "&amp;U36,"")</f>
        <v>A   CUETO</v>
      </c>
      <c r="U54" s="96" t="str">
        <f>IF(T36&lt;&gt;"",V36,"")</f>
        <v>SANDRO</v>
      </c>
      <c r="V54" s="31"/>
      <c r="W54" s="193"/>
      <c r="X54" s="193"/>
      <c r="Y54" s="193"/>
      <c r="Z54" s="193"/>
      <c r="AA54" s="193"/>
      <c r="AB54" s="193"/>
      <c r="AC54" s="193"/>
    </row>
    <row r="55" spans="1:1009" ht="21" customHeight="1" x14ac:dyDescent="0.3">
      <c r="A55" s="219"/>
      <c r="B55" s="163"/>
      <c r="C55" s="163"/>
      <c r="D55" s="164"/>
      <c r="E55" s="97" t="str">
        <f>IF(E37&lt;&gt;"",D37&amp;"   "&amp;F37,"")</f>
        <v>B   MABTOUL</v>
      </c>
      <c r="F55" s="96" t="str">
        <f>IF(E37&lt;&gt;"",G37,"")</f>
        <v>MOUSSA</v>
      </c>
      <c r="G55" s="31"/>
      <c r="H55" s="215"/>
      <c r="I55" s="215"/>
      <c r="J55" s="215"/>
      <c r="K55" s="215"/>
      <c r="L55" s="215"/>
      <c r="M55" s="193"/>
      <c r="N55" s="193"/>
      <c r="P55" s="219"/>
      <c r="Q55" s="163"/>
      <c r="R55" s="163"/>
      <c r="S55" s="164"/>
      <c r="T55" s="97" t="str">
        <f>IF(T37&lt;&gt;"",S37&amp;"   "&amp;U37,"")</f>
        <v>B   ANKI</v>
      </c>
      <c r="U55" s="96" t="str">
        <f>IF(T37&lt;&gt;"",V37,"")</f>
        <v>HAMZA</v>
      </c>
      <c r="V55" s="31"/>
      <c r="W55" s="215"/>
      <c r="X55" s="215"/>
      <c r="Y55" s="215"/>
      <c r="Z55" s="215"/>
      <c r="AA55" s="215"/>
      <c r="AB55" s="193"/>
      <c r="AC55" s="193"/>
    </row>
    <row r="56" spans="1:1009" ht="21" customHeight="1" x14ac:dyDescent="0.3">
      <c r="A56" s="219"/>
      <c r="B56" s="163"/>
      <c r="C56" s="163"/>
      <c r="D56" s="164"/>
      <c r="E56" s="97" t="str">
        <f>IF(E38&lt;&gt;"",D38&amp;"   "&amp;F38,"")</f>
        <v>C   SAIDI</v>
      </c>
      <c r="F56" s="96" t="str">
        <f>IF(E38&lt;&gt;"",G38,"")</f>
        <v>YOUSSEF</v>
      </c>
      <c r="G56" s="31"/>
      <c r="H56" s="215"/>
      <c r="I56" s="215"/>
      <c r="J56" s="215"/>
      <c r="K56" s="215"/>
      <c r="L56" s="215"/>
      <c r="M56" s="193"/>
      <c r="N56" s="193"/>
      <c r="P56" s="219"/>
      <c r="Q56" s="163"/>
      <c r="R56" s="163"/>
      <c r="S56" s="164"/>
      <c r="T56" s="97" t="str">
        <f>IF(T38&lt;&gt;"",S38&amp;"   "&amp;U38,"")</f>
        <v>C   PEPIN BRUNEL</v>
      </c>
      <c r="U56" s="96" t="str">
        <f>IF(T38&lt;&gt;"",V38,"")</f>
        <v>NATHAN</v>
      </c>
      <c r="V56" s="31"/>
      <c r="W56" s="215"/>
      <c r="X56" s="215"/>
      <c r="Y56" s="215"/>
      <c r="Z56" s="215"/>
      <c r="AA56" s="215"/>
      <c r="AB56" s="193"/>
      <c r="AC56" s="193"/>
    </row>
    <row r="57" spans="1:1009" ht="21" customHeight="1" x14ac:dyDescent="0.3">
      <c r="A57" s="220"/>
      <c r="B57" s="221"/>
      <c r="C57" s="221"/>
      <c r="D57" s="222"/>
      <c r="E57" s="97" t="str">
        <f>IF(E39&lt;&gt;"",D39&amp;"   "&amp;F39,"")</f>
        <v/>
      </c>
      <c r="F57" s="96" t="str">
        <f>IF(E39&lt;&gt;"",G39,"")</f>
        <v/>
      </c>
      <c r="G57" s="31"/>
      <c r="H57" s="215"/>
      <c r="I57" s="215"/>
      <c r="J57" s="215"/>
      <c r="K57" s="193"/>
      <c r="L57" s="193"/>
      <c r="M57" s="193"/>
      <c r="N57" s="193"/>
      <c r="P57" s="220"/>
      <c r="Q57" s="221"/>
      <c r="R57" s="221"/>
      <c r="S57" s="222"/>
      <c r="T57" s="97" t="str">
        <f>IF(T39&lt;&gt;"",S39&amp;"   "&amp;U39,"")</f>
        <v>D   JARRI</v>
      </c>
      <c r="U57" s="96" t="str">
        <f>IF(T39&lt;&gt;"",V39,"")</f>
        <v>NOAM</v>
      </c>
      <c r="V57" s="31"/>
      <c r="W57" s="215"/>
      <c r="X57" s="215"/>
      <c r="Y57" s="215"/>
      <c r="Z57" s="193"/>
      <c r="AA57" s="193"/>
      <c r="AB57" s="193"/>
      <c r="AC57" s="193"/>
    </row>
    <row r="58" spans="1:1009" ht="5.0999999999999996" customHeight="1" x14ac:dyDescent="0.3">
      <c r="A58" s="27"/>
      <c r="B58" s="25"/>
      <c r="C58" s="26"/>
      <c r="D58" s="27"/>
      <c r="E58" s="40"/>
      <c r="G58" s="3"/>
      <c r="H58" s="3"/>
      <c r="I58" s="3"/>
      <c r="P58" s="27"/>
      <c r="Q58" s="25"/>
      <c r="R58" s="26"/>
      <c r="S58" s="27"/>
      <c r="T58" s="40"/>
      <c r="V58" s="3"/>
      <c r="W58" s="3"/>
      <c r="X58" s="3"/>
    </row>
    <row r="59" spans="1:1009" ht="24.9" customHeight="1" x14ac:dyDescent="0.3">
      <c r="A59" s="200" t="s">
        <v>32</v>
      </c>
      <c r="B59" s="201"/>
      <c r="C59" s="201"/>
      <c r="D59" s="202"/>
      <c r="E59" s="125" t="s">
        <v>29</v>
      </c>
      <c r="F59" s="126"/>
      <c r="G59" s="127"/>
      <c r="H59" s="41" t="s">
        <v>38</v>
      </c>
      <c r="I59" s="137"/>
      <c r="J59" s="137"/>
      <c r="K59" s="137"/>
      <c r="L59" s="137"/>
      <c r="M59" s="137"/>
      <c r="N59" s="137"/>
      <c r="O59" s="137"/>
      <c r="P59" s="200" t="s">
        <v>32</v>
      </c>
      <c r="Q59" s="201"/>
      <c r="R59" s="201"/>
      <c r="S59" s="202"/>
      <c r="T59" s="125" t="s">
        <v>29</v>
      </c>
      <c r="U59" s="126"/>
      <c r="V59" s="127"/>
      <c r="W59" s="41" t="s">
        <v>38</v>
      </c>
      <c r="X59" s="137"/>
      <c r="Y59" s="137"/>
      <c r="Z59" s="137"/>
      <c r="AA59" s="137"/>
      <c r="AB59" s="137"/>
      <c r="AC59" s="137"/>
      <c r="AD59" s="137"/>
    </row>
    <row r="60" spans="1:1009" ht="24.9" customHeight="1" x14ac:dyDescent="0.3">
      <c r="A60" s="203"/>
      <c r="B60" s="204"/>
      <c r="C60" s="204"/>
      <c r="D60" s="205"/>
      <c r="E60" s="128"/>
      <c r="F60" s="129"/>
      <c r="G60" s="130"/>
      <c r="H60" s="41" t="s">
        <v>39</v>
      </c>
      <c r="I60" s="137"/>
      <c r="J60" s="137"/>
      <c r="K60" s="137"/>
      <c r="L60" s="137"/>
      <c r="M60" s="137"/>
      <c r="N60" s="137"/>
      <c r="O60" s="137"/>
      <c r="P60" s="203"/>
      <c r="Q60" s="204"/>
      <c r="R60" s="204"/>
      <c r="S60" s="205"/>
      <c r="T60" s="128"/>
      <c r="U60" s="129"/>
      <c r="V60" s="130"/>
      <c r="W60" s="41" t="s">
        <v>39</v>
      </c>
      <c r="X60" s="137"/>
      <c r="Y60" s="137"/>
      <c r="Z60" s="137"/>
      <c r="AA60" s="137"/>
      <c r="AB60" s="137"/>
      <c r="AC60" s="137"/>
      <c r="AD60" s="137"/>
    </row>
    <row r="61" spans="1:1009" ht="18" customHeight="1" x14ac:dyDescent="0.3">
      <c r="A61" s="203"/>
      <c r="B61" s="204"/>
      <c r="C61" s="204"/>
      <c r="D61" s="205"/>
      <c r="E61" s="209" t="s">
        <v>30</v>
      </c>
      <c r="F61" s="210"/>
      <c r="G61" s="211"/>
      <c r="H61" s="139" t="s">
        <v>40</v>
      </c>
      <c r="I61" s="137"/>
      <c r="J61" s="137"/>
      <c r="K61" s="137"/>
      <c r="L61" s="149" t="s">
        <v>28</v>
      </c>
      <c r="M61" s="137"/>
      <c r="N61" s="137"/>
      <c r="O61" s="137"/>
      <c r="P61" s="203"/>
      <c r="Q61" s="204"/>
      <c r="R61" s="204"/>
      <c r="S61" s="205"/>
      <c r="T61" s="209" t="s">
        <v>30</v>
      </c>
      <c r="U61" s="210"/>
      <c r="V61" s="211"/>
      <c r="W61" s="139" t="s">
        <v>40</v>
      </c>
      <c r="X61" s="137"/>
      <c r="Y61" s="137"/>
      <c r="Z61" s="137"/>
      <c r="AA61" s="149" t="s">
        <v>28</v>
      </c>
      <c r="AB61" s="137"/>
      <c r="AC61" s="137"/>
      <c r="AD61" s="137"/>
    </row>
    <row r="62" spans="1:1009" ht="18" customHeight="1" x14ac:dyDescent="0.3">
      <c r="A62" s="206"/>
      <c r="B62" s="207"/>
      <c r="C62" s="207"/>
      <c r="D62" s="208"/>
      <c r="E62" s="212"/>
      <c r="F62" s="213"/>
      <c r="G62" s="214"/>
      <c r="H62" s="139"/>
      <c r="I62" s="137"/>
      <c r="J62" s="137"/>
      <c r="K62" s="137"/>
      <c r="L62" s="149"/>
      <c r="M62" s="137"/>
      <c r="N62" s="137"/>
      <c r="O62" s="137"/>
      <c r="P62" s="206"/>
      <c r="Q62" s="207"/>
      <c r="R62" s="207"/>
      <c r="S62" s="208"/>
      <c r="T62" s="212"/>
      <c r="U62" s="213"/>
      <c r="V62" s="214"/>
      <c r="W62" s="139"/>
      <c r="X62" s="137"/>
      <c r="Y62" s="137"/>
      <c r="Z62" s="137"/>
      <c r="AA62" s="149"/>
      <c r="AB62" s="137"/>
      <c r="AC62" s="137"/>
      <c r="AD62" s="137"/>
    </row>
    <row r="63" spans="1:1009" ht="23.25" customHeight="1" x14ac:dyDescent="0.45">
      <c r="B63" s="173" t="s">
        <v>0</v>
      </c>
      <c r="C63" s="173"/>
      <c r="D63" s="173"/>
      <c r="E63" s="188" t="s">
        <v>16</v>
      </c>
      <c r="F63" s="188"/>
      <c r="G63" s="188"/>
      <c r="H63" s="188"/>
      <c r="I63" s="173" t="s">
        <v>1</v>
      </c>
      <c r="J63" s="173"/>
      <c r="K63" s="173"/>
      <c r="L63" s="173"/>
      <c r="M63" s="173"/>
      <c r="N63" s="173"/>
      <c r="Q63" s="173" t="s">
        <v>0</v>
      </c>
      <c r="R63" s="173"/>
      <c r="S63" s="173"/>
      <c r="T63" s="188" t="s">
        <v>16</v>
      </c>
      <c r="U63" s="188"/>
      <c r="V63" s="188"/>
      <c r="W63" s="188"/>
      <c r="X63" s="173" t="s">
        <v>1</v>
      </c>
      <c r="Y63" s="173"/>
      <c r="Z63" s="173"/>
      <c r="AA63" s="173"/>
      <c r="AB63" s="173"/>
      <c r="AC63" s="173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</row>
    <row r="64" spans="1:1009" ht="5.0999999999999996" customHeight="1" x14ac:dyDescent="0.3">
      <c r="F64" s="7"/>
      <c r="G64" s="12"/>
      <c r="H64" s="12"/>
      <c r="U64" s="7"/>
      <c r="V64" s="12"/>
      <c r="W64" s="12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4"/>
      <c r="MP64" s="4"/>
      <c r="MQ64" s="4"/>
      <c r="MR64" s="4"/>
      <c r="MS64" s="4"/>
      <c r="MT64" s="4"/>
      <c r="MU64" s="4"/>
      <c r="MV64" s="4"/>
      <c r="MW64" s="4"/>
      <c r="MX64" s="4"/>
      <c r="MY64" s="4"/>
      <c r="MZ64" s="4"/>
      <c r="NA64" s="4"/>
      <c r="NB64" s="4"/>
      <c r="NC64" s="4"/>
      <c r="ND64" s="4"/>
      <c r="NE64" s="4"/>
      <c r="NF64" s="4"/>
      <c r="NG64" s="4"/>
      <c r="NH64" s="4"/>
      <c r="NI64" s="4"/>
      <c r="NJ64" s="4"/>
      <c r="NK64" s="4"/>
      <c r="NL64" s="4"/>
      <c r="NM64" s="4"/>
      <c r="NN64" s="4"/>
      <c r="NO64" s="4"/>
      <c r="NP64" s="4"/>
      <c r="NQ64" s="4"/>
      <c r="NR64" s="4"/>
      <c r="NS64" s="4"/>
      <c r="NT64" s="4"/>
      <c r="NU64" s="4"/>
      <c r="NV64" s="4"/>
      <c r="NW64" s="4"/>
      <c r="NX64" s="4"/>
      <c r="NY64" s="4"/>
      <c r="NZ64" s="4"/>
      <c r="OA64" s="4"/>
      <c r="OB64" s="4"/>
      <c r="OC64" s="4"/>
      <c r="OD64" s="4"/>
      <c r="OE64" s="4"/>
      <c r="OF64" s="4"/>
      <c r="OG64" s="4"/>
      <c r="OH64" s="4"/>
      <c r="OI64" s="4"/>
      <c r="OJ64" s="4"/>
      <c r="OK64" s="4"/>
      <c r="OL64" s="4"/>
      <c r="OM64" s="4"/>
      <c r="ON64" s="4"/>
      <c r="OO64" s="4"/>
      <c r="OP64" s="4"/>
      <c r="OQ64" s="4"/>
      <c r="OR64" s="4"/>
      <c r="OS64" s="4"/>
      <c r="OT64" s="4"/>
      <c r="OU64" s="4"/>
      <c r="OV64" s="4"/>
      <c r="OW64" s="4"/>
      <c r="OX64" s="4"/>
      <c r="OY64" s="4"/>
      <c r="OZ64" s="4"/>
      <c r="PA64" s="4"/>
      <c r="PB64" s="4"/>
      <c r="PC64" s="4"/>
      <c r="PD64" s="4"/>
      <c r="PE64" s="4"/>
      <c r="PF64" s="4"/>
      <c r="PG64" s="4"/>
      <c r="PH64" s="4"/>
      <c r="PI64" s="4"/>
      <c r="PJ64" s="4"/>
      <c r="PK64" s="4"/>
      <c r="PL64" s="4"/>
      <c r="PM64" s="4"/>
      <c r="PN64" s="4"/>
      <c r="PO64" s="4"/>
      <c r="PP64" s="4"/>
      <c r="PQ64" s="4"/>
      <c r="PR64" s="4"/>
      <c r="PS64" s="4"/>
      <c r="PT64" s="4"/>
      <c r="PU64" s="4"/>
      <c r="PV64" s="4"/>
      <c r="PW64" s="4"/>
      <c r="PX64" s="4"/>
      <c r="PY64" s="4"/>
      <c r="PZ64" s="4"/>
      <c r="QA64" s="4"/>
      <c r="QB64" s="4"/>
      <c r="QC64" s="4"/>
      <c r="QD64" s="4"/>
      <c r="QE64" s="4"/>
      <c r="QF64" s="4"/>
      <c r="QG64" s="4"/>
      <c r="QH64" s="4"/>
      <c r="QI64" s="4"/>
      <c r="QJ64" s="4"/>
      <c r="QK64" s="4"/>
      <c r="QL64" s="4"/>
      <c r="QM64" s="4"/>
      <c r="QN64" s="4"/>
      <c r="QO64" s="4"/>
      <c r="QP64" s="4"/>
      <c r="QQ64" s="4"/>
      <c r="QR64" s="4"/>
      <c r="QS64" s="4"/>
      <c r="QT64" s="4"/>
      <c r="QU64" s="4"/>
      <c r="QV64" s="4"/>
      <c r="QW64" s="4"/>
      <c r="QX64" s="4"/>
      <c r="QY64" s="4"/>
      <c r="QZ64" s="4"/>
      <c r="RA64" s="4"/>
      <c r="RB64" s="4"/>
      <c r="RC64" s="4"/>
      <c r="RD64" s="4"/>
      <c r="RE64" s="4"/>
      <c r="RF64" s="4"/>
      <c r="RG64" s="4"/>
      <c r="RH64" s="4"/>
      <c r="RI64" s="4"/>
      <c r="RJ64" s="4"/>
      <c r="RK64" s="4"/>
      <c r="RL64" s="4"/>
      <c r="RM64" s="4"/>
      <c r="RN64" s="4"/>
      <c r="RO64" s="4"/>
      <c r="RP64" s="4"/>
      <c r="RQ64" s="4"/>
      <c r="RR64" s="4"/>
      <c r="RS64" s="4"/>
      <c r="RT64" s="4"/>
      <c r="RU64" s="4"/>
      <c r="RV64" s="4"/>
      <c r="RW64" s="4"/>
      <c r="RX64" s="4"/>
      <c r="RY64" s="4"/>
      <c r="RZ64" s="4"/>
      <c r="SA64" s="4"/>
      <c r="SB64" s="4"/>
      <c r="SC64" s="4"/>
      <c r="SD64" s="4"/>
      <c r="SE64" s="4"/>
      <c r="SF64" s="4"/>
      <c r="SG64" s="4"/>
      <c r="SH64" s="4"/>
      <c r="SI64" s="4"/>
      <c r="SJ64" s="4"/>
      <c r="SK64" s="4"/>
      <c r="SL64" s="4"/>
      <c r="SM64" s="4"/>
      <c r="SN64" s="4"/>
      <c r="SO64" s="4"/>
      <c r="SP64" s="4"/>
      <c r="SQ64" s="4"/>
      <c r="SR64" s="4"/>
      <c r="SS64" s="4"/>
      <c r="ST64" s="4"/>
      <c r="SU64" s="4"/>
      <c r="SV64" s="4"/>
      <c r="SW64" s="4"/>
      <c r="SX64" s="4"/>
      <c r="SY64" s="4"/>
      <c r="SZ64" s="4"/>
      <c r="TA64" s="4"/>
      <c r="TB64" s="4"/>
      <c r="TC64" s="4"/>
      <c r="TD64" s="4"/>
      <c r="TE64" s="4"/>
      <c r="TF64" s="4"/>
      <c r="TG64" s="4"/>
      <c r="TH64" s="4"/>
      <c r="TI64" s="4"/>
      <c r="TJ64" s="4"/>
      <c r="TK64" s="4"/>
      <c r="TL64" s="4"/>
      <c r="TM64" s="4"/>
      <c r="TN64" s="4"/>
      <c r="TO64" s="4"/>
      <c r="TP64" s="4"/>
      <c r="TQ64" s="4"/>
      <c r="TR64" s="4"/>
      <c r="TS64" s="4"/>
      <c r="TT64" s="4"/>
      <c r="TU64" s="4"/>
      <c r="TV64" s="4"/>
      <c r="TW64" s="4"/>
      <c r="TX64" s="4"/>
      <c r="TY64" s="4"/>
      <c r="TZ64" s="4"/>
      <c r="UA64" s="4"/>
      <c r="UB64" s="4"/>
      <c r="UC64" s="4"/>
      <c r="UD64" s="4"/>
      <c r="UE64" s="4"/>
      <c r="UF64" s="4"/>
      <c r="UG64" s="4"/>
      <c r="UH64" s="4"/>
      <c r="UI64" s="4"/>
      <c r="UJ64" s="4"/>
      <c r="UK64" s="4"/>
      <c r="UL64" s="4"/>
      <c r="UM64" s="4"/>
      <c r="UN64" s="4"/>
      <c r="UO64" s="4"/>
      <c r="UP64" s="4"/>
      <c r="UQ64" s="4"/>
      <c r="UR64" s="4"/>
      <c r="US64" s="4"/>
      <c r="UT64" s="4"/>
      <c r="UU64" s="4"/>
      <c r="UV64" s="4"/>
      <c r="UW64" s="4"/>
      <c r="UX64" s="4"/>
      <c r="UY64" s="4"/>
      <c r="UZ64" s="4"/>
      <c r="VA64" s="4"/>
      <c r="VB64" s="4"/>
      <c r="VC64" s="4"/>
      <c r="VD64" s="4"/>
      <c r="VE64" s="4"/>
      <c r="VF64" s="4"/>
      <c r="VG64" s="4"/>
      <c r="VH64" s="4"/>
      <c r="VI64" s="4"/>
      <c r="VJ64" s="4"/>
      <c r="VK64" s="4"/>
      <c r="VL64" s="4"/>
      <c r="VM64" s="4"/>
      <c r="VN64" s="4"/>
      <c r="VO64" s="4"/>
      <c r="VP64" s="4"/>
      <c r="VQ64" s="4"/>
      <c r="VR64" s="4"/>
      <c r="VS64" s="4"/>
      <c r="VT64" s="4"/>
      <c r="VU64" s="4"/>
      <c r="VV64" s="4"/>
      <c r="VW64" s="4"/>
      <c r="VX64" s="4"/>
      <c r="VY64" s="4"/>
      <c r="VZ64" s="4"/>
      <c r="WA64" s="4"/>
      <c r="WB64" s="4"/>
      <c r="WC64" s="4"/>
      <c r="WD64" s="4"/>
      <c r="WE64" s="4"/>
      <c r="WF64" s="4"/>
      <c r="WG64" s="4"/>
      <c r="WH64" s="4"/>
      <c r="WI64" s="4"/>
      <c r="WJ64" s="4"/>
      <c r="WK64" s="4"/>
      <c r="WL64" s="4"/>
      <c r="WM64" s="4"/>
      <c r="WN64" s="4"/>
      <c r="WO64" s="4"/>
      <c r="WP64" s="4"/>
      <c r="WQ64" s="4"/>
      <c r="WR64" s="4"/>
      <c r="WS64" s="4"/>
      <c r="WT64" s="4"/>
      <c r="WU64" s="4"/>
      <c r="WV64" s="4"/>
      <c r="WW64" s="4"/>
      <c r="WX64" s="4"/>
      <c r="WY64" s="4"/>
      <c r="WZ64" s="4"/>
      <c r="XA64" s="4"/>
      <c r="XB64" s="4"/>
      <c r="XC64" s="4"/>
      <c r="XD64" s="4"/>
      <c r="XE64" s="4"/>
      <c r="XF64" s="4"/>
      <c r="XG64" s="4"/>
      <c r="XH64" s="4"/>
      <c r="XI64" s="4"/>
      <c r="XJ64" s="4"/>
      <c r="XK64" s="4"/>
      <c r="XL64" s="4"/>
      <c r="XM64" s="4"/>
      <c r="XN64" s="4"/>
      <c r="XO64" s="4"/>
      <c r="XP64" s="4"/>
      <c r="XQ64" s="4"/>
      <c r="XR64" s="4"/>
      <c r="XS64" s="4"/>
      <c r="XT64" s="4"/>
      <c r="XU64" s="4"/>
      <c r="XV64" s="4"/>
      <c r="XW64" s="4"/>
      <c r="XX64" s="4"/>
      <c r="XY64" s="4"/>
      <c r="XZ64" s="4"/>
      <c r="YA64" s="4"/>
      <c r="YB64" s="4"/>
      <c r="YC64" s="4"/>
      <c r="YD64" s="4"/>
      <c r="YE64" s="4"/>
      <c r="YF64" s="4"/>
      <c r="YG64" s="4"/>
      <c r="YH64" s="4"/>
      <c r="YI64" s="4"/>
      <c r="YJ64" s="4"/>
      <c r="YK64" s="4"/>
      <c r="YL64" s="4"/>
      <c r="YM64" s="4"/>
      <c r="YN64" s="4"/>
      <c r="YO64" s="4"/>
      <c r="YP64" s="4"/>
      <c r="YQ64" s="4"/>
      <c r="YR64" s="4"/>
      <c r="YS64" s="4"/>
      <c r="YT64" s="4"/>
      <c r="YU64" s="4"/>
      <c r="YV64" s="4"/>
      <c r="YW64" s="4"/>
      <c r="YX64" s="4"/>
      <c r="YY64" s="4"/>
      <c r="YZ64" s="4"/>
      <c r="ZA64" s="4"/>
      <c r="ZB64" s="4"/>
      <c r="ZC64" s="4"/>
      <c r="ZD64" s="4"/>
      <c r="ZE64" s="4"/>
      <c r="ZF64" s="4"/>
      <c r="ZG64" s="4"/>
      <c r="ZH64" s="4"/>
      <c r="ZI64" s="4"/>
      <c r="ZJ64" s="4"/>
      <c r="ZK64" s="4"/>
      <c r="ZL64" s="4"/>
      <c r="ZM64" s="4"/>
      <c r="ZN64" s="4"/>
      <c r="ZO64" s="4"/>
      <c r="ZP64" s="4"/>
      <c r="ZQ64" s="4"/>
      <c r="ZR64" s="4"/>
      <c r="ZS64" s="4"/>
      <c r="ZT64" s="4"/>
      <c r="ZU64" s="4"/>
      <c r="ZV64" s="4"/>
      <c r="ZW64" s="4"/>
      <c r="ZX64" s="4"/>
      <c r="ZY64" s="4"/>
      <c r="ZZ64" s="4"/>
      <c r="AAA64" s="4"/>
      <c r="AAB64" s="4"/>
      <c r="AAC64" s="4"/>
      <c r="AAD64" s="4"/>
      <c r="AAE64" s="4"/>
      <c r="AAF64" s="4"/>
      <c r="AAG64" s="4"/>
      <c r="AAH64" s="4"/>
      <c r="AAI64" s="4"/>
      <c r="AAJ64" s="4"/>
      <c r="AAK64" s="4"/>
      <c r="AAL64" s="4"/>
      <c r="AAM64" s="4"/>
      <c r="AAN64" s="4"/>
      <c r="AAO64" s="4"/>
      <c r="AAP64" s="4"/>
      <c r="AAQ64" s="4"/>
      <c r="AAR64" s="4"/>
      <c r="AAS64" s="4"/>
      <c r="AAT64" s="4"/>
      <c r="AAU64" s="4"/>
      <c r="AAV64" s="4"/>
      <c r="AAW64" s="4"/>
      <c r="AAX64" s="4"/>
      <c r="AAY64" s="4"/>
      <c r="AAZ64" s="4"/>
      <c r="ABA64" s="4"/>
      <c r="ABB64" s="4"/>
      <c r="ABC64" s="4"/>
      <c r="ABD64" s="4"/>
      <c r="ABE64" s="4"/>
      <c r="ABF64" s="4"/>
      <c r="ABG64" s="4"/>
      <c r="ABH64" s="4"/>
      <c r="ABI64" s="4"/>
      <c r="ABJ64" s="4"/>
      <c r="ABK64" s="4"/>
      <c r="ABL64" s="4"/>
      <c r="ABM64" s="4"/>
      <c r="ABN64" s="4"/>
      <c r="ABO64" s="4"/>
      <c r="ABP64" s="4"/>
      <c r="ABQ64" s="4"/>
      <c r="ABR64" s="4"/>
      <c r="ABS64" s="4"/>
      <c r="ABT64" s="4"/>
      <c r="ABU64" s="4"/>
      <c r="ABV64" s="4"/>
      <c r="ABW64" s="4"/>
      <c r="ABX64" s="4"/>
      <c r="ABY64" s="4"/>
      <c r="ABZ64" s="4"/>
      <c r="ACA64" s="4"/>
      <c r="ACB64" s="4"/>
      <c r="ACC64" s="4"/>
      <c r="ACD64" s="4"/>
      <c r="ACE64" s="4"/>
      <c r="ACF64" s="4"/>
      <c r="ACG64" s="4"/>
      <c r="ACH64" s="4"/>
      <c r="ACI64" s="4"/>
      <c r="ACJ64" s="4"/>
      <c r="ACK64" s="4"/>
      <c r="ACL64" s="4"/>
      <c r="ACM64" s="4"/>
      <c r="ACN64" s="4"/>
      <c r="ACO64" s="4"/>
      <c r="ACP64" s="4"/>
      <c r="ACQ64" s="4"/>
      <c r="ACR64" s="4"/>
      <c r="ACS64" s="4"/>
      <c r="ACT64" s="4"/>
      <c r="ACU64" s="4"/>
      <c r="ACV64" s="4"/>
      <c r="ACW64" s="4"/>
      <c r="ACX64" s="4"/>
      <c r="ACY64" s="4"/>
      <c r="ACZ64" s="4"/>
      <c r="ADA64" s="4"/>
      <c r="ADB64" s="4"/>
      <c r="ADC64" s="4"/>
      <c r="ADD64" s="4"/>
      <c r="ADE64" s="4"/>
      <c r="ADF64" s="4"/>
      <c r="ADG64" s="4"/>
      <c r="ADH64" s="4"/>
      <c r="ADI64" s="4"/>
      <c r="ADJ64" s="4"/>
      <c r="ADK64" s="4"/>
      <c r="ADL64" s="4"/>
      <c r="ADM64" s="4"/>
      <c r="ADN64" s="4"/>
      <c r="ADO64" s="4"/>
      <c r="ADP64" s="4"/>
      <c r="ADQ64" s="4"/>
      <c r="ADR64" s="4"/>
      <c r="ADS64" s="4"/>
      <c r="ADT64" s="4"/>
      <c r="ADU64" s="4"/>
      <c r="ADV64" s="4"/>
      <c r="ADW64" s="4"/>
      <c r="ADX64" s="4"/>
      <c r="ADY64" s="4"/>
      <c r="ADZ64" s="4"/>
      <c r="AEA64" s="4"/>
      <c r="AEB64" s="4"/>
      <c r="AEC64" s="4"/>
      <c r="AED64" s="4"/>
      <c r="AEE64" s="4"/>
      <c r="AEF64" s="4"/>
      <c r="AEG64" s="4"/>
      <c r="AEH64" s="4"/>
      <c r="AEI64" s="4"/>
      <c r="AEJ64" s="4"/>
      <c r="AEK64" s="4"/>
      <c r="AEL64" s="4"/>
      <c r="AEM64" s="4"/>
      <c r="AEN64" s="4"/>
      <c r="AEO64" s="4"/>
      <c r="AEP64" s="4"/>
      <c r="AEQ64" s="4"/>
      <c r="AER64" s="4"/>
      <c r="AES64" s="4"/>
      <c r="AET64" s="4"/>
      <c r="AEU64" s="4"/>
      <c r="AEV64" s="4"/>
      <c r="AEW64" s="4"/>
      <c r="AEX64" s="4"/>
      <c r="AEY64" s="4"/>
      <c r="AEZ64" s="4"/>
      <c r="AFA64" s="4"/>
      <c r="AFB64" s="4"/>
      <c r="AFC64" s="4"/>
      <c r="AFD64" s="4"/>
      <c r="AFE64" s="4"/>
      <c r="AFF64" s="4"/>
      <c r="AFG64" s="4"/>
      <c r="AFH64" s="4"/>
      <c r="AFI64" s="4"/>
      <c r="AFJ64" s="4"/>
      <c r="AFK64" s="4"/>
      <c r="AFL64" s="4"/>
      <c r="AFM64" s="4"/>
      <c r="AFN64" s="4"/>
      <c r="AFO64" s="4"/>
      <c r="AFP64" s="4"/>
      <c r="AFQ64" s="4"/>
      <c r="AFR64" s="4"/>
      <c r="AFS64" s="4"/>
      <c r="AFT64" s="4"/>
      <c r="AFU64" s="4"/>
      <c r="AFV64" s="4"/>
      <c r="AFW64" s="4"/>
      <c r="AFX64" s="4"/>
      <c r="AFY64" s="4"/>
      <c r="AFZ64" s="4"/>
      <c r="AGA64" s="4"/>
      <c r="AGB64" s="4"/>
      <c r="AGC64" s="4"/>
      <c r="AGD64" s="4"/>
      <c r="AGE64" s="4"/>
      <c r="AGF64" s="4"/>
      <c r="AGG64" s="4"/>
      <c r="AGH64" s="4"/>
      <c r="AGI64" s="4"/>
      <c r="AGJ64" s="4"/>
      <c r="AGK64" s="4"/>
      <c r="AGL64" s="4"/>
      <c r="AGM64" s="4"/>
      <c r="AGN64" s="4"/>
      <c r="AGO64" s="4"/>
      <c r="AGP64" s="4"/>
      <c r="AGQ64" s="4"/>
      <c r="AGR64" s="4"/>
      <c r="AGS64" s="4"/>
      <c r="AGT64" s="4"/>
      <c r="AGU64" s="4"/>
      <c r="AGV64" s="4"/>
      <c r="AGW64" s="4"/>
      <c r="AGX64" s="4"/>
      <c r="AGY64" s="4"/>
      <c r="AGZ64" s="4"/>
      <c r="AHA64" s="4"/>
      <c r="AHB64" s="4"/>
      <c r="AHC64" s="4"/>
      <c r="AHD64" s="4"/>
      <c r="AHE64" s="4"/>
      <c r="AHF64" s="4"/>
      <c r="AHG64" s="4"/>
      <c r="AHH64" s="4"/>
      <c r="AHI64" s="4"/>
      <c r="AHJ64" s="4"/>
      <c r="AHK64" s="4"/>
      <c r="AHL64" s="4"/>
      <c r="AHM64" s="4"/>
      <c r="AHN64" s="4"/>
      <c r="AHO64" s="4"/>
      <c r="AHP64" s="4"/>
      <c r="AHQ64" s="4"/>
      <c r="AHR64" s="4"/>
      <c r="AHS64" s="4"/>
      <c r="AHT64" s="4"/>
      <c r="AHU64" s="4"/>
      <c r="AHV64" s="4"/>
      <c r="AHW64" s="4"/>
      <c r="AHX64" s="4"/>
      <c r="AHY64" s="4"/>
      <c r="AHZ64" s="4"/>
      <c r="AIA64" s="4"/>
      <c r="AIB64" s="4"/>
      <c r="AIC64" s="4"/>
      <c r="AID64" s="4"/>
      <c r="AIE64" s="4"/>
      <c r="AIF64" s="4"/>
      <c r="AIG64" s="4"/>
      <c r="AIH64" s="4"/>
      <c r="AII64" s="4"/>
      <c r="AIJ64" s="4"/>
      <c r="AIK64" s="4"/>
      <c r="AIL64" s="4"/>
      <c r="AIM64" s="4"/>
      <c r="AIN64" s="4"/>
      <c r="AIO64" s="4"/>
      <c r="AIP64" s="4"/>
      <c r="AIQ64" s="4"/>
      <c r="AIR64" s="4"/>
      <c r="AIS64" s="4"/>
      <c r="AIT64" s="4"/>
      <c r="AIU64" s="4"/>
      <c r="AIV64" s="4"/>
      <c r="AIW64" s="4"/>
      <c r="AIX64" s="4"/>
      <c r="AIY64" s="4"/>
      <c r="AIZ64" s="4"/>
      <c r="AJA64" s="4"/>
      <c r="AJB64" s="4"/>
      <c r="AJC64" s="4"/>
      <c r="AJD64" s="4"/>
      <c r="AJE64" s="4"/>
      <c r="AJF64" s="4"/>
      <c r="AJG64" s="4"/>
      <c r="AJH64" s="4"/>
      <c r="AJI64" s="4"/>
      <c r="AJJ64" s="4"/>
      <c r="AJK64" s="4"/>
      <c r="AJL64" s="4"/>
      <c r="AJM64" s="4"/>
      <c r="AJN64" s="4"/>
      <c r="AJO64" s="4"/>
      <c r="AJP64" s="4"/>
      <c r="AJQ64" s="4"/>
      <c r="AJR64" s="4"/>
      <c r="AJS64" s="4"/>
      <c r="AJT64" s="4"/>
      <c r="AJU64" s="4"/>
      <c r="AJV64" s="4"/>
      <c r="AJW64" s="4"/>
      <c r="AJX64" s="4"/>
      <c r="AJY64" s="4"/>
      <c r="AJZ64" s="4"/>
      <c r="AKA64" s="4"/>
      <c r="AKB64" s="4"/>
      <c r="AKC64" s="4"/>
      <c r="AKD64" s="4"/>
      <c r="AKE64" s="4"/>
      <c r="AKF64" s="4"/>
      <c r="AKG64" s="4"/>
      <c r="AKH64" s="4"/>
      <c r="AKI64" s="4"/>
      <c r="AKJ64" s="4"/>
      <c r="AKK64" s="4"/>
      <c r="AKL64" s="4"/>
      <c r="AKM64" s="4"/>
      <c r="AKN64" s="4"/>
      <c r="AKO64" s="4"/>
      <c r="AKP64" s="4"/>
      <c r="AKQ64" s="4"/>
      <c r="AKR64" s="4"/>
      <c r="AKS64" s="4"/>
      <c r="AKT64" s="4"/>
      <c r="AKU64" s="4"/>
      <c r="AKV64" s="4"/>
      <c r="AKW64" s="4"/>
      <c r="AKX64" s="4"/>
      <c r="AKY64" s="4"/>
      <c r="AKZ64" s="4"/>
      <c r="ALA64" s="4"/>
      <c r="ALB64" s="4"/>
      <c r="ALC64" s="4"/>
      <c r="ALD64" s="4"/>
      <c r="ALE64" s="4"/>
      <c r="ALF64" s="4"/>
      <c r="ALG64" s="4"/>
      <c r="ALH64" s="4"/>
      <c r="ALI64" s="4"/>
      <c r="ALJ64" s="4"/>
      <c r="ALK64" s="4"/>
      <c r="ALL64" s="4"/>
      <c r="ALM64" s="4"/>
      <c r="ALN64" s="4"/>
      <c r="ALO64" s="4"/>
      <c r="ALP64" s="4"/>
      <c r="ALQ64" s="4"/>
      <c r="ALR64" s="4"/>
      <c r="ALS64" s="4"/>
      <c r="ALT64" s="4"/>
      <c r="ALU64" s="4"/>
    </row>
    <row r="65" spans="1:1009" ht="21" customHeight="1" x14ac:dyDescent="0.3">
      <c r="E65" s="1" t="s">
        <v>4</v>
      </c>
      <c r="F65" s="1" t="s">
        <v>5</v>
      </c>
      <c r="G65" s="1" t="s">
        <v>6</v>
      </c>
      <c r="J65" s="186" t="s">
        <v>2</v>
      </c>
      <c r="K65" s="186"/>
      <c r="L65" s="186"/>
      <c r="M65" s="186"/>
      <c r="N65" s="186"/>
      <c r="O65" s="186"/>
      <c r="T65" s="1" t="s">
        <v>4</v>
      </c>
      <c r="U65" s="1" t="s">
        <v>5</v>
      </c>
      <c r="V65" s="1" t="s">
        <v>6</v>
      </c>
      <c r="Y65" s="186" t="s">
        <v>2</v>
      </c>
      <c r="Z65" s="186"/>
      <c r="AA65" s="186"/>
      <c r="AB65" s="186"/>
      <c r="AC65" s="186"/>
      <c r="AD65" s="186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4"/>
      <c r="NB65" s="4"/>
      <c r="NC65" s="4"/>
      <c r="ND65" s="4"/>
      <c r="NE65" s="4"/>
      <c r="NF65" s="4"/>
      <c r="NG65" s="4"/>
      <c r="NH65" s="4"/>
      <c r="NI65" s="4"/>
      <c r="NJ65" s="4"/>
      <c r="NK65" s="4"/>
      <c r="NL65" s="4"/>
      <c r="NM65" s="4"/>
      <c r="NN65" s="4"/>
      <c r="NO65" s="4"/>
      <c r="NP65" s="4"/>
      <c r="NQ65" s="4"/>
      <c r="NR65" s="4"/>
      <c r="NS65" s="4"/>
      <c r="NT65" s="4"/>
      <c r="NU65" s="4"/>
      <c r="NV65" s="4"/>
      <c r="NW65" s="4"/>
      <c r="NX65" s="4"/>
      <c r="NY65" s="4"/>
      <c r="NZ65" s="4"/>
      <c r="OA65" s="4"/>
      <c r="OB65" s="4"/>
      <c r="OC65" s="4"/>
      <c r="OD65" s="4"/>
      <c r="OE65" s="4"/>
      <c r="OF65" s="4"/>
      <c r="OG65" s="4"/>
      <c r="OH65" s="4"/>
      <c r="OI65" s="4"/>
      <c r="OJ65" s="4"/>
      <c r="OK65" s="4"/>
      <c r="OL65" s="4"/>
      <c r="OM65" s="4"/>
      <c r="ON65" s="4"/>
      <c r="OO65" s="4"/>
      <c r="OP65" s="4"/>
      <c r="OQ65" s="4"/>
      <c r="OR65" s="4"/>
      <c r="OS65" s="4"/>
      <c r="OT65" s="4"/>
      <c r="OU65" s="4"/>
      <c r="OV65" s="4"/>
      <c r="OW65" s="4"/>
      <c r="OX65" s="4"/>
      <c r="OY65" s="4"/>
      <c r="OZ65" s="4"/>
      <c r="PA65" s="4"/>
      <c r="PB65" s="4"/>
      <c r="PC65" s="4"/>
      <c r="PD65" s="4"/>
      <c r="PE65" s="4"/>
      <c r="PF65" s="4"/>
      <c r="PG65" s="4"/>
      <c r="PH65" s="4"/>
      <c r="PI65" s="4"/>
      <c r="PJ65" s="4"/>
      <c r="PK65" s="4"/>
      <c r="PL65" s="4"/>
      <c r="PM65" s="4"/>
      <c r="PN65" s="4"/>
      <c r="PO65" s="4"/>
      <c r="PP65" s="4"/>
      <c r="PQ65" s="4"/>
      <c r="PR65" s="4"/>
      <c r="PS65" s="4"/>
      <c r="PT65" s="4"/>
      <c r="PU65" s="4"/>
      <c r="PV65" s="4"/>
      <c r="PW65" s="4"/>
      <c r="PX65" s="4"/>
      <c r="PY65" s="4"/>
      <c r="PZ65" s="4"/>
      <c r="QA65" s="4"/>
      <c r="QB65" s="4"/>
      <c r="QC65" s="4"/>
      <c r="QD65" s="4"/>
      <c r="QE65" s="4"/>
      <c r="QF65" s="4"/>
      <c r="QG65" s="4"/>
      <c r="QH65" s="4"/>
      <c r="QI65" s="4"/>
      <c r="QJ65" s="4"/>
      <c r="QK65" s="4"/>
      <c r="QL65" s="4"/>
      <c r="QM65" s="4"/>
      <c r="QN65" s="4"/>
      <c r="QO65" s="4"/>
      <c r="QP65" s="4"/>
      <c r="QQ65" s="4"/>
      <c r="QR65" s="4"/>
      <c r="QS65" s="4"/>
      <c r="QT65" s="4"/>
      <c r="QU65" s="4"/>
      <c r="QV65" s="4"/>
      <c r="QW65" s="4"/>
      <c r="QX65" s="4"/>
      <c r="QY65" s="4"/>
      <c r="QZ65" s="4"/>
      <c r="RA65" s="4"/>
      <c r="RB65" s="4"/>
      <c r="RC65" s="4"/>
      <c r="RD65" s="4"/>
      <c r="RE65" s="4"/>
      <c r="RF65" s="4"/>
      <c r="RG65" s="4"/>
      <c r="RH65" s="4"/>
      <c r="RI65" s="4"/>
      <c r="RJ65" s="4"/>
      <c r="RK65" s="4"/>
      <c r="RL65" s="4"/>
      <c r="RM65" s="4"/>
      <c r="RN65" s="4"/>
      <c r="RO65" s="4"/>
      <c r="RP65" s="4"/>
      <c r="RQ65" s="4"/>
      <c r="RR65" s="4"/>
      <c r="RS65" s="4"/>
      <c r="RT65" s="4"/>
      <c r="RU65" s="4"/>
      <c r="RV65" s="4"/>
      <c r="RW65" s="4"/>
      <c r="RX65" s="4"/>
      <c r="RY65" s="4"/>
      <c r="RZ65" s="4"/>
      <c r="SA65" s="4"/>
      <c r="SB65" s="4"/>
      <c r="SC65" s="4"/>
      <c r="SD65" s="4"/>
      <c r="SE65" s="4"/>
      <c r="SF65" s="4"/>
      <c r="SG65" s="4"/>
      <c r="SH65" s="4"/>
      <c r="SI65" s="4"/>
      <c r="SJ65" s="4"/>
      <c r="SK65" s="4"/>
      <c r="SL65" s="4"/>
      <c r="SM65" s="4"/>
      <c r="SN65" s="4"/>
      <c r="SO65" s="4"/>
      <c r="SP65" s="4"/>
      <c r="SQ65" s="4"/>
      <c r="SR65" s="4"/>
      <c r="SS65" s="4"/>
      <c r="ST65" s="4"/>
      <c r="SU65" s="4"/>
      <c r="SV65" s="4"/>
      <c r="SW65" s="4"/>
      <c r="SX65" s="4"/>
      <c r="SY65" s="4"/>
      <c r="SZ65" s="4"/>
      <c r="TA65" s="4"/>
      <c r="TB65" s="4"/>
      <c r="TC65" s="4"/>
      <c r="TD65" s="4"/>
      <c r="TE65" s="4"/>
      <c r="TF65" s="4"/>
      <c r="TG65" s="4"/>
      <c r="TH65" s="4"/>
      <c r="TI65" s="4"/>
      <c r="TJ65" s="4"/>
      <c r="TK65" s="4"/>
      <c r="TL65" s="4"/>
      <c r="TM65" s="4"/>
      <c r="TN65" s="4"/>
      <c r="TO65" s="4"/>
      <c r="TP65" s="4"/>
      <c r="TQ65" s="4"/>
      <c r="TR65" s="4"/>
      <c r="TS65" s="4"/>
      <c r="TT65" s="4"/>
      <c r="TU65" s="4"/>
      <c r="TV65" s="4"/>
      <c r="TW65" s="4"/>
      <c r="TX65" s="4"/>
      <c r="TY65" s="4"/>
      <c r="TZ65" s="4"/>
      <c r="UA65" s="4"/>
      <c r="UB65" s="4"/>
      <c r="UC65" s="4"/>
      <c r="UD65" s="4"/>
      <c r="UE65" s="4"/>
      <c r="UF65" s="4"/>
      <c r="UG65" s="4"/>
      <c r="UH65" s="4"/>
      <c r="UI65" s="4"/>
      <c r="UJ65" s="4"/>
      <c r="UK65" s="4"/>
      <c r="UL65" s="4"/>
      <c r="UM65" s="4"/>
      <c r="UN65" s="4"/>
      <c r="UO65" s="4"/>
      <c r="UP65" s="4"/>
      <c r="UQ65" s="4"/>
      <c r="UR65" s="4"/>
      <c r="US65" s="4"/>
      <c r="UT65" s="4"/>
      <c r="UU65" s="4"/>
      <c r="UV65" s="4"/>
      <c r="UW65" s="4"/>
      <c r="UX65" s="4"/>
      <c r="UY65" s="4"/>
      <c r="UZ65" s="4"/>
      <c r="VA65" s="4"/>
      <c r="VB65" s="4"/>
      <c r="VC65" s="4"/>
      <c r="VD65" s="4"/>
      <c r="VE65" s="4"/>
      <c r="VF65" s="4"/>
      <c r="VG65" s="4"/>
      <c r="VH65" s="4"/>
      <c r="VI65" s="4"/>
      <c r="VJ65" s="4"/>
      <c r="VK65" s="4"/>
      <c r="VL65" s="4"/>
      <c r="VM65" s="4"/>
      <c r="VN65" s="4"/>
      <c r="VO65" s="4"/>
      <c r="VP65" s="4"/>
      <c r="VQ65" s="4"/>
      <c r="VR65" s="4"/>
      <c r="VS65" s="4"/>
      <c r="VT65" s="4"/>
      <c r="VU65" s="4"/>
      <c r="VV65" s="4"/>
      <c r="VW65" s="4"/>
      <c r="VX65" s="4"/>
      <c r="VY65" s="4"/>
      <c r="VZ65" s="4"/>
      <c r="WA65" s="4"/>
      <c r="WB65" s="4"/>
      <c r="WC65" s="4"/>
      <c r="WD65" s="4"/>
      <c r="WE65" s="4"/>
      <c r="WF65" s="4"/>
      <c r="WG65" s="4"/>
      <c r="WH65" s="4"/>
      <c r="WI65" s="4"/>
      <c r="WJ65" s="4"/>
      <c r="WK65" s="4"/>
      <c r="WL65" s="4"/>
      <c r="WM65" s="4"/>
      <c r="WN65" s="4"/>
      <c r="WO65" s="4"/>
      <c r="WP65" s="4"/>
      <c r="WQ65" s="4"/>
      <c r="WR65" s="4"/>
      <c r="WS65" s="4"/>
      <c r="WT65" s="4"/>
      <c r="WU65" s="4"/>
      <c r="WV65" s="4"/>
      <c r="WW65" s="4"/>
      <c r="WX65" s="4"/>
      <c r="WY65" s="4"/>
      <c r="WZ65" s="4"/>
      <c r="XA65" s="4"/>
      <c r="XB65" s="4"/>
      <c r="XC65" s="4"/>
      <c r="XD65" s="4"/>
      <c r="XE65" s="4"/>
      <c r="XF65" s="4"/>
      <c r="XG65" s="4"/>
      <c r="XH65" s="4"/>
      <c r="XI65" s="4"/>
      <c r="XJ65" s="4"/>
      <c r="XK65" s="4"/>
      <c r="XL65" s="4"/>
      <c r="XM65" s="4"/>
      <c r="XN65" s="4"/>
      <c r="XO65" s="4"/>
      <c r="XP65" s="4"/>
      <c r="XQ65" s="4"/>
      <c r="XR65" s="4"/>
      <c r="XS65" s="4"/>
      <c r="XT65" s="4"/>
      <c r="XU65" s="4"/>
      <c r="XV65" s="4"/>
      <c r="XW65" s="4"/>
      <c r="XX65" s="4"/>
      <c r="XY65" s="4"/>
      <c r="XZ65" s="4"/>
      <c r="YA65" s="4"/>
      <c r="YB65" s="4"/>
      <c r="YC65" s="4"/>
      <c r="YD65" s="4"/>
      <c r="YE65" s="4"/>
      <c r="YF65" s="4"/>
      <c r="YG65" s="4"/>
      <c r="YH65" s="4"/>
      <c r="YI65" s="4"/>
      <c r="YJ65" s="4"/>
      <c r="YK65" s="4"/>
      <c r="YL65" s="4"/>
      <c r="YM65" s="4"/>
      <c r="YN65" s="4"/>
      <c r="YO65" s="4"/>
      <c r="YP65" s="4"/>
      <c r="YQ65" s="4"/>
      <c r="YR65" s="4"/>
      <c r="YS65" s="4"/>
      <c r="YT65" s="4"/>
      <c r="YU65" s="4"/>
      <c r="YV65" s="4"/>
      <c r="YW65" s="4"/>
      <c r="YX65" s="4"/>
      <c r="YY65" s="4"/>
      <c r="YZ65" s="4"/>
      <c r="ZA65" s="4"/>
      <c r="ZB65" s="4"/>
      <c r="ZC65" s="4"/>
      <c r="ZD65" s="4"/>
      <c r="ZE65" s="4"/>
      <c r="ZF65" s="4"/>
      <c r="ZG65" s="4"/>
      <c r="ZH65" s="4"/>
      <c r="ZI65" s="4"/>
      <c r="ZJ65" s="4"/>
      <c r="ZK65" s="4"/>
      <c r="ZL65" s="4"/>
      <c r="ZM65" s="4"/>
      <c r="ZN65" s="4"/>
      <c r="ZO65" s="4"/>
      <c r="ZP65" s="4"/>
      <c r="ZQ65" s="4"/>
      <c r="ZR65" s="4"/>
      <c r="ZS65" s="4"/>
      <c r="ZT65" s="4"/>
      <c r="ZU65" s="4"/>
      <c r="ZV65" s="4"/>
      <c r="ZW65" s="4"/>
      <c r="ZX65" s="4"/>
      <c r="ZY65" s="4"/>
      <c r="ZZ65" s="4"/>
      <c r="AAA65" s="4"/>
      <c r="AAB65" s="4"/>
      <c r="AAC65" s="4"/>
      <c r="AAD65" s="4"/>
      <c r="AAE65" s="4"/>
      <c r="AAF65" s="4"/>
      <c r="AAG65" s="4"/>
      <c r="AAH65" s="4"/>
      <c r="AAI65" s="4"/>
      <c r="AAJ65" s="4"/>
      <c r="AAK65" s="4"/>
      <c r="AAL65" s="4"/>
      <c r="AAM65" s="4"/>
      <c r="AAN65" s="4"/>
      <c r="AAO65" s="4"/>
      <c r="AAP65" s="4"/>
      <c r="AAQ65" s="4"/>
      <c r="AAR65" s="4"/>
      <c r="AAS65" s="4"/>
      <c r="AAT65" s="4"/>
      <c r="AAU65" s="4"/>
      <c r="AAV65" s="4"/>
      <c r="AAW65" s="4"/>
      <c r="AAX65" s="4"/>
      <c r="AAY65" s="4"/>
      <c r="AAZ65" s="4"/>
      <c r="ABA65" s="4"/>
      <c r="ABB65" s="4"/>
      <c r="ABC65" s="4"/>
      <c r="ABD65" s="4"/>
      <c r="ABE65" s="4"/>
      <c r="ABF65" s="4"/>
      <c r="ABG65" s="4"/>
      <c r="ABH65" s="4"/>
      <c r="ABI65" s="4"/>
      <c r="ABJ65" s="4"/>
      <c r="ABK65" s="4"/>
      <c r="ABL65" s="4"/>
      <c r="ABM65" s="4"/>
      <c r="ABN65" s="4"/>
      <c r="ABO65" s="4"/>
      <c r="ABP65" s="4"/>
      <c r="ABQ65" s="4"/>
      <c r="ABR65" s="4"/>
      <c r="ABS65" s="4"/>
      <c r="ABT65" s="4"/>
      <c r="ABU65" s="4"/>
      <c r="ABV65" s="4"/>
      <c r="ABW65" s="4"/>
      <c r="ABX65" s="4"/>
      <c r="ABY65" s="4"/>
      <c r="ABZ65" s="4"/>
      <c r="ACA65" s="4"/>
      <c r="ACB65" s="4"/>
      <c r="ACC65" s="4"/>
      <c r="ACD65" s="4"/>
      <c r="ACE65" s="4"/>
      <c r="ACF65" s="4"/>
      <c r="ACG65" s="4"/>
      <c r="ACH65" s="4"/>
      <c r="ACI65" s="4"/>
      <c r="ACJ65" s="4"/>
      <c r="ACK65" s="4"/>
      <c r="ACL65" s="4"/>
      <c r="ACM65" s="4"/>
      <c r="ACN65" s="4"/>
      <c r="ACO65" s="4"/>
      <c r="ACP65" s="4"/>
      <c r="ACQ65" s="4"/>
      <c r="ACR65" s="4"/>
      <c r="ACS65" s="4"/>
      <c r="ACT65" s="4"/>
      <c r="ACU65" s="4"/>
      <c r="ACV65" s="4"/>
      <c r="ACW65" s="4"/>
      <c r="ACX65" s="4"/>
      <c r="ACY65" s="4"/>
      <c r="ACZ65" s="4"/>
      <c r="ADA65" s="4"/>
      <c r="ADB65" s="4"/>
      <c r="ADC65" s="4"/>
      <c r="ADD65" s="4"/>
      <c r="ADE65" s="4"/>
      <c r="ADF65" s="4"/>
      <c r="ADG65" s="4"/>
      <c r="ADH65" s="4"/>
      <c r="ADI65" s="4"/>
      <c r="ADJ65" s="4"/>
      <c r="ADK65" s="4"/>
      <c r="ADL65" s="4"/>
      <c r="ADM65" s="4"/>
      <c r="ADN65" s="4"/>
      <c r="ADO65" s="4"/>
      <c r="ADP65" s="4"/>
      <c r="ADQ65" s="4"/>
      <c r="ADR65" s="4"/>
      <c r="ADS65" s="4"/>
      <c r="ADT65" s="4"/>
      <c r="ADU65" s="4"/>
      <c r="ADV65" s="4"/>
      <c r="ADW65" s="4"/>
      <c r="ADX65" s="4"/>
      <c r="ADY65" s="4"/>
      <c r="ADZ65" s="4"/>
      <c r="AEA65" s="4"/>
      <c r="AEB65" s="4"/>
      <c r="AEC65" s="4"/>
      <c r="AED65" s="4"/>
      <c r="AEE65" s="4"/>
      <c r="AEF65" s="4"/>
      <c r="AEG65" s="4"/>
      <c r="AEH65" s="4"/>
      <c r="AEI65" s="4"/>
      <c r="AEJ65" s="4"/>
      <c r="AEK65" s="4"/>
      <c r="AEL65" s="4"/>
      <c r="AEM65" s="4"/>
      <c r="AEN65" s="4"/>
      <c r="AEO65" s="4"/>
      <c r="AEP65" s="4"/>
      <c r="AEQ65" s="4"/>
      <c r="AER65" s="4"/>
      <c r="AES65" s="4"/>
      <c r="AET65" s="4"/>
      <c r="AEU65" s="4"/>
      <c r="AEV65" s="4"/>
      <c r="AEW65" s="4"/>
      <c r="AEX65" s="4"/>
      <c r="AEY65" s="4"/>
      <c r="AEZ65" s="4"/>
      <c r="AFA65" s="4"/>
      <c r="AFB65" s="4"/>
      <c r="AFC65" s="4"/>
      <c r="AFD65" s="4"/>
      <c r="AFE65" s="4"/>
      <c r="AFF65" s="4"/>
      <c r="AFG65" s="4"/>
      <c r="AFH65" s="4"/>
      <c r="AFI65" s="4"/>
      <c r="AFJ65" s="4"/>
      <c r="AFK65" s="4"/>
      <c r="AFL65" s="4"/>
      <c r="AFM65" s="4"/>
      <c r="AFN65" s="4"/>
      <c r="AFO65" s="4"/>
      <c r="AFP65" s="4"/>
      <c r="AFQ65" s="4"/>
      <c r="AFR65" s="4"/>
      <c r="AFS65" s="4"/>
      <c r="AFT65" s="4"/>
      <c r="AFU65" s="4"/>
      <c r="AFV65" s="4"/>
      <c r="AFW65" s="4"/>
      <c r="AFX65" s="4"/>
      <c r="AFY65" s="4"/>
      <c r="AFZ65" s="4"/>
      <c r="AGA65" s="4"/>
      <c r="AGB65" s="4"/>
      <c r="AGC65" s="4"/>
      <c r="AGD65" s="4"/>
      <c r="AGE65" s="4"/>
      <c r="AGF65" s="4"/>
      <c r="AGG65" s="4"/>
      <c r="AGH65" s="4"/>
      <c r="AGI65" s="4"/>
      <c r="AGJ65" s="4"/>
      <c r="AGK65" s="4"/>
      <c r="AGL65" s="4"/>
      <c r="AGM65" s="4"/>
      <c r="AGN65" s="4"/>
      <c r="AGO65" s="4"/>
      <c r="AGP65" s="4"/>
      <c r="AGQ65" s="4"/>
      <c r="AGR65" s="4"/>
      <c r="AGS65" s="4"/>
      <c r="AGT65" s="4"/>
      <c r="AGU65" s="4"/>
      <c r="AGV65" s="4"/>
      <c r="AGW65" s="4"/>
      <c r="AGX65" s="4"/>
      <c r="AGY65" s="4"/>
      <c r="AGZ65" s="4"/>
      <c r="AHA65" s="4"/>
      <c r="AHB65" s="4"/>
      <c r="AHC65" s="4"/>
      <c r="AHD65" s="4"/>
      <c r="AHE65" s="4"/>
      <c r="AHF65" s="4"/>
      <c r="AHG65" s="4"/>
      <c r="AHH65" s="4"/>
      <c r="AHI65" s="4"/>
      <c r="AHJ65" s="4"/>
      <c r="AHK65" s="4"/>
      <c r="AHL65" s="4"/>
      <c r="AHM65" s="4"/>
      <c r="AHN65" s="4"/>
      <c r="AHO65" s="4"/>
      <c r="AHP65" s="4"/>
      <c r="AHQ65" s="4"/>
      <c r="AHR65" s="4"/>
      <c r="AHS65" s="4"/>
      <c r="AHT65" s="4"/>
      <c r="AHU65" s="4"/>
      <c r="AHV65" s="4"/>
      <c r="AHW65" s="4"/>
      <c r="AHX65" s="4"/>
      <c r="AHY65" s="4"/>
      <c r="AHZ65" s="4"/>
      <c r="AIA65" s="4"/>
      <c r="AIB65" s="4"/>
      <c r="AIC65" s="4"/>
      <c r="AID65" s="4"/>
      <c r="AIE65" s="4"/>
      <c r="AIF65" s="4"/>
      <c r="AIG65" s="4"/>
      <c r="AIH65" s="4"/>
      <c r="AII65" s="4"/>
      <c r="AIJ65" s="4"/>
      <c r="AIK65" s="4"/>
      <c r="AIL65" s="4"/>
      <c r="AIM65" s="4"/>
      <c r="AIN65" s="4"/>
      <c r="AIO65" s="4"/>
      <c r="AIP65" s="4"/>
      <c r="AIQ65" s="4"/>
      <c r="AIR65" s="4"/>
      <c r="AIS65" s="4"/>
      <c r="AIT65" s="4"/>
      <c r="AIU65" s="4"/>
      <c r="AIV65" s="4"/>
      <c r="AIW65" s="4"/>
      <c r="AIX65" s="4"/>
      <c r="AIY65" s="4"/>
      <c r="AIZ65" s="4"/>
      <c r="AJA65" s="4"/>
      <c r="AJB65" s="4"/>
      <c r="AJC65" s="4"/>
      <c r="AJD65" s="4"/>
      <c r="AJE65" s="4"/>
      <c r="AJF65" s="4"/>
      <c r="AJG65" s="4"/>
      <c r="AJH65" s="4"/>
      <c r="AJI65" s="4"/>
      <c r="AJJ65" s="4"/>
      <c r="AJK65" s="4"/>
      <c r="AJL65" s="4"/>
      <c r="AJM65" s="4"/>
      <c r="AJN65" s="4"/>
      <c r="AJO65" s="4"/>
      <c r="AJP65" s="4"/>
      <c r="AJQ65" s="4"/>
      <c r="AJR65" s="4"/>
      <c r="AJS65" s="4"/>
      <c r="AJT65" s="4"/>
      <c r="AJU65" s="4"/>
      <c r="AJV65" s="4"/>
      <c r="AJW65" s="4"/>
      <c r="AJX65" s="4"/>
      <c r="AJY65" s="4"/>
      <c r="AJZ65" s="4"/>
      <c r="AKA65" s="4"/>
      <c r="AKB65" s="4"/>
      <c r="AKC65" s="4"/>
      <c r="AKD65" s="4"/>
      <c r="AKE65" s="4"/>
      <c r="AKF65" s="4"/>
      <c r="AKG65" s="4"/>
      <c r="AKH65" s="4"/>
      <c r="AKI65" s="4"/>
      <c r="AKJ65" s="4"/>
      <c r="AKK65" s="4"/>
      <c r="AKL65" s="4"/>
      <c r="AKM65" s="4"/>
      <c r="AKN65" s="4"/>
      <c r="AKO65" s="4"/>
      <c r="AKP65" s="4"/>
      <c r="AKQ65" s="4"/>
      <c r="AKR65" s="4"/>
      <c r="AKS65" s="4"/>
      <c r="AKT65" s="4"/>
      <c r="AKU65" s="4"/>
      <c r="AKV65" s="4"/>
      <c r="AKW65" s="4"/>
      <c r="AKX65" s="4"/>
      <c r="AKY65" s="4"/>
      <c r="AKZ65" s="4"/>
      <c r="ALA65" s="4"/>
      <c r="ALB65" s="4"/>
      <c r="ALC65" s="4"/>
      <c r="ALD65" s="4"/>
      <c r="ALE65" s="4"/>
      <c r="ALF65" s="4"/>
      <c r="ALG65" s="4"/>
      <c r="ALH65" s="4"/>
      <c r="ALI65" s="4"/>
      <c r="ALJ65" s="4"/>
      <c r="ALK65" s="4"/>
      <c r="ALL65" s="4"/>
      <c r="ALM65" s="4"/>
      <c r="ALN65" s="4"/>
      <c r="ALO65" s="4"/>
      <c r="ALP65" s="4"/>
      <c r="ALQ65" s="4"/>
      <c r="ALR65" s="4"/>
      <c r="ALS65" s="4"/>
      <c r="ALT65" s="4"/>
      <c r="ALU65" s="4"/>
    </row>
    <row r="66" spans="1:1009" ht="5.0999999999999996" customHeight="1" x14ac:dyDescent="0.3">
      <c r="B66" s="10"/>
      <c r="C66" s="10"/>
      <c r="D66" s="4"/>
      <c r="F66" s="10"/>
      <c r="G66" s="4"/>
      <c r="J66" s="186"/>
      <c r="K66" s="186"/>
      <c r="L66" s="186"/>
      <c r="M66" s="186"/>
      <c r="N66" s="186"/>
      <c r="O66" s="186"/>
      <c r="Q66" s="10"/>
      <c r="R66" s="10"/>
      <c r="S66" s="4"/>
      <c r="U66" s="10"/>
      <c r="V66" s="4"/>
      <c r="Y66" s="186"/>
      <c r="Z66" s="186"/>
      <c r="AA66" s="186"/>
      <c r="AB66" s="186"/>
      <c r="AC66" s="186"/>
      <c r="AD66" s="186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  <c r="OJ66" s="4"/>
      <c r="OK66" s="4"/>
      <c r="OL66" s="4"/>
      <c r="OM66" s="4"/>
      <c r="ON66" s="4"/>
      <c r="OO66" s="4"/>
      <c r="OP66" s="4"/>
      <c r="OQ66" s="4"/>
      <c r="OR66" s="4"/>
      <c r="OS66" s="4"/>
      <c r="OT66" s="4"/>
      <c r="OU66" s="4"/>
      <c r="OV66" s="4"/>
      <c r="OW66" s="4"/>
      <c r="OX66" s="4"/>
      <c r="OY66" s="4"/>
      <c r="OZ66" s="4"/>
      <c r="PA66" s="4"/>
      <c r="PB66" s="4"/>
      <c r="PC66" s="4"/>
      <c r="PD66" s="4"/>
      <c r="PE66" s="4"/>
      <c r="PF66" s="4"/>
      <c r="PG66" s="4"/>
      <c r="PH66" s="4"/>
      <c r="PI66" s="4"/>
      <c r="PJ66" s="4"/>
      <c r="PK66" s="4"/>
      <c r="PL66" s="4"/>
      <c r="PM66" s="4"/>
      <c r="PN66" s="4"/>
      <c r="PO66" s="4"/>
      <c r="PP66" s="4"/>
      <c r="PQ66" s="4"/>
      <c r="PR66" s="4"/>
      <c r="PS66" s="4"/>
      <c r="PT66" s="4"/>
      <c r="PU66" s="4"/>
      <c r="PV66" s="4"/>
      <c r="PW66" s="4"/>
      <c r="PX66" s="4"/>
      <c r="PY66" s="4"/>
      <c r="PZ66" s="4"/>
      <c r="QA66" s="4"/>
      <c r="QB66" s="4"/>
      <c r="QC66" s="4"/>
      <c r="QD66" s="4"/>
      <c r="QE66" s="4"/>
      <c r="QF66" s="4"/>
      <c r="QG66" s="4"/>
      <c r="QH66" s="4"/>
      <c r="QI66" s="4"/>
      <c r="QJ66" s="4"/>
      <c r="QK66" s="4"/>
      <c r="QL66" s="4"/>
      <c r="QM66" s="4"/>
      <c r="QN66" s="4"/>
      <c r="QO66" s="4"/>
      <c r="QP66" s="4"/>
      <c r="QQ66" s="4"/>
      <c r="QR66" s="4"/>
      <c r="QS66" s="4"/>
      <c r="QT66" s="4"/>
      <c r="QU66" s="4"/>
      <c r="QV66" s="4"/>
      <c r="QW66" s="4"/>
      <c r="QX66" s="4"/>
      <c r="QY66" s="4"/>
      <c r="QZ66" s="4"/>
      <c r="RA66" s="4"/>
      <c r="RB66" s="4"/>
      <c r="RC66" s="4"/>
      <c r="RD66" s="4"/>
      <c r="RE66" s="4"/>
      <c r="RF66" s="4"/>
      <c r="RG66" s="4"/>
      <c r="RH66" s="4"/>
      <c r="RI66" s="4"/>
      <c r="RJ66" s="4"/>
      <c r="RK66" s="4"/>
      <c r="RL66" s="4"/>
      <c r="RM66" s="4"/>
      <c r="RN66" s="4"/>
      <c r="RO66" s="4"/>
      <c r="RP66" s="4"/>
      <c r="RQ66" s="4"/>
      <c r="RR66" s="4"/>
      <c r="RS66" s="4"/>
      <c r="RT66" s="4"/>
      <c r="RU66" s="4"/>
      <c r="RV66" s="4"/>
      <c r="RW66" s="4"/>
      <c r="RX66" s="4"/>
      <c r="RY66" s="4"/>
      <c r="RZ66" s="4"/>
      <c r="SA66" s="4"/>
      <c r="SB66" s="4"/>
      <c r="SC66" s="4"/>
      <c r="SD66" s="4"/>
      <c r="SE66" s="4"/>
      <c r="SF66" s="4"/>
      <c r="SG66" s="4"/>
      <c r="SH66" s="4"/>
      <c r="SI66" s="4"/>
      <c r="SJ66" s="4"/>
      <c r="SK66" s="4"/>
      <c r="SL66" s="4"/>
      <c r="SM66" s="4"/>
      <c r="SN66" s="4"/>
      <c r="SO66" s="4"/>
      <c r="SP66" s="4"/>
      <c r="SQ66" s="4"/>
      <c r="SR66" s="4"/>
      <c r="SS66" s="4"/>
      <c r="ST66" s="4"/>
      <c r="SU66" s="4"/>
      <c r="SV66" s="4"/>
      <c r="SW66" s="4"/>
      <c r="SX66" s="4"/>
      <c r="SY66" s="4"/>
      <c r="SZ66" s="4"/>
      <c r="TA66" s="4"/>
      <c r="TB66" s="4"/>
      <c r="TC66" s="4"/>
      <c r="TD66" s="4"/>
      <c r="TE66" s="4"/>
      <c r="TF66" s="4"/>
      <c r="TG66" s="4"/>
      <c r="TH66" s="4"/>
      <c r="TI66" s="4"/>
      <c r="TJ66" s="4"/>
      <c r="TK66" s="4"/>
      <c r="TL66" s="4"/>
      <c r="TM66" s="4"/>
      <c r="TN66" s="4"/>
      <c r="TO66" s="4"/>
      <c r="TP66" s="4"/>
      <c r="TQ66" s="4"/>
      <c r="TR66" s="4"/>
      <c r="TS66" s="4"/>
      <c r="TT66" s="4"/>
      <c r="TU66" s="4"/>
      <c r="TV66" s="4"/>
      <c r="TW66" s="4"/>
      <c r="TX66" s="4"/>
      <c r="TY66" s="4"/>
      <c r="TZ66" s="4"/>
      <c r="UA66" s="4"/>
      <c r="UB66" s="4"/>
      <c r="UC66" s="4"/>
      <c r="UD66" s="4"/>
      <c r="UE66" s="4"/>
      <c r="UF66" s="4"/>
      <c r="UG66" s="4"/>
      <c r="UH66" s="4"/>
      <c r="UI66" s="4"/>
      <c r="UJ66" s="4"/>
      <c r="UK66" s="4"/>
      <c r="UL66" s="4"/>
      <c r="UM66" s="4"/>
      <c r="UN66" s="4"/>
      <c r="UO66" s="4"/>
      <c r="UP66" s="4"/>
      <c r="UQ66" s="4"/>
      <c r="UR66" s="4"/>
      <c r="US66" s="4"/>
      <c r="UT66" s="4"/>
      <c r="UU66" s="4"/>
      <c r="UV66" s="4"/>
      <c r="UW66" s="4"/>
      <c r="UX66" s="4"/>
      <c r="UY66" s="4"/>
      <c r="UZ66" s="4"/>
      <c r="VA66" s="4"/>
      <c r="VB66" s="4"/>
      <c r="VC66" s="4"/>
      <c r="VD66" s="4"/>
      <c r="VE66" s="4"/>
      <c r="VF66" s="4"/>
      <c r="VG66" s="4"/>
      <c r="VH66" s="4"/>
      <c r="VI66" s="4"/>
      <c r="VJ66" s="4"/>
      <c r="VK66" s="4"/>
      <c r="VL66" s="4"/>
      <c r="VM66" s="4"/>
      <c r="VN66" s="4"/>
      <c r="VO66" s="4"/>
      <c r="VP66" s="4"/>
      <c r="VQ66" s="4"/>
      <c r="VR66" s="4"/>
      <c r="VS66" s="4"/>
      <c r="VT66" s="4"/>
      <c r="VU66" s="4"/>
      <c r="VV66" s="4"/>
      <c r="VW66" s="4"/>
      <c r="VX66" s="4"/>
      <c r="VY66" s="4"/>
      <c r="VZ66" s="4"/>
      <c r="WA66" s="4"/>
      <c r="WB66" s="4"/>
      <c r="WC66" s="4"/>
      <c r="WD66" s="4"/>
      <c r="WE66" s="4"/>
      <c r="WF66" s="4"/>
      <c r="WG66" s="4"/>
      <c r="WH66" s="4"/>
      <c r="WI66" s="4"/>
      <c r="WJ66" s="4"/>
      <c r="WK66" s="4"/>
      <c r="WL66" s="4"/>
      <c r="WM66" s="4"/>
      <c r="WN66" s="4"/>
      <c r="WO66" s="4"/>
      <c r="WP66" s="4"/>
      <c r="WQ66" s="4"/>
      <c r="WR66" s="4"/>
      <c r="WS66" s="4"/>
      <c r="WT66" s="4"/>
      <c r="WU66" s="4"/>
      <c r="WV66" s="4"/>
      <c r="WW66" s="4"/>
      <c r="WX66" s="4"/>
      <c r="WY66" s="4"/>
      <c r="WZ66" s="4"/>
      <c r="XA66" s="4"/>
      <c r="XB66" s="4"/>
      <c r="XC66" s="4"/>
      <c r="XD66" s="4"/>
      <c r="XE66" s="4"/>
      <c r="XF66" s="4"/>
      <c r="XG66" s="4"/>
      <c r="XH66" s="4"/>
      <c r="XI66" s="4"/>
      <c r="XJ66" s="4"/>
      <c r="XK66" s="4"/>
      <c r="XL66" s="4"/>
      <c r="XM66" s="4"/>
      <c r="XN66" s="4"/>
      <c r="XO66" s="4"/>
      <c r="XP66" s="4"/>
      <c r="XQ66" s="4"/>
      <c r="XR66" s="4"/>
      <c r="XS66" s="4"/>
      <c r="XT66" s="4"/>
      <c r="XU66" s="4"/>
      <c r="XV66" s="4"/>
      <c r="XW66" s="4"/>
      <c r="XX66" s="4"/>
      <c r="XY66" s="4"/>
      <c r="XZ66" s="4"/>
      <c r="YA66" s="4"/>
      <c r="YB66" s="4"/>
      <c r="YC66" s="4"/>
      <c r="YD66" s="4"/>
      <c r="YE66" s="4"/>
      <c r="YF66" s="4"/>
      <c r="YG66" s="4"/>
      <c r="YH66" s="4"/>
      <c r="YI66" s="4"/>
      <c r="YJ66" s="4"/>
      <c r="YK66" s="4"/>
      <c r="YL66" s="4"/>
      <c r="YM66" s="4"/>
      <c r="YN66" s="4"/>
      <c r="YO66" s="4"/>
      <c r="YP66" s="4"/>
      <c r="YQ66" s="4"/>
      <c r="YR66" s="4"/>
      <c r="YS66" s="4"/>
      <c r="YT66" s="4"/>
      <c r="YU66" s="4"/>
      <c r="YV66" s="4"/>
      <c r="YW66" s="4"/>
      <c r="YX66" s="4"/>
      <c r="YY66" s="4"/>
      <c r="YZ66" s="4"/>
      <c r="ZA66" s="4"/>
      <c r="ZB66" s="4"/>
      <c r="ZC66" s="4"/>
      <c r="ZD66" s="4"/>
      <c r="ZE66" s="4"/>
      <c r="ZF66" s="4"/>
      <c r="ZG66" s="4"/>
      <c r="ZH66" s="4"/>
      <c r="ZI66" s="4"/>
      <c r="ZJ66" s="4"/>
      <c r="ZK66" s="4"/>
      <c r="ZL66" s="4"/>
      <c r="ZM66" s="4"/>
      <c r="ZN66" s="4"/>
      <c r="ZO66" s="4"/>
      <c r="ZP66" s="4"/>
      <c r="ZQ66" s="4"/>
      <c r="ZR66" s="4"/>
      <c r="ZS66" s="4"/>
      <c r="ZT66" s="4"/>
      <c r="ZU66" s="4"/>
      <c r="ZV66" s="4"/>
      <c r="ZW66" s="4"/>
      <c r="ZX66" s="4"/>
      <c r="ZY66" s="4"/>
      <c r="ZZ66" s="4"/>
      <c r="AAA66" s="4"/>
      <c r="AAB66" s="4"/>
      <c r="AAC66" s="4"/>
      <c r="AAD66" s="4"/>
      <c r="AAE66" s="4"/>
      <c r="AAF66" s="4"/>
      <c r="AAG66" s="4"/>
      <c r="AAH66" s="4"/>
      <c r="AAI66" s="4"/>
      <c r="AAJ66" s="4"/>
      <c r="AAK66" s="4"/>
      <c r="AAL66" s="4"/>
      <c r="AAM66" s="4"/>
      <c r="AAN66" s="4"/>
      <c r="AAO66" s="4"/>
      <c r="AAP66" s="4"/>
      <c r="AAQ66" s="4"/>
      <c r="AAR66" s="4"/>
      <c r="AAS66" s="4"/>
      <c r="AAT66" s="4"/>
      <c r="AAU66" s="4"/>
      <c r="AAV66" s="4"/>
      <c r="AAW66" s="4"/>
      <c r="AAX66" s="4"/>
      <c r="AAY66" s="4"/>
      <c r="AAZ66" s="4"/>
      <c r="ABA66" s="4"/>
      <c r="ABB66" s="4"/>
      <c r="ABC66" s="4"/>
      <c r="ABD66" s="4"/>
      <c r="ABE66" s="4"/>
      <c r="ABF66" s="4"/>
      <c r="ABG66" s="4"/>
      <c r="ABH66" s="4"/>
      <c r="ABI66" s="4"/>
      <c r="ABJ66" s="4"/>
      <c r="ABK66" s="4"/>
      <c r="ABL66" s="4"/>
      <c r="ABM66" s="4"/>
      <c r="ABN66" s="4"/>
      <c r="ABO66" s="4"/>
      <c r="ABP66" s="4"/>
      <c r="ABQ66" s="4"/>
      <c r="ABR66" s="4"/>
      <c r="ABS66" s="4"/>
      <c r="ABT66" s="4"/>
      <c r="ABU66" s="4"/>
      <c r="ABV66" s="4"/>
      <c r="ABW66" s="4"/>
      <c r="ABX66" s="4"/>
      <c r="ABY66" s="4"/>
      <c r="ABZ66" s="4"/>
      <c r="ACA66" s="4"/>
      <c r="ACB66" s="4"/>
      <c r="ACC66" s="4"/>
      <c r="ACD66" s="4"/>
      <c r="ACE66" s="4"/>
      <c r="ACF66" s="4"/>
      <c r="ACG66" s="4"/>
      <c r="ACH66" s="4"/>
      <c r="ACI66" s="4"/>
      <c r="ACJ66" s="4"/>
      <c r="ACK66" s="4"/>
      <c r="ACL66" s="4"/>
      <c r="ACM66" s="4"/>
      <c r="ACN66" s="4"/>
      <c r="ACO66" s="4"/>
      <c r="ACP66" s="4"/>
      <c r="ACQ66" s="4"/>
      <c r="ACR66" s="4"/>
      <c r="ACS66" s="4"/>
      <c r="ACT66" s="4"/>
      <c r="ACU66" s="4"/>
      <c r="ACV66" s="4"/>
      <c r="ACW66" s="4"/>
      <c r="ACX66" s="4"/>
      <c r="ACY66" s="4"/>
      <c r="ACZ66" s="4"/>
      <c r="ADA66" s="4"/>
      <c r="ADB66" s="4"/>
      <c r="ADC66" s="4"/>
      <c r="ADD66" s="4"/>
      <c r="ADE66" s="4"/>
      <c r="ADF66" s="4"/>
      <c r="ADG66" s="4"/>
      <c r="ADH66" s="4"/>
      <c r="ADI66" s="4"/>
      <c r="ADJ66" s="4"/>
      <c r="ADK66" s="4"/>
      <c r="ADL66" s="4"/>
      <c r="ADM66" s="4"/>
      <c r="ADN66" s="4"/>
      <c r="ADO66" s="4"/>
      <c r="ADP66" s="4"/>
      <c r="ADQ66" s="4"/>
      <c r="ADR66" s="4"/>
      <c r="ADS66" s="4"/>
      <c r="ADT66" s="4"/>
      <c r="ADU66" s="4"/>
      <c r="ADV66" s="4"/>
      <c r="ADW66" s="4"/>
      <c r="ADX66" s="4"/>
      <c r="ADY66" s="4"/>
      <c r="ADZ66" s="4"/>
      <c r="AEA66" s="4"/>
      <c r="AEB66" s="4"/>
      <c r="AEC66" s="4"/>
      <c r="AED66" s="4"/>
      <c r="AEE66" s="4"/>
      <c r="AEF66" s="4"/>
      <c r="AEG66" s="4"/>
      <c r="AEH66" s="4"/>
      <c r="AEI66" s="4"/>
      <c r="AEJ66" s="4"/>
      <c r="AEK66" s="4"/>
      <c r="AEL66" s="4"/>
      <c r="AEM66" s="4"/>
      <c r="AEN66" s="4"/>
      <c r="AEO66" s="4"/>
      <c r="AEP66" s="4"/>
      <c r="AEQ66" s="4"/>
      <c r="AER66" s="4"/>
      <c r="AES66" s="4"/>
      <c r="AET66" s="4"/>
      <c r="AEU66" s="4"/>
      <c r="AEV66" s="4"/>
      <c r="AEW66" s="4"/>
      <c r="AEX66" s="4"/>
      <c r="AEY66" s="4"/>
      <c r="AEZ66" s="4"/>
      <c r="AFA66" s="4"/>
      <c r="AFB66" s="4"/>
      <c r="AFC66" s="4"/>
      <c r="AFD66" s="4"/>
      <c r="AFE66" s="4"/>
      <c r="AFF66" s="4"/>
      <c r="AFG66" s="4"/>
      <c r="AFH66" s="4"/>
      <c r="AFI66" s="4"/>
      <c r="AFJ66" s="4"/>
      <c r="AFK66" s="4"/>
      <c r="AFL66" s="4"/>
      <c r="AFM66" s="4"/>
      <c r="AFN66" s="4"/>
      <c r="AFO66" s="4"/>
      <c r="AFP66" s="4"/>
      <c r="AFQ66" s="4"/>
      <c r="AFR66" s="4"/>
      <c r="AFS66" s="4"/>
      <c r="AFT66" s="4"/>
      <c r="AFU66" s="4"/>
      <c r="AFV66" s="4"/>
      <c r="AFW66" s="4"/>
      <c r="AFX66" s="4"/>
      <c r="AFY66" s="4"/>
      <c r="AFZ66" s="4"/>
      <c r="AGA66" s="4"/>
      <c r="AGB66" s="4"/>
      <c r="AGC66" s="4"/>
      <c r="AGD66" s="4"/>
      <c r="AGE66" s="4"/>
      <c r="AGF66" s="4"/>
      <c r="AGG66" s="4"/>
      <c r="AGH66" s="4"/>
      <c r="AGI66" s="4"/>
      <c r="AGJ66" s="4"/>
      <c r="AGK66" s="4"/>
      <c r="AGL66" s="4"/>
      <c r="AGM66" s="4"/>
      <c r="AGN66" s="4"/>
      <c r="AGO66" s="4"/>
      <c r="AGP66" s="4"/>
      <c r="AGQ66" s="4"/>
      <c r="AGR66" s="4"/>
      <c r="AGS66" s="4"/>
      <c r="AGT66" s="4"/>
      <c r="AGU66" s="4"/>
      <c r="AGV66" s="4"/>
      <c r="AGW66" s="4"/>
      <c r="AGX66" s="4"/>
      <c r="AGY66" s="4"/>
      <c r="AGZ66" s="4"/>
      <c r="AHA66" s="4"/>
      <c r="AHB66" s="4"/>
      <c r="AHC66" s="4"/>
      <c r="AHD66" s="4"/>
      <c r="AHE66" s="4"/>
      <c r="AHF66" s="4"/>
      <c r="AHG66" s="4"/>
      <c r="AHH66" s="4"/>
      <c r="AHI66" s="4"/>
      <c r="AHJ66" s="4"/>
      <c r="AHK66" s="4"/>
      <c r="AHL66" s="4"/>
      <c r="AHM66" s="4"/>
      <c r="AHN66" s="4"/>
      <c r="AHO66" s="4"/>
      <c r="AHP66" s="4"/>
      <c r="AHQ66" s="4"/>
      <c r="AHR66" s="4"/>
      <c r="AHS66" s="4"/>
      <c r="AHT66" s="4"/>
      <c r="AHU66" s="4"/>
      <c r="AHV66" s="4"/>
      <c r="AHW66" s="4"/>
      <c r="AHX66" s="4"/>
      <c r="AHY66" s="4"/>
      <c r="AHZ66" s="4"/>
      <c r="AIA66" s="4"/>
      <c r="AIB66" s="4"/>
      <c r="AIC66" s="4"/>
      <c r="AID66" s="4"/>
      <c r="AIE66" s="4"/>
      <c r="AIF66" s="4"/>
      <c r="AIG66" s="4"/>
      <c r="AIH66" s="4"/>
      <c r="AII66" s="4"/>
      <c r="AIJ66" s="4"/>
      <c r="AIK66" s="4"/>
      <c r="AIL66" s="4"/>
      <c r="AIM66" s="4"/>
      <c r="AIN66" s="4"/>
      <c r="AIO66" s="4"/>
      <c r="AIP66" s="4"/>
      <c r="AIQ66" s="4"/>
      <c r="AIR66" s="4"/>
      <c r="AIS66" s="4"/>
      <c r="AIT66" s="4"/>
      <c r="AIU66" s="4"/>
      <c r="AIV66" s="4"/>
      <c r="AIW66" s="4"/>
      <c r="AIX66" s="4"/>
      <c r="AIY66" s="4"/>
      <c r="AIZ66" s="4"/>
      <c r="AJA66" s="4"/>
      <c r="AJB66" s="4"/>
      <c r="AJC66" s="4"/>
      <c r="AJD66" s="4"/>
      <c r="AJE66" s="4"/>
      <c r="AJF66" s="4"/>
      <c r="AJG66" s="4"/>
      <c r="AJH66" s="4"/>
      <c r="AJI66" s="4"/>
      <c r="AJJ66" s="4"/>
      <c r="AJK66" s="4"/>
      <c r="AJL66" s="4"/>
      <c r="AJM66" s="4"/>
      <c r="AJN66" s="4"/>
      <c r="AJO66" s="4"/>
      <c r="AJP66" s="4"/>
      <c r="AJQ66" s="4"/>
      <c r="AJR66" s="4"/>
      <c r="AJS66" s="4"/>
      <c r="AJT66" s="4"/>
      <c r="AJU66" s="4"/>
      <c r="AJV66" s="4"/>
      <c r="AJW66" s="4"/>
      <c r="AJX66" s="4"/>
      <c r="AJY66" s="4"/>
      <c r="AJZ66" s="4"/>
      <c r="AKA66" s="4"/>
      <c r="AKB66" s="4"/>
      <c r="AKC66" s="4"/>
      <c r="AKD66" s="4"/>
      <c r="AKE66" s="4"/>
      <c r="AKF66" s="4"/>
      <c r="AKG66" s="4"/>
      <c r="AKH66" s="4"/>
      <c r="AKI66" s="4"/>
      <c r="AKJ66" s="4"/>
      <c r="AKK66" s="4"/>
      <c r="AKL66" s="4"/>
      <c r="AKM66" s="4"/>
      <c r="AKN66" s="4"/>
      <c r="AKO66" s="4"/>
      <c r="AKP66" s="4"/>
      <c r="AKQ66" s="4"/>
      <c r="AKR66" s="4"/>
      <c r="AKS66" s="4"/>
      <c r="AKT66" s="4"/>
      <c r="AKU66" s="4"/>
      <c r="AKV66" s="4"/>
      <c r="AKW66" s="4"/>
      <c r="AKX66" s="4"/>
      <c r="AKY66" s="4"/>
      <c r="AKZ66" s="4"/>
      <c r="ALA66" s="4"/>
      <c r="ALB66" s="4"/>
      <c r="ALC66" s="4"/>
      <c r="ALD66" s="4"/>
      <c r="ALE66" s="4"/>
      <c r="ALF66" s="4"/>
      <c r="ALG66" s="4"/>
      <c r="ALH66" s="4"/>
      <c r="ALI66" s="4"/>
      <c r="ALJ66" s="4"/>
      <c r="ALK66" s="4"/>
      <c r="ALL66" s="4"/>
      <c r="ALM66" s="4"/>
      <c r="ALN66" s="4"/>
      <c r="ALO66" s="4"/>
      <c r="ALP66" s="4"/>
      <c r="ALQ66" s="4"/>
      <c r="ALR66" s="4"/>
      <c r="ALS66" s="4"/>
      <c r="ALT66" s="4"/>
      <c r="ALU66" s="4"/>
    </row>
    <row r="67" spans="1:1009" ht="21" customHeight="1" x14ac:dyDescent="0.3">
      <c r="A67" s="236" t="s">
        <v>3</v>
      </c>
      <c r="B67" s="237"/>
      <c r="C67" s="238"/>
      <c r="D67" s="14" t="s">
        <v>7</v>
      </c>
      <c r="E67" s="32"/>
      <c r="F67" s="33"/>
      <c r="G67" s="48"/>
      <c r="J67" s="187" t="str">
        <f>IF(E67&lt;&gt;"",$J$5,"")</f>
        <v/>
      </c>
      <c r="K67" s="187"/>
      <c r="L67" s="187"/>
      <c r="M67" s="187" t="str">
        <f>IF(E67&lt;&gt;"",$M$5,"")</f>
        <v/>
      </c>
      <c r="N67" s="187"/>
      <c r="O67" s="187"/>
      <c r="P67" s="236" t="s">
        <v>3</v>
      </c>
      <c r="Q67" s="237"/>
      <c r="R67" s="238"/>
      <c r="S67" s="14" t="s">
        <v>7</v>
      </c>
      <c r="T67" s="32"/>
      <c r="U67" s="33"/>
      <c r="V67" s="48"/>
      <c r="Y67" s="187" t="str">
        <f>IF(T67&lt;&gt;"",$J$5,"")</f>
        <v/>
      </c>
      <c r="Z67" s="187"/>
      <c r="AA67" s="187"/>
      <c r="AB67" s="187" t="str">
        <f>IF(T67&lt;&gt;"",$M$5,"")</f>
        <v/>
      </c>
      <c r="AC67" s="187"/>
      <c r="AD67" s="187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  <c r="ALM67" s="3"/>
      <c r="ALN67" s="3"/>
      <c r="ALO67" s="3"/>
      <c r="ALP67" s="3"/>
      <c r="ALQ67" s="3"/>
      <c r="ALR67" s="3"/>
      <c r="ALS67" s="3"/>
      <c r="ALT67" s="3"/>
      <c r="ALU67" s="3"/>
    </row>
    <row r="68" spans="1:1009" ht="21" customHeight="1" x14ac:dyDescent="0.3">
      <c r="A68" s="239"/>
      <c r="B68" s="181"/>
      <c r="C68" s="182"/>
      <c r="D68" s="14" t="s">
        <v>8</v>
      </c>
      <c r="E68" s="32"/>
      <c r="F68" s="33"/>
      <c r="G68" s="48"/>
      <c r="J68" s="187"/>
      <c r="K68" s="187"/>
      <c r="L68" s="187"/>
      <c r="M68" s="187"/>
      <c r="N68" s="187"/>
      <c r="O68" s="187"/>
      <c r="P68" s="239"/>
      <c r="Q68" s="181"/>
      <c r="R68" s="182"/>
      <c r="S68" s="14" t="s">
        <v>8</v>
      </c>
      <c r="T68" s="32"/>
      <c r="U68" s="33"/>
      <c r="V68" s="48"/>
      <c r="Y68" s="187"/>
      <c r="Z68" s="187"/>
      <c r="AA68" s="187"/>
      <c r="AB68" s="187"/>
      <c r="AC68" s="187"/>
      <c r="AD68" s="187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  <c r="SZ68" s="3"/>
      <c r="TA68" s="3"/>
      <c r="TB68" s="3"/>
      <c r="TC68" s="3"/>
      <c r="TD68" s="3"/>
      <c r="TE68" s="3"/>
      <c r="TF68" s="3"/>
      <c r="TG68" s="3"/>
      <c r="TH68" s="3"/>
      <c r="TI68" s="3"/>
      <c r="TJ68" s="3"/>
      <c r="TK68" s="3"/>
      <c r="TL68" s="3"/>
      <c r="TM68" s="3"/>
      <c r="TN68" s="3"/>
      <c r="TO68" s="3"/>
      <c r="TP68" s="3"/>
      <c r="TQ68" s="3"/>
      <c r="TR68" s="3"/>
      <c r="TS68" s="3"/>
      <c r="TT68" s="3"/>
      <c r="TU68" s="3"/>
      <c r="TV68" s="3"/>
      <c r="TW68" s="3"/>
      <c r="TX68" s="3"/>
      <c r="TY68" s="3"/>
      <c r="TZ68" s="3"/>
      <c r="UA68" s="3"/>
      <c r="UB68" s="3"/>
      <c r="UC68" s="3"/>
      <c r="UD68" s="3"/>
      <c r="UE68" s="3"/>
      <c r="UF68" s="3"/>
      <c r="UG68" s="3"/>
      <c r="UH68" s="3"/>
      <c r="UI68" s="3"/>
      <c r="UJ68" s="3"/>
      <c r="UK68" s="3"/>
      <c r="UL68" s="3"/>
      <c r="UM68" s="3"/>
      <c r="UN68" s="3"/>
      <c r="UO68" s="3"/>
      <c r="UP68" s="3"/>
      <c r="UQ68" s="3"/>
      <c r="UR68" s="3"/>
      <c r="US68" s="3"/>
      <c r="UT68" s="3"/>
      <c r="UU68" s="3"/>
      <c r="UV68" s="3"/>
      <c r="UW68" s="3"/>
      <c r="UX68" s="3"/>
      <c r="UY68" s="3"/>
      <c r="UZ68" s="3"/>
      <c r="VA68" s="3"/>
      <c r="VB68" s="3"/>
      <c r="VC68" s="3"/>
      <c r="VD68" s="3"/>
      <c r="VE68" s="3"/>
      <c r="VF68" s="3"/>
      <c r="VG68" s="3"/>
      <c r="VH68" s="3"/>
      <c r="VI68" s="3"/>
      <c r="VJ68" s="3"/>
      <c r="VK68" s="3"/>
      <c r="VL68" s="3"/>
      <c r="VM68" s="3"/>
      <c r="VN68" s="3"/>
      <c r="VO68" s="3"/>
      <c r="VP68" s="3"/>
      <c r="VQ68" s="3"/>
      <c r="VR68" s="3"/>
      <c r="VS68" s="3"/>
      <c r="VT68" s="3"/>
      <c r="VU68" s="3"/>
      <c r="VV68" s="3"/>
      <c r="VW68" s="3"/>
      <c r="VX68" s="3"/>
      <c r="VY68" s="3"/>
      <c r="VZ68" s="3"/>
      <c r="WA68" s="3"/>
      <c r="WB68" s="3"/>
      <c r="WC68" s="3"/>
      <c r="WD68" s="3"/>
      <c r="WE68" s="3"/>
      <c r="WF68" s="3"/>
      <c r="WG68" s="3"/>
      <c r="WH68" s="3"/>
      <c r="WI68" s="3"/>
      <c r="WJ68" s="3"/>
      <c r="WK68" s="3"/>
      <c r="WL68" s="3"/>
      <c r="WM68" s="3"/>
      <c r="WN68" s="3"/>
      <c r="WO68" s="3"/>
      <c r="WP68" s="3"/>
      <c r="WQ68" s="3"/>
      <c r="WR68" s="3"/>
      <c r="WS68" s="3"/>
      <c r="WT68" s="3"/>
      <c r="WU68" s="3"/>
      <c r="WV68" s="3"/>
      <c r="WW68" s="3"/>
      <c r="WX68" s="3"/>
      <c r="WY68" s="3"/>
      <c r="WZ68" s="3"/>
      <c r="XA68" s="3"/>
      <c r="XB68" s="3"/>
      <c r="XC68" s="3"/>
      <c r="XD68" s="3"/>
      <c r="XE68" s="3"/>
      <c r="XF68" s="3"/>
      <c r="XG68" s="3"/>
      <c r="XH68" s="3"/>
      <c r="XI68" s="3"/>
      <c r="XJ68" s="3"/>
      <c r="XK68" s="3"/>
      <c r="XL68" s="3"/>
      <c r="XM68" s="3"/>
      <c r="XN68" s="3"/>
      <c r="XO68" s="3"/>
      <c r="XP68" s="3"/>
      <c r="XQ68" s="3"/>
      <c r="XR68" s="3"/>
      <c r="XS68" s="3"/>
      <c r="XT68" s="3"/>
      <c r="XU68" s="3"/>
      <c r="XV68" s="3"/>
      <c r="XW68" s="3"/>
      <c r="XX68" s="3"/>
      <c r="XY68" s="3"/>
      <c r="XZ68" s="3"/>
      <c r="YA68" s="3"/>
      <c r="YB68" s="3"/>
      <c r="YC68" s="3"/>
      <c r="YD68" s="3"/>
      <c r="YE68" s="3"/>
      <c r="YF68" s="3"/>
      <c r="YG68" s="3"/>
      <c r="YH68" s="3"/>
      <c r="YI68" s="3"/>
      <c r="YJ68" s="3"/>
      <c r="YK68" s="3"/>
      <c r="YL68" s="3"/>
      <c r="YM68" s="3"/>
      <c r="YN68" s="3"/>
      <c r="YO68" s="3"/>
      <c r="YP68" s="3"/>
      <c r="YQ68" s="3"/>
      <c r="YR68" s="3"/>
      <c r="YS68" s="3"/>
      <c r="YT68" s="3"/>
      <c r="YU68" s="3"/>
      <c r="YV68" s="3"/>
      <c r="YW68" s="3"/>
      <c r="YX68" s="3"/>
      <c r="YY68" s="3"/>
      <c r="YZ68" s="3"/>
      <c r="ZA68" s="3"/>
      <c r="ZB68" s="3"/>
      <c r="ZC68" s="3"/>
      <c r="ZD68" s="3"/>
      <c r="ZE68" s="3"/>
      <c r="ZF68" s="3"/>
      <c r="ZG68" s="3"/>
      <c r="ZH68" s="3"/>
      <c r="ZI68" s="3"/>
      <c r="ZJ68" s="3"/>
      <c r="ZK68" s="3"/>
      <c r="ZL68" s="3"/>
      <c r="ZM68" s="3"/>
      <c r="ZN68" s="3"/>
      <c r="ZO68" s="3"/>
      <c r="ZP68" s="3"/>
      <c r="ZQ68" s="3"/>
      <c r="ZR68" s="3"/>
      <c r="ZS68" s="3"/>
      <c r="ZT68" s="3"/>
      <c r="ZU68" s="3"/>
      <c r="ZV68" s="3"/>
      <c r="ZW68" s="3"/>
      <c r="ZX68" s="3"/>
      <c r="ZY68" s="3"/>
      <c r="ZZ68" s="3"/>
      <c r="AAA68" s="3"/>
      <c r="AAB68" s="3"/>
      <c r="AAC68" s="3"/>
      <c r="AAD68" s="3"/>
      <c r="AAE68" s="3"/>
      <c r="AAF68" s="3"/>
      <c r="AAG68" s="3"/>
      <c r="AAH68" s="3"/>
      <c r="AAI68" s="3"/>
      <c r="AAJ68" s="3"/>
      <c r="AAK68" s="3"/>
      <c r="AAL68" s="3"/>
      <c r="AAM68" s="3"/>
      <c r="AAN68" s="3"/>
      <c r="AAO68" s="3"/>
      <c r="AAP68" s="3"/>
      <c r="AAQ68" s="3"/>
      <c r="AAR68" s="3"/>
      <c r="AAS68" s="3"/>
      <c r="AAT68" s="3"/>
      <c r="AAU68" s="3"/>
      <c r="AAV68" s="3"/>
      <c r="AAW68" s="3"/>
      <c r="AAX68" s="3"/>
      <c r="AAY68" s="3"/>
      <c r="AAZ68" s="3"/>
      <c r="ABA68" s="3"/>
      <c r="ABB68" s="3"/>
      <c r="ABC68" s="3"/>
      <c r="ABD68" s="3"/>
      <c r="ABE68" s="3"/>
      <c r="ABF68" s="3"/>
      <c r="ABG68" s="3"/>
      <c r="ABH68" s="3"/>
      <c r="ABI68" s="3"/>
      <c r="ABJ68" s="3"/>
      <c r="ABK68" s="3"/>
      <c r="ABL68" s="3"/>
      <c r="ABM68" s="3"/>
      <c r="ABN68" s="3"/>
      <c r="ABO68" s="3"/>
      <c r="ABP68" s="3"/>
      <c r="ABQ68" s="3"/>
      <c r="ABR68" s="3"/>
      <c r="ABS68" s="3"/>
      <c r="ABT68" s="3"/>
      <c r="ABU68" s="3"/>
      <c r="ABV68" s="3"/>
      <c r="ABW68" s="3"/>
      <c r="ABX68" s="3"/>
      <c r="ABY68" s="3"/>
      <c r="ABZ68" s="3"/>
      <c r="ACA68" s="3"/>
      <c r="ACB68" s="3"/>
      <c r="ACC68" s="3"/>
      <c r="ACD68" s="3"/>
      <c r="ACE68" s="3"/>
      <c r="ACF68" s="3"/>
      <c r="ACG68" s="3"/>
      <c r="ACH68" s="3"/>
      <c r="ACI68" s="3"/>
      <c r="ACJ68" s="3"/>
      <c r="ACK68" s="3"/>
      <c r="ACL68" s="3"/>
      <c r="ACM68" s="3"/>
      <c r="ACN68" s="3"/>
      <c r="ACO68" s="3"/>
      <c r="ACP68" s="3"/>
      <c r="ACQ68" s="3"/>
      <c r="ACR68" s="3"/>
      <c r="ACS68" s="3"/>
      <c r="ACT68" s="3"/>
      <c r="ACU68" s="3"/>
      <c r="ACV68" s="3"/>
      <c r="ACW68" s="3"/>
      <c r="ACX68" s="3"/>
      <c r="ACY68" s="3"/>
      <c r="ACZ68" s="3"/>
      <c r="ADA68" s="3"/>
      <c r="ADB68" s="3"/>
      <c r="ADC68" s="3"/>
      <c r="ADD68" s="3"/>
      <c r="ADE68" s="3"/>
      <c r="ADF68" s="3"/>
      <c r="ADG68" s="3"/>
      <c r="ADH68" s="3"/>
      <c r="ADI68" s="3"/>
      <c r="ADJ68" s="3"/>
      <c r="ADK68" s="3"/>
      <c r="ADL68" s="3"/>
      <c r="ADM68" s="3"/>
      <c r="ADN68" s="3"/>
      <c r="ADO68" s="3"/>
      <c r="ADP68" s="3"/>
      <c r="ADQ68" s="3"/>
      <c r="ADR68" s="3"/>
      <c r="ADS68" s="3"/>
      <c r="ADT68" s="3"/>
      <c r="ADU68" s="3"/>
      <c r="ADV68" s="3"/>
      <c r="ADW68" s="3"/>
      <c r="ADX68" s="3"/>
      <c r="ADY68" s="3"/>
      <c r="ADZ68" s="3"/>
      <c r="AEA68" s="3"/>
      <c r="AEB68" s="3"/>
      <c r="AEC68" s="3"/>
      <c r="AED68" s="3"/>
      <c r="AEE68" s="3"/>
      <c r="AEF68" s="3"/>
      <c r="AEG68" s="3"/>
      <c r="AEH68" s="3"/>
      <c r="AEI68" s="3"/>
      <c r="AEJ68" s="3"/>
      <c r="AEK68" s="3"/>
      <c r="AEL68" s="3"/>
      <c r="AEM68" s="3"/>
      <c r="AEN68" s="3"/>
      <c r="AEO68" s="3"/>
      <c r="AEP68" s="3"/>
      <c r="AEQ68" s="3"/>
      <c r="AER68" s="3"/>
      <c r="AES68" s="3"/>
      <c r="AET68" s="3"/>
      <c r="AEU68" s="3"/>
      <c r="AEV68" s="3"/>
      <c r="AEW68" s="3"/>
      <c r="AEX68" s="3"/>
      <c r="AEY68" s="3"/>
      <c r="AEZ68" s="3"/>
      <c r="AFA68" s="3"/>
      <c r="AFB68" s="3"/>
      <c r="AFC68" s="3"/>
      <c r="AFD68" s="3"/>
      <c r="AFE68" s="3"/>
      <c r="AFF68" s="3"/>
      <c r="AFG68" s="3"/>
      <c r="AFH68" s="3"/>
      <c r="AFI68" s="3"/>
      <c r="AFJ68" s="3"/>
      <c r="AFK68" s="3"/>
      <c r="AFL68" s="3"/>
      <c r="AFM68" s="3"/>
      <c r="AFN68" s="3"/>
      <c r="AFO68" s="3"/>
      <c r="AFP68" s="3"/>
      <c r="AFQ68" s="3"/>
      <c r="AFR68" s="3"/>
      <c r="AFS68" s="3"/>
      <c r="AFT68" s="3"/>
      <c r="AFU68" s="3"/>
      <c r="AFV68" s="3"/>
      <c r="AFW68" s="3"/>
      <c r="AFX68" s="3"/>
      <c r="AFY68" s="3"/>
      <c r="AFZ68" s="3"/>
      <c r="AGA68" s="3"/>
      <c r="AGB68" s="3"/>
      <c r="AGC68" s="3"/>
      <c r="AGD68" s="3"/>
      <c r="AGE68" s="3"/>
      <c r="AGF68" s="3"/>
      <c r="AGG68" s="3"/>
      <c r="AGH68" s="3"/>
      <c r="AGI68" s="3"/>
      <c r="AGJ68" s="3"/>
      <c r="AGK68" s="3"/>
      <c r="AGL68" s="3"/>
      <c r="AGM68" s="3"/>
      <c r="AGN68" s="3"/>
      <c r="AGO68" s="3"/>
      <c r="AGP68" s="3"/>
      <c r="AGQ68" s="3"/>
      <c r="AGR68" s="3"/>
      <c r="AGS68" s="3"/>
      <c r="AGT68" s="3"/>
      <c r="AGU68" s="3"/>
      <c r="AGV68" s="3"/>
      <c r="AGW68" s="3"/>
      <c r="AGX68" s="3"/>
      <c r="AGY68" s="3"/>
      <c r="AGZ68" s="3"/>
      <c r="AHA68" s="3"/>
      <c r="AHB68" s="3"/>
      <c r="AHC68" s="3"/>
      <c r="AHD68" s="3"/>
      <c r="AHE68" s="3"/>
      <c r="AHF68" s="3"/>
      <c r="AHG68" s="3"/>
      <c r="AHH68" s="3"/>
      <c r="AHI68" s="3"/>
      <c r="AHJ68" s="3"/>
      <c r="AHK68" s="3"/>
      <c r="AHL68" s="3"/>
      <c r="AHM68" s="3"/>
      <c r="AHN68" s="3"/>
      <c r="AHO68" s="3"/>
      <c r="AHP68" s="3"/>
      <c r="AHQ68" s="3"/>
      <c r="AHR68" s="3"/>
      <c r="AHS68" s="3"/>
      <c r="AHT68" s="3"/>
      <c r="AHU68" s="3"/>
      <c r="AHV68" s="3"/>
      <c r="AHW68" s="3"/>
      <c r="AHX68" s="3"/>
      <c r="AHY68" s="3"/>
      <c r="AHZ68" s="3"/>
      <c r="AIA68" s="3"/>
      <c r="AIB68" s="3"/>
      <c r="AIC68" s="3"/>
      <c r="AID68" s="3"/>
      <c r="AIE68" s="3"/>
      <c r="AIF68" s="3"/>
      <c r="AIG68" s="3"/>
      <c r="AIH68" s="3"/>
      <c r="AII68" s="3"/>
      <c r="AIJ68" s="3"/>
      <c r="AIK68" s="3"/>
      <c r="AIL68" s="3"/>
      <c r="AIM68" s="3"/>
      <c r="AIN68" s="3"/>
      <c r="AIO68" s="3"/>
      <c r="AIP68" s="3"/>
      <c r="AIQ68" s="3"/>
      <c r="AIR68" s="3"/>
      <c r="AIS68" s="3"/>
      <c r="AIT68" s="3"/>
      <c r="AIU68" s="3"/>
      <c r="AIV68" s="3"/>
      <c r="AIW68" s="3"/>
      <c r="AIX68" s="3"/>
      <c r="AIY68" s="3"/>
      <c r="AIZ68" s="3"/>
      <c r="AJA68" s="3"/>
      <c r="AJB68" s="3"/>
      <c r="AJC68" s="3"/>
      <c r="AJD68" s="3"/>
      <c r="AJE68" s="3"/>
      <c r="AJF68" s="3"/>
      <c r="AJG68" s="3"/>
      <c r="AJH68" s="3"/>
      <c r="AJI68" s="3"/>
      <c r="AJJ68" s="3"/>
      <c r="AJK68" s="3"/>
      <c r="AJL68" s="3"/>
      <c r="AJM68" s="3"/>
      <c r="AJN68" s="3"/>
      <c r="AJO68" s="3"/>
      <c r="AJP68" s="3"/>
      <c r="AJQ68" s="3"/>
      <c r="AJR68" s="3"/>
      <c r="AJS68" s="3"/>
      <c r="AJT68" s="3"/>
      <c r="AJU68" s="3"/>
      <c r="AJV68" s="3"/>
      <c r="AJW68" s="3"/>
      <c r="AJX68" s="3"/>
      <c r="AJY68" s="3"/>
      <c r="AJZ68" s="3"/>
      <c r="AKA68" s="3"/>
      <c r="AKB68" s="3"/>
      <c r="AKC68" s="3"/>
      <c r="AKD68" s="3"/>
      <c r="AKE68" s="3"/>
      <c r="AKF68" s="3"/>
      <c r="AKG68" s="3"/>
      <c r="AKH68" s="3"/>
      <c r="AKI68" s="3"/>
      <c r="AKJ68" s="3"/>
      <c r="AKK68" s="3"/>
      <c r="AKL68" s="3"/>
      <c r="AKM68" s="3"/>
      <c r="AKN68" s="3"/>
      <c r="AKO68" s="3"/>
      <c r="AKP68" s="3"/>
      <c r="AKQ68" s="3"/>
      <c r="AKR68" s="3"/>
      <c r="AKS68" s="3"/>
      <c r="AKT68" s="3"/>
      <c r="AKU68" s="3"/>
      <c r="AKV68" s="3"/>
      <c r="AKW68" s="3"/>
      <c r="AKX68" s="3"/>
      <c r="AKY68" s="3"/>
      <c r="AKZ68" s="3"/>
      <c r="ALA68" s="3"/>
      <c r="ALB68" s="3"/>
      <c r="ALC68" s="3"/>
      <c r="ALD68" s="3"/>
      <c r="ALE68" s="3"/>
      <c r="ALF68" s="3"/>
      <c r="ALG68" s="3"/>
      <c r="ALH68" s="3"/>
      <c r="ALI68" s="3"/>
      <c r="ALJ68" s="3"/>
      <c r="ALK68" s="3"/>
      <c r="ALL68" s="3"/>
      <c r="ALM68" s="3"/>
      <c r="ALN68" s="3"/>
      <c r="ALO68" s="3"/>
      <c r="ALP68" s="3"/>
      <c r="ALQ68" s="3"/>
      <c r="ALR68" s="3"/>
      <c r="ALS68" s="3"/>
      <c r="ALT68" s="3"/>
      <c r="ALU68" s="3"/>
    </row>
    <row r="69" spans="1:1009" ht="21" customHeight="1" x14ac:dyDescent="0.3">
      <c r="A69" s="239"/>
      <c r="B69" s="181"/>
      <c r="C69" s="182"/>
      <c r="D69" s="14" t="s">
        <v>9</v>
      </c>
      <c r="E69" s="32"/>
      <c r="F69" s="33"/>
      <c r="G69" s="48"/>
      <c r="J69" s="186" t="s">
        <v>31</v>
      </c>
      <c r="K69" s="186"/>
      <c r="L69" s="186"/>
      <c r="M69" s="245" t="str">
        <f>IF(E67&lt;&gt;"",AB38+1,"")</f>
        <v/>
      </c>
      <c r="P69" s="239"/>
      <c r="Q69" s="181"/>
      <c r="R69" s="182"/>
      <c r="S69" s="14" t="s">
        <v>9</v>
      </c>
      <c r="T69" s="32"/>
      <c r="U69" s="33"/>
      <c r="V69" s="48"/>
      <c r="Y69" s="186" t="s">
        <v>31</v>
      </c>
      <c r="Z69" s="186"/>
      <c r="AA69" s="186"/>
      <c r="AB69" s="245" t="str">
        <f>IF(T67&lt;&gt;"",M69+1,"")</f>
        <v/>
      </c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  <c r="SZ69" s="3"/>
      <c r="TA69" s="3"/>
      <c r="TB69" s="3"/>
      <c r="TC69" s="3"/>
      <c r="TD69" s="3"/>
      <c r="TE69" s="3"/>
      <c r="TF69" s="3"/>
      <c r="TG69" s="3"/>
      <c r="TH69" s="3"/>
      <c r="TI69" s="3"/>
      <c r="TJ69" s="3"/>
      <c r="TK69" s="3"/>
      <c r="TL69" s="3"/>
      <c r="TM69" s="3"/>
      <c r="TN69" s="3"/>
      <c r="TO69" s="3"/>
      <c r="TP69" s="3"/>
      <c r="TQ69" s="3"/>
      <c r="TR69" s="3"/>
      <c r="TS69" s="3"/>
      <c r="TT69" s="3"/>
      <c r="TU69" s="3"/>
      <c r="TV69" s="3"/>
      <c r="TW69" s="3"/>
      <c r="TX69" s="3"/>
      <c r="TY69" s="3"/>
      <c r="TZ69" s="3"/>
      <c r="UA69" s="3"/>
      <c r="UB69" s="3"/>
      <c r="UC69" s="3"/>
      <c r="UD69" s="3"/>
      <c r="UE69" s="3"/>
      <c r="UF69" s="3"/>
      <c r="UG69" s="3"/>
      <c r="UH69" s="3"/>
      <c r="UI69" s="3"/>
      <c r="UJ69" s="3"/>
      <c r="UK69" s="3"/>
      <c r="UL69" s="3"/>
      <c r="UM69" s="3"/>
      <c r="UN69" s="3"/>
      <c r="UO69" s="3"/>
      <c r="UP69" s="3"/>
      <c r="UQ69" s="3"/>
      <c r="UR69" s="3"/>
      <c r="US69" s="3"/>
      <c r="UT69" s="3"/>
      <c r="UU69" s="3"/>
      <c r="UV69" s="3"/>
      <c r="UW69" s="3"/>
      <c r="UX69" s="3"/>
      <c r="UY69" s="3"/>
      <c r="UZ69" s="3"/>
      <c r="VA69" s="3"/>
      <c r="VB69" s="3"/>
      <c r="VC69" s="3"/>
      <c r="VD69" s="3"/>
      <c r="VE69" s="3"/>
      <c r="VF69" s="3"/>
      <c r="VG69" s="3"/>
      <c r="VH69" s="3"/>
      <c r="VI69" s="3"/>
      <c r="VJ69" s="3"/>
      <c r="VK69" s="3"/>
      <c r="VL69" s="3"/>
      <c r="VM69" s="3"/>
      <c r="VN69" s="3"/>
      <c r="VO69" s="3"/>
      <c r="VP69" s="3"/>
      <c r="VQ69" s="3"/>
      <c r="VR69" s="3"/>
      <c r="VS69" s="3"/>
      <c r="VT69" s="3"/>
      <c r="VU69" s="3"/>
      <c r="VV69" s="3"/>
      <c r="VW69" s="3"/>
      <c r="VX69" s="3"/>
      <c r="VY69" s="3"/>
      <c r="VZ69" s="3"/>
      <c r="WA69" s="3"/>
      <c r="WB69" s="3"/>
      <c r="WC69" s="3"/>
      <c r="WD69" s="3"/>
      <c r="WE69" s="3"/>
      <c r="WF69" s="3"/>
      <c r="WG69" s="3"/>
      <c r="WH69" s="3"/>
      <c r="WI69" s="3"/>
      <c r="WJ69" s="3"/>
      <c r="WK69" s="3"/>
      <c r="WL69" s="3"/>
      <c r="WM69" s="3"/>
      <c r="WN69" s="3"/>
      <c r="WO69" s="3"/>
      <c r="WP69" s="3"/>
      <c r="WQ69" s="3"/>
      <c r="WR69" s="3"/>
      <c r="WS69" s="3"/>
      <c r="WT69" s="3"/>
      <c r="WU69" s="3"/>
      <c r="WV69" s="3"/>
      <c r="WW69" s="3"/>
      <c r="WX69" s="3"/>
      <c r="WY69" s="3"/>
      <c r="WZ69" s="3"/>
      <c r="XA69" s="3"/>
      <c r="XB69" s="3"/>
      <c r="XC69" s="3"/>
      <c r="XD69" s="3"/>
      <c r="XE69" s="3"/>
      <c r="XF69" s="3"/>
      <c r="XG69" s="3"/>
      <c r="XH69" s="3"/>
      <c r="XI69" s="3"/>
      <c r="XJ69" s="3"/>
      <c r="XK69" s="3"/>
      <c r="XL69" s="3"/>
      <c r="XM69" s="3"/>
      <c r="XN69" s="3"/>
      <c r="XO69" s="3"/>
      <c r="XP69" s="3"/>
      <c r="XQ69" s="3"/>
      <c r="XR69" s="3"/>
      <c r="XS69" s="3"/>
      <c r="XT69" s="3"/>
      <c r="XU69" s="3"/>
      <c r="XV69" s="3"/>
      <c r="XW69" s="3"/>
      <c r="XX69" s="3"/>
      <c r="XY69" s="3"/>
      <c r="XZ69" s="3"/>
      <c r="YA69" s="3"/>
      <c r="YB69" s="3"/>
      <c r="YC69" s="3"/>
      <c r="YD69" s="3"/>
      <c r="YE69" s="3"/>
      <c r="YF69" s="3"/>
      <c r="YG69" s="3"/>
      <c r="YH69" s="3"/>
      <c r="YI69" s="3"/>
      <c r="YJ69" s="3"/>
      <c r="YK69" s="3"/>
      <c r="YL69" s="3"/>
      <c r="YM69" s="3"/>
      <c r="YN69" s="3"/>
      <c r="YO69" s="3"/>
      <c r="YP69" s="3"/>
      <c r="YQ69" s="3"/>
      <c r="YR69" s="3"/>
      <c r="YS69" s="3"/>
      <c r="YT69" s="3"/>
      <c r="YU69" s="3"/>
      <c r="YV69" s="3"/>
      <c r="YW69" s="3"/>
      <c r="YX69" s="3"/>
      <c r="YY69" s="3"/>
      <c r="YZ69" s="3"/>
      <c r="ZA69" s="3"/>
      <c r="ZB69" s="3"/>
      <c r="ZC69" s="3"/>
      <c r="ZD69" s="3"/>
      <c r="ZE69" s="3"/>
      <c r="ZF69" s="3"/>
      <c r="ZG69" s="3"/>
      <c r="ZH69" s="3"/>
      <c r="ZI69" s="3"/>
      <c r="ZJ69" s="3"/>
      <c r="ZK69" s="3"/>
      <c r="ZL69" s="3"/>
      <c r="ZM69" s="3"/>
      <c r="ZN69" s="3"/>
      <c r="ZO69" s="3"/>
      <c r="ZP69" s="3"/>
      <c r="ZQ69" s="3"/>
      <c r="ZR69" s="3"/>
      <c r="ZS69" s="3"/>
      <c r="ZT69" s="3"/>
      <c r="ZU69" s="3"/>
      <c r="ZV69" s="3"/>
      <c r="ZW69" s="3"/>
      <c r="ZX69" s="3"/>
      <c r="ZY69" s="3"/>
      <c r="ZZ69" s="3"/>
      <c r="AAA69" s="3"/>
      <c r="AAB69" s="3"/>
      <c r="AAC69" s="3"/>
      <c r="AAD69" s="3"/>
      <c r="AAE69" s="3"/>
      <c r="AAF69" s="3"/>
      <c r="AAG69" s="3"/>
      <c r="AAH69" s="3"/>
      <c r="AAI69" s="3"/>
      <c r="AAJ69" s="3"/>
      <c r="AAK69" s="3"/>
      <c r="AAL69" s="3"/>
      <c r="AAM69" s="3"/>
      <c r="AAN69" s="3"/>
      <c r="AAO69" s="3"/>
      <c r="AAP69" s="3"/>
      <c r="AAQ69" s="3"/>
      <c r="AAR69" s="3"/>
      <c r="AAS69" s="3"/>
      <c r="AAT69" s="3"/>
      <c r="AAU69" s="3"/>
      <c r="AAV69" s="3"/>
      <c r="AAW69" s="3"/>
      <c r="AAX69" s="3"/>
      <c r="AAY69" s="3"/>
      <c r="AAZ69" s="3"/>
      <c r="ABA69" s="3"/>
      <c r="ABB69" s="3"/>
      <c r="ABC69" s="3"/>
      <c r="ABD69" s="3"/>
      <c r="ABE69" s="3"/>
      <c r="ABF69" s="3"/>
      <c r="ABG69" s="3"/>
      <c r="ABH69" s="3"/>
      <c r="ABI69" s="3"/>
      <c r="ABJ69" s="3"/>
      <c r="ABK69" s="3"/>
      <c r="ABL69" s="3"/>
      <c r="ABM69" s="3"/>
      <c r="ABN69" s="3"/>
      <c r="ABO69" s="3"/>
      <c r="ABP69" s="3"/>
      <c r="ABQ69" s="3"/>
      <c r="ABR69" s="3"/>
      <c r="ABS69" s="3"/>
      <c r="ABT69" s="3"/>
      <c r="ABU69" s="3"/>
      <c r="ABV69" s="3"/>
      <c r="ABW69" s="3"/>
      <c r="ABX69" s="3"/>
      <c r="ABY69" s="3"/>
      <c r="ABZ69" s="3"/>
      <c r="ACA69" s="3"/>
      <c r="ACB69" s="3"/>
      <c r="ACC69" s="3"/>
      <c r="ACD69" s="3"/>
      <c r="ACE69" s="3"/>
      <c r="ACF69" s="3"/>
      <c r="ACG69" s="3"/>
      <c r="ACH69" s="3"/>
      <c r="ACI69" s="3"/>
      <c r="ACJ69" s="3"/>
      <c r="ACK69" s="3"/>
      <c r="ACL69" s="3"/>
      <c r="ACM69" s="3"/>
      <c r="ACN69" s="3"/>
      <c r="ACO69" s="3"/>
      <c r="ACP69" s="3"/>
      <c r="ACQ69" s="3"/>
      <c r="ACR69" s="3"/>
      <c r="ACS69" s="3"/>
      <c r="ACT69" s="3"/>
      <c r="ACU69" s="3"/>
      <c r="ACV69" s="3"/>
      <c r="ACW69" s="3"/>
      <c r="ACX69" s="3"/>
      <c r="ACY69" s="3"/>
      <c r="ACZ69" s="3"/>
      <c r="ADA69" s="3"/>
      <c r="ADB69" s="3"/>
      <c r="ADC69" s="3"/>
      <c r="ADD69" s="3"/>
      <c r="ADE69" s="3"/>
      <c r="ADF69" s="3"/>
      <c r="ADG69" s="3"/>
      <c r="ADH69" s="3"/>
      <c r="ADI69" s="3"/>
      <c r="ADJ69" s="3"/>
      <c r="ADK69" s="3"/>
      <c r="ADL69" s="3"/>
      <c r="ADM69" s="3"/>
      <c r="ADN69" s="3"/>
      <c r="ADO69" s="3"/>
      <c r="ADP69" s="3"/>
      <c r="ADQ69" s="3"/>
      <c r="ADR69" s="3"/>
      <c r="ADS69" s="3"/>
      <c r="ADT69" s="3"/>
      <c r="ADU69" s="3"/>
      <c r="ADV69" s="3"/>
      <c r="ADW69" s="3"/>
      <c r="ADX69" s="3"/>
      <c r="ADY69" s="3"/>
      <c r="ADZ69" s="3"/>
      <c r="AEA69" s="3"/>
      <c r="AEB69" s="3"/>
      <c r="AEC69" s="3"/>
      <c r="AED69" s="3"/>
      <c r="AEE69" s="3"/>
      <c r="AEF69" s="3"/>
      <c r="AEG69" s="3"/>
      <c r="AEH69" s="3"/>
      <c r="AEI69" s="3"/>
      <c r="AEJ69" s="3"/>
      <c r="AEK69" s="3"/>
      <c r="AEL69" s="3"/>
      <c r="AEM69" s="3"/>
      <c r="AEN69" s="3"/>
      <c r="AEO69" s="3"/>
      <c r="AEP69" s="3"/>
      <c r="AEQ69" s="3"/>
      <c r="AER69" s="3"/>
      <c r="AES69" s="3"/>
      <c r="AET69" s="3"/>
      <c r="AEU69" s="3"/>
      <c r="AEV69" s="3"/>
      <c r="AEW69" s="3"/>
      <c r="AEX69" s="3"/>
      <c r="AEY69" s="3"/>
      <c r="AEZ69" s="3"/>
      <c r="AFA69" s="3"/>
      <c r="AFB69" s="3"/>
      <c r="AFC69" s="3"/>
      <c r="AFD69" s="3"/>
      <c r="AFE69" s="3"/>
      <c r="AFF69" s="3"/>
      <c r="AFG69" s="3"/>
      <c r="AFH69" s="3"/>
      <c r="AFI69" s="3"/>
      <c r="AFJ69" s="3"/>
      <c r="AFK69" s="3"/>
      <c r="AFL69" s="3"/>
      <c r="AFM69" s="3"/>
      <c r="AFN69" s="3"/>
      <c r="AFO69" s="3"/>
      <c r="AFP69" s="3"/>
      <c r="AFQ69" s="3"/>
      <c r="AFR69" s="3"/>
      <c r="AFS69" s="3"/>
      <c r="AFT69" s="3"/>
      <c r="AFU69" s="3"/>
      <c r="AFV69" s="3"/>
      <c r="AFW69" s="3"/>
      <c r="AFX69" s="3"/>
      <c r="AFY69" s="3"/>
      <c r="AFZ69" s="3"/>
      <c r="AGA69" s="3"/>
      <c r="AGB69" s="3"/>
      <c r="AGC69" s="3"/>
      <c r="AGD69" s="3"/>
      <c r="AGE69" s="3"/>
      <c r="AGF69" s="3"/>
      <c r="AGG69" s="3"/>
      <c r="AGH69" s="3"/>
      <c r="AGI69" s="3"/>
      <c r="AGJ69" s="3"/>
      <c r="AGK69" s="3"/>
      <c r="AGL69" s="3"/>
      <c r="AGM69" s="3"/>
      <c r="AGN69" s="3"/>
      <c r="AGO69" s="3"/>
      <c r="AGP69" s="3"/>
      <c r="AGQ69" s="3"/>
      <c r="AGR69" s="3"/>
      <c r="AGS69" s="3"/>
      <c r="AGT69" s="3"/>
      <c r="AGU69" s="3"/>
      <c r="AGV69" s="3"/>
      <c r="AGW69" s="3"/>
      <c r="AGX69" s="3"/>
      <c r="AGY69" s="3"/>
      <c r="AGZ69" s="3"/>
      <c r="AHA69" s="3"/>
      <c r="AHB69" s="3"/>
      <c r="AHC69" s="3"/>
      <c r="AHD69" s="3"/>
      <c r="AHE69" s="3"/>
      <c r="AHF69" s="3"/>
      <c r="AHG69" s="3"/>
      <c r="AHH69" s="3"/>
      <c r="AHI69" s="3"/>
      <c r="AHJ69" s="3"/>
      <c r="AHK69" s="3"/>
      <c r="AHL69" s="3"/>
      <c r="AHM69" s="3"/>
      <c r="AHN69" s="3"/>
      <c r="AHO69" s="3"/>
      <c r="AHP69" s="3"/>
      <c r="AHQ69" s="3"/>
      <c r="AHR69" s="3"/>
      <c r="AHS69" s="3"/>
      <c r="AHT69" s="3"/>
      <c r="AHU69" s="3"/>
      <c r="AHV69" s="3"/>
      <c r="AHW69" s="3"/>
      <c r="AHX69" s="3"/>
      <c r="AHY69" s="3"/>
      <c r="AHZ69" s="3"/>
      <c r="AIA69" s="3"/>
      <c r="AIB69" s="3"/>
      <c r="AIC69" s="3"/>
      <c r="AID69" s="3"/>
      <c r="AIE69" s="3"/>
      <c r="AIF69" s="3"/>
      <c r="AIG69" s="3"/>
      <c r="AIH69" s="3"/>
      <c r="AII69" s="3"/>
      <c r="AIJ69" s="3"/>
      <c r="AIK69" s="3"/>
      <c r="AIL69" s="3"/>
      <c r="AIM69" s="3"/>
      <c r="AIN69" s="3"/>
      <c r="AIO69" s="3"/>
      <c r="AIP69" s="3"/>
      <c r="AIQ69" s="3"/>
      <c r="AIR69" s="3"/>
      <c r="AIS69" s="3"/>
      <c r="AIT69" s="3"/>
      <c r="AIU69" s="3"/>
      <c r="AIV69" s="3"/>
      <c r="AIW69" s="3"/>
      <c r="AIX69" s="3"/>
      <c r="AIY69" s="3"/>
      <c r="AIZ69" s="3"/>
      <c r="AJA69" s="3"/>
      <c r="AJB69" s="3"/>
      <c r="AJC69" s="3"/>
      <c r="AJD69" s="3"/>
      <c r="AJE69" s="3"/>
      <c r="AJF69" s="3"/>
      <c r="AJG69" s="3"/>
      <c r="AJH69" s="3"/>
      <c r="AJI69" s="3"/>
      <c r="AJJ69" s="3"/>
      <c r="AJK69" s="3"/>
      <c r="AJL69" s="3"/>
      <c r="AJM69" s="3"/>
      <c r="AJN69" s="3"/>
      <c r="AJO69" s="3"/>
      <c r="AJP69" s="3"/>
      <c r="AJQ69" s="3"/>
      <c r="AJR69" s="3"/>
      <c r="AJS69" s="3"/>
      <c r="AJT69" s="3"/>
      <c r="AJU69" s="3"/>
      <c r="AJV69" s="3"/>
      <c r="AJW69" s="3"/>
      <c r="AJX69" s="3"/>
      <c r="AJY69" s="3"/>
      <c r="AJZ69" s="3"/>
      <c r="AKA69" s="3"/>
      <c r="AKB69" s="3"/>
      <c r="AKC69" s="3"/>
      <c r="AKD69" s="3"/>
      <c r="AKE69" s="3"/>
      <c r="AKF69" s="3"/>
      <c r="AKG69" s="3"/>
      <c r="AKH69" s="3"/>
      <c r="AKI69" s="3"/>
      <c r="AKJ69" s="3"/>
      <c r="AKK69" s="3"/>
      <c r="AKL69" s="3"/>
      <c r="AKM69" s="3"/>
      <c r="AKN69" s="3"/>
      <c r="AKO69" s="3"/>
      <c r="AKP69" s="3"/>
      <c r="AKQ69" s="3"/>
      <c r="AKR69" s="3"/>
      <c r="AKS69" s="3"/>
      <c r="AKT69" s="3"/>
      <c r="AKU69" s="3"/>
      <c r="AKV69" s="3"/>
      <c r="AKW69" s="3"/>
      <c r="AKX69" s="3"/>
      <c r="AKY69" s="3"/>
      <c r="AKZ69" s="3"/>
      <c r="ALA69" s="3"/>
      <c r="ALB69" s="3"/>
      <c r="ALC69" s="3"/>
      <c r="ALD69" s="3"/>
      <c r="ALE69" s="3"/>
      <c r="ALF69" s="3"/>
      <c r="ALG69" s="3"/>
      <c r="ALH69" s="3"/>
      <c r="ALI69" s="3"/>
      <c r="ALJ69" s="3"/>
      <c r="ALK69" s="3"/>
      <c r="ALL69" s="3"/>
      <c r="ALM69" s="3"/>
      <c r="ALN69" s="3"/>
      <c r="ALO69" s="3"/>
      <c r="ALP69" s="3"/>
      <c r="ALQ69" s="3"/>
      <c r="ALR69" s="3"/>
      <c r="ALS69" s="3"/>
      <c r="ALT69" s="3"/>
      <c r="ALU69" s="3"/>
    </row>
    <row r="70" spans="1:1009" ht="21" customHeight="1" x14ac:dyDescent="0.3">
      <c r="A70" s="240"/>
      <c r="B70" s="241"/>
      <c r="C70" s="242"/>
      <c r="D70" s="14" t="s">
        <v>10</v>
      </c>
      <c r="E70" s="32"/>
      <c r="F70" s="33"/>
      <c r="G70" s="48"/>
      <c r="J70" s="186"/>
      <c r="K70" s="186"/>
      <c r="L70" s="186"/>
      <c r="M70" s="245"/>
      <c r="P70" s="240"/>
      <c r="Q70" s="241"/>
      <c r="R70" s="242"/>
      <c r="S70" s="14" t="s">
        <v>10</v>
      </c>
      <c r="T70" s="32"/>
      <c r="U70" s="33"/>
      <c r="V70" s="48"/>
      <c r="Y70" s="186"/>
      <c r="Z70" s="186"/>
      <c r="AA70" s="186"/>
      <c r="AB70" s="245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  <c r="QB70" s="3"/>
      <c r="QC70" s="3"/>
      <c r="QD70" s="3"/>
      <c r="QE70" s="3"/>
      <c r="QF70" s="3"/>
      <c r="QG70" s="3"/>
      <c r="QH70" s="3"/>
      <c r="QI70" s="3"/>
      <c r="QJ70" s="3"/>
      <c r="QK70" s="3"/>
      <c r="QL70" s="3"/>
      <c r="QM70" s="3"/>
      <c r="QN70" s="3"/>
      <c r="QO70" s="3"/>
      <c r="QP70" s="3"/>
      <c r="QQ70" s="3"/>
      <c r="QR70" s="3"/>
      <c r="QS70" s="3"/>
      <c r="QT70" s="3"/>
      <c r="QU70" s="3"/>
      <c r="QV70" s="3"/>
      <c r="QW70" s="3"/>
      <c r="QX70" s="3"/>
      <c r="QY70" s="3"/>
      <c r="QZ70" s="3"/>
      <c r="RA70" s="3"/>
      <c r="RB70" s="3"/>
      <c r="RC70" s="3"/>
      <c r="RD70" s="3"/>
      <c r="RE70" s="3"/>
      <c r="RF70" s="3"/>
      <c r="RG70" s="3"/>
      <c r="RH70" s="3"/>
      <c r="RI70" s="3"/>
      <c r="RJ70" s="3"/>
      <c r="RK70" s="3"/>
      <c r="RL70" s="3"/>
      <c r="RM70" s="3"/>
      <c r="RN70" s="3"/>
      <c r="RO70" s="3"/>
      <c r="RP70" s="3"/>
      <c r="RQ70" s="3"/>
      <c r="RR70" s="3"/>
      <c r="RS70" s="3"/>
      <c r="RT70" s="3"/>
      <c r="RU70" s="3"/>
      <c r="RV70" s="3"/>
      <c r="RW70" s="3"/>
      <c r="RX70" s="3"/>
      <c r="RY70" s="3"/>
      <c r="RZ70" s="3"/>
      <c r="SA70" s="3"/>
      <c r="SB70" s="3"/>
      <c r="SC70" s="3"/>
      <c r="SD70" s="3"/>
      <c r="SE70" s="3"/>
      <c r="SF70" s="3"/>
      <c r="SG70" s="3"/>
      <c r="SH70" s="3"/>
      <c r="SI70" s="3"/>
      <c r="SJ70" s="3"/>
      <c r="SK70" s="3"/>
      <c r="SL70" s="3"/>
      <c r="SM70" s="3"/>
      <c r="SN70" s="3"/>
      <c r="SO70" s="3"/>
      <c r="SP70" s="3"/>
      <c r="SQ70" s="3"/>
      <c r="SR70" s="3"/>
      <c r="SS70" s="3"/>
      <c r="ST70" s="3"/>
      <c r="SU70" s="3"/>
      <c r="SV70" s="3"/>
      <c r="SW70" s="3"/>
      <c r="SX70" s="3"/>
      <c r="SY70" s="3"/>
      <c r="SZ70" s="3"/>
      <c r="TA70" s="3"/>
      <c r="TB70" s="3"/>
      <c r="TC70" s="3"/>
      <c r="TD70" s="3"/>
      <c r="TE70" s="3"/>
      <c r="TF70" s="3"/>
      <c r="TG70" s="3"/>
      <c r="TH70" s="3"/>
      <c r="TI70" s="3"/>
      <c r="TJ70" s="3"/>
      <c r="TK70" s="3"/>
      <c r="TL70" s="3"/>
      <c r="TM70" s="3"/>
      <c r="TN70" s="3"/>
      <c r="TO70" s="3"/>
      <c r="TP70" s="3"/>
      <c r="TQ70" s="3"/>
      <c r="TR70" s="3"/>
      <c r="TS70" s="3"/>
      <c r="TT70" s="3"/>
      <c r="TU70" s="3"/>
      <c r="TV70" s="3"/>
      <c r="TW70" s="3"/>
      <c r="TX70" s="3"/>
      <c r="TY70" s="3"/>
      <c r="TZ70" s="3"/>
      <c r="UA70" s="3"/>
      <c r="UB70" s="3"/>
      <c r="UC70" s="3"/>
      <c r="UD70" s="3"/>
      <c r="UE70" s="3"/>
      <c r="UF70" s="3"/>
      <c r="UG70" s="3"/>
      <c r="UH70" s="3"/>
      <c r="UI70" s="3"/>
      <c r="UJ70" s="3"/>
      <c r="UK70" s="3"/>
      <c r="UL70" s="3"/>
      <c r="UM70" s="3"/>
      <c r="UN70" s="3"/>
      <c r="UO70" s="3"/>
      <c r="UP70" s="3"/>
      <c r="UQ70" s="3"/>
      <c r="UR70" s="3"/>
      <c r="US70" s="3"/>
      <c r="UT70" s="3"/>
      <c r="UU70" s="3"/>
      <c r="UV70" s="3"/>
      <c r="UW70" s="3"/>
      <c r="UX70" s="3"/>
      <c r="UY70" s="3"/>
      <c r="UZ70" s="3"/>
      <c r="VA70" s="3"/>
      <c r="VB70" s="3"/>
      <c r="VC70" s="3"/>
      <c r="VD70" s="3"/>
      <c r="VE70" s="3"/>
      <c r="VF70" s="3"/>
      <c r="VG70" s="3"/>
      <c r="VH70" s="3"/>
      <c r="VI70" s="3"/>
      <c r="VJ70" s="3"/>
      <c r="VK70" s="3"/>
      <c r="VL70" s="3"/>
      <c r="VM70" s="3"/>
      <c r="VN70" s="3"/>
      <c r="VO70" s="3"/>
      <c r="VP70" s="3"/>
      <c r="VQ70" s="3"/>
      <c r="VR70" s="3"/>
      <c r="VS70" s="3"/>
      <c r="VT70" s="3"/>
      <c r="VU70" s="3"/>
      <c r="VV70" s="3"/>
      <c r="VW70" s="3"/>
      <c r="VX70" s="3"/>
      <c r="VY70" s="3"/>
      <c r="VZ70" s="3"/>
      <c r="WA70" s="3"/>
      <c r="WB70" s="3"/>
      <c r="WC70" s="3"/>
      <c r="WD70" s="3"/>
      <c r="WE70" s="3"/>
      <c r="WF70" s="3"/>
      <c r="WG70" s="3"/>
      <c r="WH70" s="3"/>
      <c r="WI70" s="3"/>
      <c r="WJ70" s="3"/>
      <c r="WK70" s="3"/>
      <c r="WL70" s="3"/>
      <c r="WM70" s="3"/>
      <c r="WN70" s="3"/>
      <c r="WO70" s="3"/>
      <c r="WP70" s="3"/>
      <c r="WQ70" s="3"/>
      <c r="WR70" s="3"/>
      <c r="WS70" s="3"/>
      <c r="WT70" s="3"/>
      <c r="WU70" s="3"/>
      <c r="WV70" s="3"/>
      <c r="WW70" s="3"/>
      <c r="WX70" s="3"/>
      <c r="WY70" s="3"/>
      <c r="WZ70" s="3"/>
      <c r="XA70" s="3"/>
      <c r="XB70" s="3"/>
      <c r="XC70" s="3"/>
      <c r="XD70" s="3"/>
      <c r="XE70" s="3"/>
      <c r="XF70" s="3"/>
      <c r="XG70" s="3"/>
      <c r="XH70" s="3"/>
      <c r="XI70" s="3"/>
      <c r="XJ70" s="3"/>
      <c r="XK70" s="3"/>
      <c r="XL70" s="3"/>
      <c r="XM70" s="3"/>
      <c r="XN70" s="3"/>
      <c r="XO70" s="3"/>
      <c r="XP70" s="3"/>
      <c r="XQ70" s="3"/>
      <c r="XR70" s="3"/>
      <c r="XS70" s="3"/>
      <c r="XT70" s="3"/>
      <c r="XU70" s="3"/>
      <c r="XV70" s="3"/>
      <c r="XW70" s="3"/>
      <c r="XX70" s="3"/>
      <c r="XY70" s="3"/>
      <c r="XZ70" s="3"/>
      <c r="YA70" s="3"/>
      <c r="YB70" s="3"/>
      <c r="YC70" s="3"/>
      <c r="YD70" s="3"/>
      <c r="YE70" s="3"/>
      <c r="YF70" s="3"/>
      <c r="YG70" s="3"/>
      <c r="YH70" s="3"/>
      <c r="YI70" s="3"/>
      <c r="YJ70" s="3"/>
      <c r="YK70" s="3"/>
      <c r="YL70" s="3"/>
      <c r="YM70" s="3"/>
      <c r="YN70" s="3"/>
      <c r="YO70" s="3"/>
      <c r="YP70" s="3"/>
      <c r="YQ70" s="3"/>
      <c r="YR70" s="3"/>
      <c r="YS70" s="3"/>
      <c r="YT70" s="3"/>
      <c r="YU70" s="3"/>
      <c r="YV70" s="3"/>
      <c r="YW70" s="3"/>
      <c r="YX70" s="3"/>
      <c r="YY70" s="3"/>
      <c r="YZ70" s="3"/>
      <c r="ZA70" s="3"/>
      <c r="ZB70" s="3"/>
      <c r="ZC70" s="3"/>
      <c r="ZD70" s="3"/>
      <c r="ZE70" s="3"/>
      <c r="ZF70" s="3"/>
      <c r="ZG70" s="3"/>
      <c r="ZH70" s="3"/>
      <c r="ZI70" s="3"/>
      <c r="ZJ70" s="3"/>
      <c r="ZK70" s="3"/>
      <c r="ZL70" s="3"/>
      <c r="ZM70" s="3"/>
      <c r="ZN70" s="3"/>
      <c r="ZO70" s="3"/>
      <c r="ZP70" s="3"/>
      <c r="ZQ70" s="3"/>
      <c r="ZR70" s="3"/>
      <c r="ZS70" s="3"/>
      <c r="ZT70" s="3"/>
      <c r="ZU70" s="3"/>
      <c r="ZV70" s="3"/>
      <c r="ZW70" s="3"/>
      <c r="ZX70" s="3"/>
      <c r="ZY70" s="3"/>
      <c r="ZZ70" s="3"/>
      <c r="AAA70" s="3"/>
      <c r="AAB70" s="3"/>
      <c r="AAC70" s="3"/>
      <c r="AAD70" s="3"/>
      <c r="AAE70" s="3"/>
      <c r="AAF70" s="3"/>
      <c r="AAG70" s="3"/>
      <c r="AAH70" s="3"/>
      <c r="AAI70" s="3"/>
      <c r="AAJ70" s="3"/>
      <c r="AAK70" s="3"/>
      <c r="AAL70" s="3"/>
      <c r="AAM70" s="3"/>
      <c r="AAN70" s="3"/>
      <c r="AAO70" s="3"/>
      <c r="AAP70" s="3"/>
      <c r="AAQ70" s="3"/>
      <c r="AAR70" s="3"/>
      <c r="AAS70" s="3"/>
      <c r="AAT70" s="3"/>
      <c r="AAU70" s="3"/>
      <c r="AAV70" s="3"/>
      <c r="AAW70" s="3"/>
      <c r="AAX70" s="3"/>
      <c r="AAY70" s="3"/>
      <c r="AAZ70" s="3"/>
      <c r="ABA70" s="3"/>
      <c r="ABB70" s="3"/>
      <c r="ABC70" s="3"/>
      <c r="ABD70" s="3"/>
      <c r="ABE70" s="3"/>
      <c r="ABF70" s="3"/>
      <c r="ABG70" s="3"/>
      <c r="ABH70" s="3"/>
      <c r="ABI70" s="3"/>
      <c r="ABJ70" s="3"/>
      <c r="ABK70" s="3"/>
      <c r="ABL70" s="3"/>
      <c r="ABM70" s="3"/>
      <c r="ABN70" s="3"/>
      <c r="ABO70" s="3"/>
      <c r="ABP70" s="3"/>
      <c r="ABQ70" s="3"/>
      <c r="ABR70" s="3"/>
      <c r="ABS70" s="3"/>
      <c r="ABT70" s="3"/>
      <c r="ABU70" s="3"/>
      <c r="ABV70" s="3"/>
      <c r="ABW70" s="3"/>
      <c r="ABX70" s="3"/>
      <c r="ABY70" s="3"/>
      <c r="ABZ70" s="3"/>
      <c r="ACA70" s="3"/>
      <c r="ACB70" s="3"/>
      <c r="ACC70" s="3"/>
      <c r="ACD70" s="3"/>
      <c r="ACE70" s="3"/>
      <c r="ACF70" s="3"/>
      <c r="ACG70" s="3"/>
      <c r="ACH70" s="3"/>
      <c r="ACI70" s="3"/>
      <c r="ACJ70" s="3"/>
      <c r="ACK70" s="3"/>
      <c r="ACL70" s="3"/>
      <c r="ACM70" s="3"/>
      <c r="ACN70" s="3"/>
      <c r="ACO70" s="3"/>
      <c r="ACP70" s="3"/>
      <c r="ACQ70" s="3"/>
      <c r="ACR70" s="3"/>
      <c r="ACS70" s="3"/>
      <c r="ACT70" s="3"/>
      <c r="ACU70" s="3"/>
      <c r="ACV70" s="3"/>
      <c r="ACW70" s="3"/>
      <c r="ACX70" s="3"/>
      <c r="ACY70" s="3"/>
      <c r="ACZ70" s="3"/>
      <c r="ADA70" s="3"/>
      <c r="ADB70" s="3"/>
      <c r="ADC70" s="3"/>
      <c r="ADD70" s="3"/>
      <c r="ADE70" s="3"/>
      <c r="ADF70" s="3"/>
      <c r="ADG70" s="3"/>
      <c r="ADH70" s="3"/>
      <c r="ADI70" s="3"/>
      <c r="ADJ70" s="3"/>
      <c r="ADK70" s="3"/>
      <c r="ADL70" s="3"/>
      <c r="ADM70" s="3"/>
      <c r="ADN70" s="3"/>
      <c r="ADO70" s="3"/>
      <c r="ADP70" s="3"/>
      <c r="ADQ70" s="3"/>
      <c r="ADR70" s="3"/>
      <c r="ADS70" s="3"/>
      <c r="ADT70" s="3"/>
      <c r="ADU70" s="3"/>
      <c r="ADV70" s="3"/>
      <c r="ADW70" s="3"/>
      <c r="ADX70" s="3"/>
      <c r="ADY70" s="3"/>
      <c r="ADZ70" s="3"/>
      <c r="AEA70" s="3"/>
      <c r="AEB70" s="3"/>
      <c r="AEC70" s="3"/>
      <c r="AED70" s="3"/>
      <c r="AEE70" s="3"/>
      <c r="AEF70" s="3"/>
      <c r="AEG70" s="3"/>
      <c r="AEH70" s="3"/>
      <c r="AEI70" s="3"/>
      <c r="AEJ70" s="3"/>
      <c r="AEK70" s="3"/>
      <c r="AEL70" s="3"/>
      <c r="AEM70" s="3"/>
      <c r="AEN70" s="3"/>
      <c r="AEO70" s="3"/>
      <c r="AEP70" s="3"/>
      <c r="AEQ70" s="3"/>
      <c r="AER70" s="3"/>
      <c r="AES70" s="3"/>
      <c r="AET70" s="3"/>
      <c r="AEU70" s="3"/>
      <c r="AEV70" s="3"/>
      <c r="AEW70" s="3"/>
      <c r="AEX70" s="3"/>
      <c r="AEY70" s="3"/>
      <c r="AEZ70" s="3"/>
      <c r="AFA70" s="3"/>
      <c r="AFB70" s="3"/>
      <c r="AFC70" s="3"/>
      <c r="AFD70" s="3"/>
      <c r="AFE70" s="3"/>
      <c r="AFF70" s="3"/>
      <c r="AFG70" s="3"/>
      <c r="AFH70" s="3"/>
      <c r="AFI70" s="3"/>
      <c r="AFJ70" s="3"/>
      <c r="AFK70" s="3"/>
      <c r="AFL70" s="3"/>
      <c r="AFM70" s="3"/>
      <c r="AFN70" s="3"/>
      <c r="AFO70" s="3"/>
      <c r="AFP70" s="3"/>
      <c r="AFQ70" s="3"/>
      <c r="AFR70" s="3"/>
      <c r="AFS70" s="3"/>
      <c r="AFT70" s="3"/>
      <c r="AFU70" s="3"/>
      <c r="AFV70" s="3"/>
      <c r="AFW70" s="3"/>
      <c r="AFX70" s="3"/>
      <c r="AFY70" s="3"/>
      <c r="AFZ70" s="3"/>
      <c r="AGA70" s="3"/>
      <c r="AGB70" s="3"/>
      <c r="AGC70" s="3"/>
      <c r="AGD70" s="3"/>
      <c r="AGE70" s="3"/>
      <c r="AGF70" s="3"/>
      <c r="AGG70" s="3"/>
      <c r="AGH70" s="3"/>
      <c r="AGI70" s="3"/>
      <c r="AGJ70" s="3"/>
      <c r="AGK70" s="3"/>
      <c r="AGL70" s="3"/>
      <c r="AGM70" s="3"/>
      <c r="AGN70" s="3"/>
      <c r="AGO70" s="3"/>
      <c r="AGP70" s="3"/>
      <c r="AGQ70" s="3"/>
      <c r="AGR70" s="3"/>
      <c r="AGS70" s="3"/>
      <c r="AGT70" s="3"/>
      <c r="AGU70" s="3"/>
      <c r="AGV70" s="3"/>
      <c r="AGW70" s="3"/>
      <c r="AGX70" s="3"/>
      <c r="AGY70" s="3"/>
      <c r="AGZ70" s="3"/>
      <c r="AHA70" s="3"/>
      <c r="AHB70" s="3"/>
      <c r="AHC70" s="3"/>
      <c r="AHD70" s="3"/>
      <c r="AHE70" s="3"/>
      <c r="AHF70" s="3"/>
      <c r="AHG70" s="3"/>
      <c r="AHH70" s="3"/>
      <c r="AHI70" s="3"/>
      <c r="AHJ70" s="3"/>
      <c r="AHK70" s="3"/>
      <c r="AHL70" s="3"/>
      <c r="AHM70" s="3"/>
      <c r="AHN70" s="3"/>
      <c r="AHO70" s="3"/>
      <c r="AHP70" s="3"/>
      <c r="AHQ70" s="3"/>
      <c r="AHR70" s="3"/>
      <c r="AHS70" s="3"/>
      <c r="AHT70" s="3"/>
      <c r="AHU70" s="3"/>
      <c r="AHV70" s="3"/>
      <c r="AHW70" s="3"/>
      <c r="AHX70" s="3"/>
      <c r="AHY70" s="3"/>
      <c r="AHZ70" s="3"/>
      <c r="AIA70" s="3"/>
      <c r="AIB70" s="3"/>
      <c r="AIC70" s="3"/>
      <c r="AID70" s="3"/>
      <c r="AIE70" s="3"/>
      <c r="AIF70" s="3"/>
      <c r="AIG70" s="3"/>
      <c r="AIH70" s="3"/>
      <c r="AII70" s="3"/>
      <c r="AIJ70" s="3"/>
      <c r="AIK70" s="3"/>
      <c r="AIL70" s="3"/>
      <c r="AIM70" s="3"/>
      <c r="AIN70" s="3"/>
      <c r="AIO70" s="3"/>
      <c r="AIP70" s="3"/>
      <c r="AIQ70" s="3"/>
      <c r="AIR70" s="3"/>
      <c r="AIS70" s="3"/>
      <c r="AIT70" s="3"/>
      <c r="AIU70" s="3"/>
      <c r="AIV70" s="3"/>
      <c r="AIW70" s="3"/>
      <c r="AIX70" s="3"/>
      <c r="AIY70" s="3"/>
      <c r="AIZ70" s="3"/>
      <c r="AJA70" s="3"/>
      <c r="AJB70" s="3"/>
      <c r="AJC70" s="3"/>
      <c r="AJD70" s="3"/>
      <c r="AJE70" s="3"/>
      <c r="AJF70" s="3"/>
      <c r="AJG70" s="3"/>
      <c r="AJH70" s="3"/>
      <c r="AJI70" s="3"/>
      <c r="AJJ70" s="3"/>
      <c r="AJK70" s="3"/>
      <c r="AJL70" s="3"/>
      <c r="AJM70" s="3"/>
      <c r="AJN70" s="3"/>
      <c r="AJO70" s="3"/>
      <c r="AJP70" s="3"/>
      <c r="AJQ70" s="3"/>
      <c r="AJR70" s="3"/>
      <c r="AJS70" s="3"/>
      <c r="AJT70" s="3"/>
      <c r="AJU70" s="3"/>
      <c r="AJV70" s="3"/>
      <c r="AJW70" s="3"/>
      <c r="AJX70" s="3"/>
      <c r="AJY70" s="3"/>
      <c r="AJZ70" s="3"/>
      <c r="AKA70" s="3"/>
      <c r="AKB70" s="3"/>
      <c r="AKC70" s="3"/>
      <c r="AKD70" s="3"/>
      <c r="AKE70" s="3"/>
      <c r="AKF70" s="3"/>
      <c r="AKG70" s="3"/>
      <c r="AKH70" s="3"/>
      <c r="AKI70" s="3"/>
      <c r="AKJ70" s="3"/>
      <c r="AKK70" s="3"/>
      <c r="AKL70" s="3"/>
      <c r="AKM70" s="3"/>
      <c r="AKN70" s="3"/>
      <c r="AKO70" s="3"/>
      <c r="AKP70" s="3"/>
      <c r="AKQ70" s="3"/>
      <c r="AKR70" s="3"/>
      <c r="AKS70" s="3"/>
      <c r="AKT70" s="3"/>
      <c r="AKU70" s="3"/>
      <c r="AKV70" s="3"/>
      <c r="AKW70" s="3"/>
      <c r="AKX70" s="3"/>
      <c r="AKY70" s="3"/>
      <c r="AKZ70" s="3"/>
      <c r="ALA70" s="3"/>
      <c r="ALB70" s="3"/>
      <c r="ALC70" s="3"/>
      <c r="ALD70" s="3"/>
      <c r="ALE70" s="3"/>
      <c r="ALF70" s="3"/>
      <c r="ALG70" s="3"/>
      <c r="ALH70" s="3"/>
      <c r="ALI70" s="3"/>
      <c r="ALJ70" s="3"/>
      <c r="ALK70" s="3"/>
      <c r="ALL70" s="3"/>
      <c r="ALM70" s="3"/>
      <c r="ALN70" s="3"/>
      <c r="ALO70" s="3"/>
      <c r="ALP70" s="3"/>
      <c r="ALQ70" s="3"/>
      <c r="ALR70" s="3"/>
      <c r="ALS70" s="3"/>
      <c r="ALT70" s="3"/>
      <c r="ALU70" s="3"/>
    </row>
    <row r="71" spans="1:1009" ht="6" customHeight="1" thickBot="1" x14ac:dyDescent="0.35">
      <c r="A71" s="67"/>
      <c r="B71" s="20"/>
      <c r="O71" s="66"/>
      <c r="P71" s="3"/>
      <c r="Q71" s="20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3"/>
      <c r="RR71" s="3"/>
      <c r="RS71" s="3"/>
      <c r="RT71" s="3"/>
      <c r="RU71" s="3"/>
      <c r="RV71" s="3"/>
      <c r="RW71" s="3"/>
      <c r="RX71" s="3"/>
      <c r="RY71" s="3"/>
      <c r="RZ71" s="3"/>
      <c r="SA71" s="3"/>
      <c r="SB71" s="3"/>
      <c r="SC71" s="3"/>
      <c r="SD71" s="3"/>
      <c r="SE71" s="3"/>
      <c r="SF71" s="3"/>
      <c r="SG71" s="3"/>
      <c r="SH71" s="3"/>
      <c r="SI71" s="3"/>
      <c r="SJ71" s="3"/>
      <c r="SK71" s="3"/>
      <c r="SL71" s="3"/>
      <c r="SM71" s="3"/>
      <c r="SN71" s="3"/>
      <c r="SO71" s="3"/>
      <c r="SP71" s="3"/>
      <c r="SQ71" s="3"/>
      <c r="SR71" s="3"/>
      <c r="SS71" s="3"/>
      <c r="ST71" s="3"/>
      <c r="SU71" s="3"/>
      <c r="SV71" s="3"/>
      <c r="SW71" s="3"/>
      <c r="SX71" s="3"/>
      <c r="SY71" s="3"/>
      <c r="SZ71" s="3"/>
      <c r="TA71" s="3"/>
      <c r="TB71" s="3"/>
      <c r="TC71" s="3"/>
      <c r="TD71" s="3"/>
      <c r="TE71" s="3"/>
      <c r="TF71" s="3"/>
      <c r="TG71" s="3"/>
      <c r="TH71" s="3"/>
      <c r="TI71" s="3"/>
      <c r="TJ71" s="3"/>
      <c r="TK71" s="3"/>
      <c r="TL71" s="3"/>
      <c r="TM71" s="3"/>
      <c r="TN71" s="3"/>
      <c r="TO71" s="3"/>
      <c r="TP71" s="3"/>
      <c r="TQ71" s="3"/>
      <c r="TR71" s="3"/>
      <c r="TS71" s="3"/>
      <c r="TT71" s="3"/>
      <c r="TU71" s="3"/>
      <c r="TV71" s="3"/>
      <c r="TW71" s="3"/>
      <c r="TX71" s="3"/>
      <c r="TY71" s="3"/>
      <c r="TZ71" s="3"/>
      <c r="UA71" s="3"/>
      <c r="UB71" s="3"/>
      <c r="UC71" s="3"/>
      <c r="UD71" s="3"/>
      <c r="UE71" s="3"/>
      <c r="UF71" s="3"/>
      <c r="UG71" s="3"/>
      <c r="UH71" s="3"/>
      <c r="UI71" s="3"/>
      <c r="UJ71" s="3"/>
      <c r="UK71" s="3"/>
      <c r="UL71" s="3"/>
      <c r="UM71" s="3"/>
      <c r="UN71" s="3"/>
      <c r="UO71" s="3"/>
      <c r="UP71" s="3"/>
      <c r="UQ71" s="3"/>
      <c r="UR71" s="3"/>
      <c r="US71" s="3"/>
      <c r="UT71" s="3"/>
      <c r="UU71" s="3"/>
      <c r="UV71" s="3"/>
      <c r="UW71" s="3"/>
      <c r="UX71" s="3"/>
      <c r="UY71" s="3"/>
      <c r="UZ71" s="3"/>
      <c r="VA71" s="3"/>
      <c r="VB71" s="3"/>
      <c r="VC71" s="3"/>
      <c r="VD71" s="3"/>
      <c r="VE71" s="3"/>
      <c r="VF71" s="3"/>
      <c r="VG71" s="3"/>
      <c r="VH71" s="3"/>
      <c r="VI71" s="3"/>
      <c r="VJ71" s="3"/>
      <c r="VK71" s="3"/>
      <c r="VL71" s="3"/>
      <c r="VM71" s="3"/>
      <c r="VN71" s="3"/>
      <c r="VO71" s="3"/>
      <c r="VP71" s="3"/>
      <c r="VQ71" s="3"/>
      <c r="VR71" s="3"/>
      <c r="VS71" s="3"/>
      <c r="VT71" s="3"/>
      <c r="VU71" s="3"/>
      <c r="VV71" s="3"/>
      <c r="VW71" s="3"/>
      <c r="VX71" s="3"/>
      <c r="VY71" s="3"/>
      <c r="VZ71" s="3"/>
      <c r="WA71" s="3"/>
      <c r="WB71" s="3"/>
      <c r="WC71" s="3"/>
      <c r="WD71" s="3"/>
      <c r="WE71" s="3"/>
      <c r="WF71" s="3"/>
      <c r="WG71" s="3"/>
      <c r="WH71" s="3"/>
      <c r="WI71" s="3"/>
      <c r="WJ71" s="3"/>
      <c r="WK71" s="3"/>
      <c r="WL71" s="3"/>
      <c r="WM71" s="3"/>
      <c r="WN71" s="3"/>
      <c r="WO71" s="3"/>
      <c r="WP71" s="3"/>
      <c r="WQ71" s="3"/>
      <c r="WR71" s="3"/>
      <c r="WS71" s="3"/>
      <c r="WT71" s="3"/>
      <c r="WU71" s="3"/>
      <c r="WV71" s="3"/>
      <c r="WW71" s="3"/>
      <c r="WX71" s="3"/>
      <c r="WY71" s="3"/>
      <c r="WZ71" s="3"/>
      <c r="XA71" s="3"/>
      <c r="XB71" s="3"/>
      <c r="XC71" s="3"/>
      <c r="XD71" s="3"/>
      <c r="XE71" s="3"/>
      <c r="XF71" s="3"/>
      <c r="XG71" s="3"/>
      <c r="XH71" s="3"/>
      <c r="XI71" s="3"/>
      <c r="XJ71" s="3"/>
      <c r="XK71" s="3"/>
      <c r="XL71" s="3"/>
      <c r="XM71" s="3"/>
      <c r="XN71" s="3"/>
      <c r="XO71" s="3"/>
      <c r="XP71" s="3"/>
      <c r="XQ71" s="3"/>
      <c r="XR71" s="3"/>
      <c r="XS71" s="3"/>
      <c r="XT71" s="3"/>
      <c r="XU71" s="3"/>
      <c r="XV71" s="3"/>
      <c r="XW71" s="3"/>
      <c r="XX71" s="3"/>
      <c r="XY71" s="3"/>
      <c r="XZ71" s="3"/>
      <c r="YA71" s="3"/>
      <c r="YB71" s="3"/>
      <c r="YC71" s="3"/>
      <c r="YD71" s="3"/>
      <c r="YE71" s="3"/>
      <c r="YF71" s="3"/>
      <c r="YG71" s="3"/>
      <c r="YH71" s="3"/>
      <c r="YI71" s="3"/>
      <c r="YJ71" s="3"/>
      <c r="YK71" s="3"/>
      <c r="YL71" s="3"/>
      <c r="YM71" s="3"/>
      <c r="YN71" s="3"/>
      <c r="YO71" s="3"/>
      <c r="YP71" s="3"/>
      <c r="YQ71" s="3"/>
      <c r="YR71" s="3"/>
      <c r="YS71" s="3"/>
      <c r="YT71" s="3"/>
      <c r="YU71" s="3"/>
      <c r="YV71" s="3"/>
      <c r="YW71" s="3"/>
      <c r="YX71" s="3"/>
      <c r="YY71" s="3"/>
      <c r="YZ71" s="3"/>
      <c r="ZA71" s="3"/>
      <c r="ZB71" s="3"/>
      <c r="ZC71" s="3"/>
      <c r="ZD71" s="3"/>
      <c r="ZE71" s="3"/>
      <c r="ZF71" s="3"/>
      <c r="ZG71" s="3"/>
      <c r="ZH71" s="3"/>
      <c r="ZI71" s="3"/>
      <c r="ZJ71" s="3"/>
      <c r="ZK71" s="3"/>
      <c r="ZL71" s="3"/>
      <c r="ZM71" s="3"/>
      <c r="ZN71" s="3"/>
      <c r="ZO71" s="3"/>
      <c r="ZP71" s="3"/>
      <c r="ZQ71" s="3"/>
      <c r="ZR71" s="3"/>
      <c r="ZS71" s="3"/>
      <c r="ZT71" s="3"/>
      <c r="ZU71" s="3"/>
      <c r="ZV71" s="3"/>
      <c r="ZW71" s="3"/>
      <c r="ZX71" s="3"/>
      <c r="ZY71" s="3"/>
      <c r="ZZ71" s="3"/>
      <c r="AAA71" s="3"/>
      <c r="AAB71" s="3"/>
      <c r="AAC71" s="3"/>
      <c r="AAD71" s="3"/>
      <c r="AAE71" s="3"/>
      <c r="AAF71" s="3"/>
      <c r="AAG71" s="3"/>
      <c r="AAH71" s="3"/>
      <c r="AAI71" s="3"/>
      <c r="AAJ71" s="3"/>
      <c r="AAK71" s="3"/>
      <c r="AAL71" s="3"/>
      <c r="AAM71" s="3"/>
      <c r="AAN71" s="3"/>
      <c r="AAO71" s="3"/>
      <c r="AAP71" s="3"/>
      <c r="AAQ71" s="3"/>
      <c r="AAR71" s="3"/>
      <c r="AAS71" s="3"/>
      <c r="AAT71" s="3"/>
      <c r="AAU71" s="3"/>
      <c r="AAV71" s="3"/>
      <c r="AAW71" s="3"/>
      <c r="AAX71" s="3"/>
      <c r="AAY71" s="3"/>
      <c r="AAZ71" s="3"/>
      <c r="ABA71" s="3"/>
      <c r="ABB71" s="3"/>
      <c r="ABC71" s="3"/>
      <c r="ABD71" s="3"/>
      <c r="ABE71" s="3"/>
      <c r="ABF71" s="3"/>
      <c r="ABG71" s="3"/>
      <c r="ABH71" s="3"/>
      <c r="ABI71" s="3"/>
      <c r="ABJ71" s="3"/>
      <c r="ABK71" s="3"/>
      <c r="ABL71" s="3"/>
      <c r="ABM71" s="3"/>
      <c r="ABN71" s="3"/>
      <c r="ABO71" s="3"/>
      <c r="ABP71" s="3"/>
      <c r="ABQ71" s="3"/>
      <c r="ABR71" s="3"/>
      <c r="ABS71" s="3"/>
      <c r="ABT71" s="3"/>
      <c r="ABU71" s="3"/>
      <c r="ABV71" s="3"/>
      <c r="ABW71" s="3"/>
      <c r="ABX71" s="3"/>
      <c r="ABY71" s="3"/>
      <c r="ABZ71" s="3"/>
      <c r="ACA71" s="3"/>
      <c r="ACB71" s="3"/>
      <c r="ACC71" s="3"/>
      <c r="ACD71" s="3"/>
      <c r="ACE71" s="3"/>
      <c r="ACF71" s="3"/>
      <c r="ACG71" s="3"/>
      <c r="ACH71" s="3"/>
      <c r="ACI71" s="3"/>
      <c r="ACJ71" s="3"/>
      <c r="ACK71" s="3"/>
      <c r="ACL71" s="3"/>
      <c r="ACM71" s="3"/>
      <c r="ACN71" s="3"/>
      <c r="ACO71" s="3"/>
      <c r="ACP71" s="3"/>
      <c r="ACQ71" s="3"/>
      <c r="ACR71" s="3"/>
      <c r="ACS71" s="3"/>
      <c r="ACT71" s="3"/>
      <c r="ACU71" s="3"/>
      <c r="ACV71" s="3"/>
      <c r="ACW71" s="3"/>
      <c r="ACX71" s="3"/>
      <c r="ACY71" s="3"/>
      <c r="ACZ71" s="3"/>
      <c r="ADA71" s="3"/>
      <c r="ADB71" s="3"/>
      <c r="ADC71" s="3"/>
      <c r="ADD71" s="3"/>
      <c r="ADE71" s="3"/>
      <c r="ADF71" s="3"/>
      <c r="ADG71" s="3"/>
      <c r="ADH71" s="3"/>
      <c r="ADI71" s="3"/>
      <c r="ADJ71" s="3"/>
      <c r="ADK71" s="3"/>
      <c r="ADL71" s="3"/>
      <c r="ADM71" s="3"/>
      <c r="ADN71" s="3"/>
      <c r="ADO71" s="3"/>
      <c r="ADP71" s="3"/>
      <c r="ADQ71" s="3"/>
      <c r="ADR71" s="3"/>
      <c r="ADS71" s="3"/>
      <c r="ADT71" s="3"/>
      <c r="ADU71" s="3"/>
      <c r="ADV71" s="3"/>
      <c r="ADW71" s="3"/>
      <c r="ADX71" s="3"/>
      <c r="ADY71" s="3"/>
      <c r="ADZ71" s="3"/>
      <c r="AEA71" s="3"/>
      <c r="AEB71" s="3"/>
      <c r="AEC71" s="3"/>
      <c r="AED71" s="3"/>
      <c r="AEE71" s="3"/>
      <c r="AEF71" s="3"/>
      <c r="AEG71" s="3"/>
      <c r="AEH71" s="3"/>
      <c r="AEI71" s="3"/>
      <c r="AEJ71" s="3"/>
      <c r="AEK71" s="3"/>
      <c r="AEL71" s="3"/>
      <c r="AEM71" s="3"/>
      <c r="AEN71" s="3"/>
      <c r="AEO71" s="3"/>
      <c r="AEP71" s="3"/>
      <c r="AEQ71" s="3"/>
      <c r="AER71" s="3"/>
      <c r="AES71" s="3"/>
      <c r="AET71" s="3"/>
      <c r="AEU71" s="3"/>
      <c r="AEV71" s="3"/>
      <c r="AEW71" s="3"/>
      <c r="AEX71" s="3"/>
      <c r="AEY71" s="3"/>
      <c r="AEZ71" s="3"/>
      <c r="AFA71" s="3"/>
      <c r="AFB71" s="3"/>
      <c r="AFC71" s="3"/>
      <c r="AFD71" s="3"/>
      <c r="AFE71" s="3"/>
      <c r="AFF71" s="3"/>
      <c r="AFG71" s="3"/>
      <c r="AFH71" s="3"/>
      <c r="AFI71" s="3"/>
      <c r="AFJ71" s="3"/>
      <c r="AFK71" s="3"/>
      <c r="AFL71" s="3"/>
      <c r="AFM71" s="3"/>
      <c r="AFN71" s="3"/>
      <c r="AFO71" s="3"/>
      <c r="AFP71" s="3"/>
      <c r="AFQ71" s="3"/>
      <c r="AFR71" s="3"/>
      <c r="AFS71" s="3"/>
      <c r="AFT71" s="3"/>
      <c r="AFU71" s="3"/>
      <c r="AFV71" s="3"/>
      <c r="AFW71" s="3"/>
      <c r="AFX71" s="3"/>
      <c r="AFY71" s="3"/>
      <c r="AFZ71" s="3"/>
      <c r="AGA71" s="3"/>
      <c r="AGB71" s="3"/>
      <c r="AGC71" s="3"/>
      <c r="AGD71" s="3"/>
      <c r="AGE71" s="3"/>
      <c r="AGF71" s="3"/>
      <c r="AGG71" s="3"/>
      <c r="AGH71" s="3"/>
      <c r="AGI71" s="3"/>
      <c r="AGJ71" s="3"/>
      <c r="AGK71" s="3"/>
      <c r="AGL71" s="3"/>
      <c r="AGM71" s="3"/>
      <c r="AGN71" s="3"/>
      <c r="AGO71" s="3"/>
      <c r="AGP71" s="3"/>
      <c r="AGQ71" s="3"/>
      <c r="AGR71" s="3"/>
      <c r="AGS71" s="3"/>
      <c r="AGT71" s="3"/>
      <c r="AGU71" s="3"/>
      <c r="AGV71" s="3"/>
      <c r="AGW71" s="3"/>
      <c r="AGX71" s="3"/>
      <c r="AGY71" s="3"/>
      <c r="AGZ71" s="3"/>
      <c r="AHA71" s="3"/>
      <c r="AHB71" s="3"/>
      <c r="AHC71" s="3"/>
      <c r="AHD71" s="3"/>
      <c r="AHE71" s="3"/>
      <c r="AHF71" s="3"/>
      <c r="AHG71" s="3"/>
      <c r="AHH71" s="3"/>
      <c r="AHI71" s="3"/>
      <c r="AHJ71" s="3"/>
      <c r="AHK71" s="3"/>
      <c r="AHL71" s="3"/>
      <c r="AHM71" s="3"/>
      <c r="AHN71" s="3"/>
      <c r="AHO71" s="3"/>
      <c r="AHP71" s="3"/>
      <c r="AHQ71" s="3"/>
      <c r="AHR71" s="3"/>
      <c r="AHS71" s="3"/>
      <c r="AHT71" s="3"/>
      <c r="AHU71" s="3"/>
      <c r="AHV71" s="3"/>
      <c r="AHW71" s="3"/>
      <c r="AHX71" s="3"/>
      <c r="AHY71" s="3"/>
      <c r="AHZ71" s="3"/>
      <c r="AIA71" s="3"/>
      <c r="AIB71" s="3"/>
      <c r="AIC71" s="3"/>
      <c r="AID71" s="3"/>
      <c r="AIE71" s="3"/>
      <c r="AIF71" s="3"/>
      <c r="AIG71" s="3"/>
      <c r="AIH71" s="3"/>
      <c r="AII71" s="3"/>
      <c r="AIJ71" s="3"/>
      <c r="AIK71" s="3"/>
      <c r="AIL71" s="3"/>
      <c r="AIM71" s="3"/>
      <c r="AIN71" s="3"/>
      <c r="AIO71" s="3"/>
      <c r="AIP71" s="3"/>
      <c r="AIQ71" s="3"/>
      <c r="AIR71" s="3"/>
      <c r="AIS71" s="3"/>
      <c r="AIT71" s="3"/>
      <c r="AIU71" s="3"/>
      <c r="AIV71" s="3"/>
      <c r="AIW71" s="3"/>
      <c r="AIX71" s="3"/>
      <c r="AIY71" s="3"/>
      <c r="AIZ71" s="3"/>
      <c r="AJA71" s="3"/>
      <c r="AJB71" s="3"/>
      <c r="AJC71" s="3"/>
      <c r="AJD71" s="3"/>
      <c r="AJE71" s="3"/>
      <c r="AJF71" s="3"/>
      <c r="AJG71" s="3"/>
      <c r="AJH71" s="3"/>
      <c r="AJI71" s="3"/>
      <c r="AJJ71" s="3"/>
      <c r="AJK71" s="3"/>
      <c r="AJL71" s="3"/>
      <c r="AJM71" s="3"/>
      <c r="AJN71" s="3"/>
      <c r="AJO71" s="3"/>
      <c r="AJP71" s="3"/>
      <c r="AJQ71" s="3"/>
      <c r="AJR71" s="3"/>
      <c r="AJS71" s="3"/>
      <c r="AJT71" s="3"/>
      <c r="AJU71" s="3"/>
      <c r="AJV71" s="3"/>
      <c r="AJW71" s="3"/>
      <c r="AJX71" s="3"/>
      <c r="AJY71" s="3"/>
      <c r="AJZ71" s="3"/>
      <c r="AKA71" s="3"/>
      <c r="AKB71" s="3"/>
      <c r="AKC71" s="3"/>
      <c r="AKD71" s="3"/>
      <c r="AKE71" s="3"/>
      <c r="AKF71" s="3"/>
      <c r="AKG71" s="3"/>
      <c r="AKH71" s="3"/>
      <c r="AKI71" s="3"/>
      <c r="AKJ71" s="3"/>
      <c r="AKK71" s="3"/>
      <c r="AKL71" s="3"/>
      <c r="AKM71" s="3"/>
      <c r="AKN71" s="3"/>
      <c r="AKO71" s="3"/>
      <c r="AKP71" s="3"/>
      <c r="AKQ71" s="3"/>
      <c r="AKR71" s="3"/>
      <c r="AKS71" s="3"/>
      <c r="AKT71" s="3"/>
      <c r="AKU71" s="3"/>
      <c r="AKV71" s="3"/>
      <c r="AKW71" s="3"/>
      <c r="AKX71" s="3"/>
      <c r="AKY71" s="3"/>
      <c r="AKZ71" s="3"/>
      <c r="ALA71" s="3"/>
      <c r="ALB71" s="3"/>
      <c r="ALC71" s="3"/>
      <c r="ALD71" s="3"/>
      <c r="ALE71" s="3"/>
      <c r="ALF71" s="3"/>
      <c r="ALG71" s="3"/>
      <c r="ALH71" s="3"/>
      <c r="ALI71" s="3"/>
      <c r="ALJ71" s="3"/>
      <c r="ALK71" s="3"/>
      <c r="ALL71" s="3"/>
      <c r="ALM71" s="3"/>
      <c r="ALN71" s="3"/>
      <c r="ALO71" s="3"/>
      <c r="ALP71" s="3"/>
      <c r="ALQ71" s="3"/>
      <c r="ALR71" s="3"/>
      <c r="ALS71" s="3"/>
      <c r="ALT71" s="3"/>
      <c r="ALU71" s="3"/>
    </row>
    <row r="72" spans="1:1009" ht="21" customHeight="1" x14ac:dyDescent="0.3">
      <c r="A72" s="168" t="s">
        <v>45</v>
      </c>
      <c r="B72" s="169"/>
      <c r="C72" s="169"/>
      <c r="D72" s="169"/>
      <c r="E72" s="169"/>
      <c r="F72" s="170"/>
      <c r="G72" s="50" t="str">
        <f>IF(AND(E67&lt;&gt;"",E68&lt;&gt;""),$G$10,"")</f>
        <v/>
      </c>
      <c r="H72" s="140" t="s">
        <v>50</v>
      </c>
      <c r="I72" s="141"/>
      <c r="J72" s="141"/>
      <c r="K72" s="141"/>
      <c r="L72" s="141"/>
      <c r="M72" s="141"/>
      <c r="N72" s="142"/>
      <c r="O72" s="51" t="str">
        <f>IF(AND(E70&lt;&gt;"",H73&lt;&gt;""),"G= 1 / P= 0","")</f>
        <v/>
      </c>
      <c r="P72" s="168" t="str">
        <f>IF(AB69&lt;&gt;"",$A$10,"")</f>
        <v/>
      </c>
      <c r="Q72" s="169"/>
      <c r="R72" s="169"/>
      <c r="S72" s="169"/>
      <c r="T72" s="169"/>
      <c r="U72" s="170"/>
      <c r="V72" s="50" t="str">
        <f>IF(AB69&lt;&gt;"",$G$72,"")</f>
        <v/>
      </c>
      <c r="W72" s="140" t="str">
        <f>IF(AB69&lt;&gt;"",$H$10,"")</f>
        <v/>
      </c>
      <c r="X72" s="141"/>
      <c r="Y72" s="141"/>
      <c r="Z72" s="141"/>
      <c r="AA72" s="141"/>
      <c r="AB72" s="141"/>
      <c r="AC72" s="142"/>
      <c r="AD72" s="51" t="str">
        <f>IF(AND(T70&lt;&gt;"",W73&lt;&gt;""),$O$10,"")</f>
        <v/>
      </c>
    </row>
    <row r="73" spans="1:1009" ht="21" customHeight="1" x14ac:dyDescent="0.3">
      <c r="A73" s="249">
        <v>1</v>
      </c>
      <c r="B73" s="226" t="str">
        <f>IF(AND($A$11&lt;&gt;"",E67&lt;&gt;""),"COMBAT","" )</f>
        <v/>
      </c>
      <c r="C73" s="227"/>
      <c r="D73" s="34" t="s">
        <v>7</v>
      </c>
      <c r="E73" s="114" t="str">
        <f>IF(AND(F67&lt;&gt;"",F68&lt;&gt;""),F67&amp;"  "&amp;G67,"")</f>
        <v/>
      </c>
      <c r="F73" s="114"/>
      <c r="G73" s="44"/>
      <c r="H73" s="228" t="str">
        <f>IF(AND(E69&lt;&gt;"",E70&lt;&gt;""),A73+1,"")</f>
        <v/>
      </c>
      <c r="I73" s="43" t="str">
        <f>IF(AND(E69&lt;&gt;"",E70&lt;&gt;""),"COMBAT","")</f>
        <v/>
      </c>
      <c r="J73" s="45" t="s">
        <v>9</v>
      </c>
      <c r="K73" s="146" t="str">
        <f>IF(AND(E69&lt;&gt;"",E70&lt;&gt;""),F69&amp;"  "&amp;G69,"")</f>
        <v/>
      </c>
      <c r="L73" s="147"/>
      <c r="M73" s="147"/>
      <c r="N73" s="148"/>
      <c r="O73" s="52"/>
      <c r="P73" s="249">
        <v>1</v>
      </c>
      <c r="Q73" s="226" t="str">
        <f>IF(AND($A$11&lt;&gt;"",T67&lt;&gt;""),"COMBAT","" )</f>
        <v/>
      </c>
      <c r="R73" s="227"/>
      <c r="S73" s="34" t="s">
        <v>7</v>
      </c>
      <c r="T73" s="114" t="str">
        <f>IF(AND(U67&lt;&gt;"",U68&lt;&gt;""),U67&amp;"  "&amp;V67,"")</f>
        <v/>
      </c>
      <c r="U73" s="114"/>
      <c r="V73" s="44"/>
      <c r="W73" s="228" t="str">
        <f>IF(AND(T69&lt;&gt;"",T70&lt;&gt;""),P73+1,"")</f>
        <v/>
      </c>
      <c r="X73" s="43" t="str">
        <f>IF(AND(T69&lt;&gt;"",T70&lt;&gt;""),"COMBAT","")</f>
        <v/>
      </c>
      <c r="Y73" s="45" t="s">
        <v>9</v>
      </c>
      <c r="Z73" s="146" t="str">
        <f>IF(AND(T69&lt;&gt;"",T70&lt;&gt;""),U69&amp;"  "&amp;V69,"")</f>
        <v/>
      </c>
      <c r="AA73" s="147"/>
      <c r="AB73" s="147"/>
      <c r="AC73" s="148"/>
      <c r="AD73" s="52"/>
    </row>
    <row r="74" spans="1:1009" ht="21" customHeight="1" thickBot="1" x14ac:dyDescent="0.35">
      <c r="A74" s="250"/>
      <c r="B74" s="251" t="str">
        <f>IF(AND($A$11&lt;&gt;"",E68&lt;&gt;""),"CONTRE","" )</f>
        <v/>
      </c>
      <c r="C74" s="252"/>
      <c r="D74" s="54" t="s">
        <v>8</v>
      </c>
      <c r="E74" s="115" t="str">
        <f>IF(AND(E68&lt;&gt;"",E67&lt;&gt;""),F68&amp;"  "&amp;G68,"")</f>
        <v/>
      </c>
      <c r="F74" s="115"/>
      <c r="G74" s="55"/>
      <c r="H74" s="229"/>
      <c r="I74" s="56" t="str">
        <f>IF(AND(E70&lt;&gt;"",E69&lt;&gt;""),"CONTRE","")</f>
        <v/>
      </c>
      <c r="J74" s="54" t="s">
        <v>10</v>
      </c>
      <c r="K74" s="143" t="str">
        <f>IF(AND(E70&lt;&gt;"",E69&lt;&gt;""),F70&amp;"  "&amp;G70,"")</f>
        <v/>
      </c>
      <c r="L74" s="144"/>
      <c r="M74" s="144"/>
      <c r="N74" s="145"/>
      <c r="O74" s="57"/>
      <c r="P74" s="250"/>
      <c r="Q74" s="251" t="str">
        <f>IF(AND($A$11&lt;&gt;"",T68&lt;&gt;""),"CONTRE","" )</f>
        <v/>
      </c>
      <c r="R74" s="252"/>
      <c r="S74" s="54" t="s">
        <v>8</v>
      </c>
      <c r="T74" s="115" t="str">
        <f>IF(AND(T68&lt;&gt;"",T67&lt;&gt;""),U68&amp;"  "&amp;V68,"")</f>
        <v/>
      </c>
      <c r="U74" s="115"/>
      <c r="V74" s="55"/>
      <c r="W74" s="229"/>
      <c r="X74" s="56" t="str">
        <f>IF(AND(T70&lt;&gt;"",T69&lt;&gt;""),"CONTRE","")</f>
        <v/>
      </c>
      <c r="Y74" s="54" t="s">
        <v>10</v>
      </c>
      <c r="Z74" s="143" t="str">
        <f>IF(AND(T70&lt;&gt;"",T69&lt;&gt;""),U70&amp;"  "&amp;V70,"")</f>
        <v/>
      </c>
      <c r="AA74" s="144"/>
      <c r="AB74" s="144"/>
      <c r="AC74" s="145"/>
      <c r="AD74" s="57"/>
    </row>
    <row r="75" spans="1:1009" ht="5.0999999999999996" customHeight="1" thickBot="1" x14ac:dyDescent="0.35">
      <c r="A75" s="59"/>
      <c r="B75" s="61"/>
      <c r="C75" s="61"/>
      <c r="D75" s="61"/>
      <c r="E75" s="62"/>
      <c r="F75" s="62"/>
      <c r="G75" s="64"/>
      <c r="H75" s="63"/>
      <c r="I75" s="60"/>
      <c r="J75" s="61"/>
      <c r="K75" s="62"/>
      <c r="L75" s="62"/>
      <c r="M75" s="62"/>
      <c r="N75" s="62"/>
      <c r="O75" s="65"/>
      <c r="P75" s="59"/>
      <c r="Q75" s="61"/>
      <c r="R75" s="61"/>
      <c r="S75" s="61"/>
      <c r="T75" s="62"/>
      <c r="U75" s="62"/>
      <c r="V75" s="64"/>
      <c r="W75" s="63"/>
      <c r="X75" s="60"/>
      <c r="Y75" s="61"/>
      <c r="Z75" s="62"/>
      <c r="AA75" s="62"/>
      <c r="AB75" s="62"/>
      <c r="AC75" s="62"/>
      <c r="AD75" s="65"/>
    </row>
    <row r="76" spans="1:1009" ht="21" customHeight="1" x14ac:dyDescent="0.3">
      <c r="A76" s="168" t="str">
        <f>IF(AND(E69&lt;&gt;"",E70&lt;&gt;""),"2 ème série de  Combats","")</f>
        <v/>
      </c>
      <c r="B76" s="169"/>
      <c r="C76" s="169"/>
      <c r="D76" s="169"/>
      <c r="E76" s="169"/>
      <c r="F76" s="170"/>
      <c r="G76" s="50" t="str">
        <f>IF(AND(E67&lt;&gt;"",E69&lt;&gt;""),$G$10,"")</f>
        <v/>
      </c>
      <c r="H76" s="141" t="str">
        <f>$H$10</f>
        <v>POUR LA MARQUE</v>
      </c>
      <c r="I76" s="141"/>
      <c r="J76" s="141"/>
      <c r="K76" s="141"/>
      <c r="L76" s="141"/>
      <c r="M76" s="141"/>
      <c r="N76" s="142"/>
      <c r="O76" s="51" t="str">
        <f>IF(AND(E69&lt;&gt;"",E70&gt;""),O72,"")</f>
        <v/>
      </c>
      <c r="P76" s="168" t="str">
        <f>IF(AB69&lt;&gt;"",$A$14,"")</f>
        <v/>
      </c>
      <c r="Q76" s="169"/>
      <c r="R76" s="169"/>
      <c r="S76" s="169"/>
      <c r="T76" s="169"/>
      <c r="U76" s="170"/>
      <c r="V76" s="50" t="str">
        <f>IF(AND(T67&lt;&gt;"",T69&lt;&gt;""),V72,"")</f>
        <v/>
      </c>
      <c r="W76" s="140" t="str">
        <f>IF(AB69&lt;&gt;"",$H$10,"")</f>
        <v/>
      </c>
      <c r="X76" s="141"/>
      <c r="Y76" s="141"/>
      <c r="Z76" s="141"/>
      <c r="AA76" s="141"/>
      <c r="AB76" s="141"/>
      <c r="AC76" s="142"/>
      <c r="AD76" s="51" t="str">
        <f>IF(AND(T68&lt;&gt;"",T70&lt;&gt;""),$O$10,"")</f>
        <v/>
      </c>
    </row>
    <row r="77" spans="1:1009" ht="21" customHeight="1" x14ac:dyDescent="0.3">
      <c r="A77" s="243">
        <f>IF(OR(K73="",H73=""),2,H73+1)</f>
        <v>2</v>
      </c>
      <c r="B77" s="226" t="str">
        <f>IF(AND(E67="",E69=""),"","COMBAT" )</f>
        <v/>
      </c>
      <c r="C77" s="227"/>
      <c r="D77" s="36" t="s">
        <v>7</v>
      </c>
      <c r="E77" s="146" t="str">
        <f>IF(AND(E67&lt;&gt;"",E69&lt;&gt;""),F67&amp;"  "&amp;G67,"")</f>
        <v/>
      </c>
      <c r="F77" s="148"/>
      <c r="G77" s="46"/>
      <c r="H77" s="228" t="str">
        <f>IF(AND(E68&lt;&gt;"",E70&lt;&gt;""),A77+1,"")</f>
        <v/>
      </c>
      <c r="I77" s="47" t="str">
        <f>IF(AND(E68&lt;&gt;"",E70&lt;&gt;""),"COMBAT","")</f>
        <v/>
      </c>
      <c r="J77" s="45" t="s">
        <v>8</v>
      </c>
      <c r="K77" s="146" t="str">
        <f>IF(AND(E68&lt;&gt;"",E70&lt;&gt;""),F68&amp;"  "&amp;G68,"")</f>
        <v/>
      </c>
      <c r="L77" s="147"/>
      <c r="M77" s="230"/>
      <c r="N77" s="231"/>
      <c r="O77" s="52"/>
      <c r="P77" s="243">
        <f>IF(OR(Z73="",W73=""),2,W73+1)</f>
        <v>2</v>
      </c>
      <c r="Q77" s="226" t="str">
        <f>IF(AND(T67="",T69=""),"","COMBAT" )</f>
        <v/>
      </c>
      <c r="R77" s="227"/>
      <c r="S77" s="36" t="s">
        <v>7</v>
      </c>
      <c r="T77" s="146" t="str">
        <f>IF(AND(T67&lt;&gt;"",T69&lt;&gt;""),U67&amp;"  "&amp;V67,"")</f>
        <v/>
      </c>
      <c r="U77" s="148"/>
      <c r="V77" s="46"/>
      <c r="W77" s="228" t="str">
        <f>IF(AND(T68&lt;&gt;"",T70&lt;&gt;""),P77+1,"")</f>
        <v/>
      </c>
      <c r="X77" s="47" t="str">
        <f>IF(AND(T68&lt;&gt;"",T70&lt;&gt;""),"COMBAT","")</f>
        <v/>
      </c>
      <c r="Y77" s="45" t="s">
        <v>8</v>
      </c>
      <c r="Z77" s="146" t="str">
        <f>IF(AND(T68&lt;&gt;"",T70&lt;&gt;""),U68&amp;"  "&amp;V68,"")</f>
        <v/>
      </c>
      <c r="AA77" s="147"/>
      <c r="AB77" s="230"/>
      <c r="AC77" s="231"/>
      <c r="AD77" s="52"/>
    </row>
    <row r="78" spans="1:1009" ht="21" customHeight="1" thickBot="1" x14ac:dyDescent="0.35">
      <c r="A78" s="244"/>
      <c r="B78" s="232" t="str">
        <f>IF(AND(E69="",E67=""),"","CONTRE")</f>
        <v/>
      </c>
      <c r="C78" s="233"/>
      <c r="D78" s="53" t="s">
        <v>9</v>
      </c>
      <c r="E78" s="143" t="str">
        <f>IF(AND(E69&lt;&gt;"",E67&lt;&gt;""),F69&amp;"  "&amp;G69,"")</f>
        <v/>
      </c>
      <c r="F78" s="145"/>
      <c r="G78" s="55"/>
      <c r="H78" s="229"/>
      <c r="I78" s="58" t="str">
        <f>IF(AND(E70&lt;&gt;"",E69&lt;&gt;""),"CONTRE","")</f>
        <v/>
      </c>
      <c r="J78" s="54" t="s">
        <v>10</v>
      </c>
      <c r="K78" s="143" t="str">
        <f>IF(AND(E70&lt;&gt;"",E68&lt;&gt;""),F70&amp;"  "&amp;G70,"")</f>
        <v/>
      </c>
      <c r="L78" s="144"/>
      <c r="M78" s="144"/>
      <c r="N78" s="145"/>
      <c r="O78" s="57"/>
      <c r="P78" s="244"/>
      <c r="Q78" s="232" t="str">
        <f>IF(AND(T69="",T67=""),"","CONTRE")</f>
        <v/>
      </c>
      <c r="R78" s="233"/>
      <c r="S78" s="53" t="s">
        <v>9</v>
      </c>
      <c r="T78" s="143" t="str">
        <f>IF(AND(T69&lt;&gt;"",T67&lt;&gt;""),U69&amp;"  "&amp;V69,"")</f>
        <v/>
      </c>
      <c r="U78" s="145"/>
      <c r="V78" s="55"/>
      <c r="W78" s="229"/>
      <c r="X78" s="58" t="str">
        <f>IF(AND(T70&lt;&gt;"",T69&lt;&gt;""),"CONTRE","")</f>
        <v/>
      </c>
      <c r="Y78" s="54" t="s">
        <v>10</v>
      </c>
      <c r="Z78" s="143" t="str">
        <f>IF(AND(T70&lt;&gt;"",T68&lt;&gt;""),U70&amp;"  "&amp;V70,"")</f>
        <v/>
      </c>
      <c r="AA78" s="144"/>
      <c r="AB78" s="144"/>
      <c r="AC78" s="145"/>
      <c r="AD78" s="57"/>
    </row>
    <row r="79" spans="1:1009" ht="5.0999999999999996" customHeight="1" thickBot="1" x14ac:dyDescent="0.35">
      <c r="A79" s="59"/>
      <c r="B79" s="60"/>
      <c r="C79" s="60"/>
      <c r="D79" s="61"/>
      <c r="E79" s="62"/>
      <c r="F79" s="62"/>
      <c r="G79" s="64"/>
      <c r="H79" s="63"/>
      <c r="I79" s="60"/>
      <c r="J79" s="61"/>
      <c r="K79" s="62"/>
      <c r="L79" s="62"/>
      <c r="M79" s="62"/>
      <c r="N79" s="62"/>
      <c r="O79" s="65"/>
      <c r="P79" s="59"/>
      <c r="Q79" s="60"/>
      <c r="R79" s="60"/>
      <c r="S79" s="61"/>
      <c r="T79" s="62"/>
      <c r="U79" s="62"/>
      <c r="V79" s="64"/>
      <c r="W79" s="63"/>
      <c r="X79" s="60"/>
      <c r="Y79" s="61"/>
      <c r="Z79" s="62"/>
      <c r="AA79" s="62"/>
      <c r="AB79" s="62"/>
      <c r="AC79" s="62"/>
      <c r="AD79" s="65"/>
    </row>
    <row r="80" spans="1:1009" ht="21" customHeight="1" x14ac:dyDescent="0.3">
      <c r="A80" s="168" t="str">
        <f>IF(AND(E69&lt;&gt;"",E70&lt;&gt;""),"3 ème série de  Combats","")</f>
        <v/>
      </c>
      <c r="B80" s="169"/>
      <c r="C80" s="169"/>
      <c r="D80" s="169"/>
      <c r="E80" s="169"/>
      <c r="F80" s="170"/>
      <c r="G80" s="50" t="str">
        <f>IF(AND(E67&lt;&gt;"",E70&lt;&gt;""),$G$10,"")</f>
        <v/>
      </c>
      <c r="H80" s="140" t="str">
        <f>$H$10</f>
        <v>POUR LA MARQUE</v>
      </c>
      <c r="I80" s="141"/>
      <c r="J80" s="141"/>
      <c r="K80" s="141"/>
      <c r="L80" s="141"/>
      <c r="M80" s="141"/>
      <c r="N80" s="142"/>
      <c r="O80" s="51" t="str">
        <f>IF(AND(E68&lt;&gt;"",E69&lt;&gt;""),"G=1 / P=0","")</f>
        <v/>
      </c>
      <c r="P80" s="168" t="str">
        <f>IF(AB69&lt;&gt;"",$A$18,"")</f>
        <v/>
      </c>
      <c r="Q80" s="169"/>
      <c r="R80" s="169"/>
      <c r="S80" s="169"/>
      <c r="T80" s="169"/>
      <c r="U80" s="170"/>
      <c r="V80" s="50" t="str">
        <f>IF(AND(T69&lt;&gt;"",T70&lt;&gt;""),V72,"")</f>
        <v/>
      </c>
      <c r="W80" s="140" t="str">
        <f>IF(AB69&lt;&gt;"",$H$10,"")</f>
        <v/>
      </c>
      <c r="X80" s="141"/>
      <c r="Y80" s="141"/>
      <c r="Z80" s="141"/>
      <c r="AA80" s="141"/>
      <c r="AB80" s="141"/>
      <c r="AC80" s="142"/>
      <c r="AD80" s="51" t="str">
        <f>IF(AND(T68&lt;&gt;"",T69&lt;&gt;""),$O$10,"")</f>
        <v/>
      </c>
    </row>
    <row r="81" spans="1:1009" ht="21" customHeight="1" x14ac:dyDescent="0.3">
      <c r="A81" s="243" t="str">
        <f>IF(AND(E67&lt;&gt;"",E70&lt;&gt;""),H77+1,"")</f>
        <v/>
      </c>
      <c r="B81" s="226" t="str">
        <f>IF(A81&lt;&gt;"","COMBAT","")</f>
        <v/>
      </c>
      <c r="C81" s="227"/>
      <c r="D81" s="36" t="s">
        <v>7</v>
      </c>
      <c r="E81" s="146" t="str">
        <f>IF(AND(E67&lt;&gt;"",E70&lt;&gt;""),F67&amp;"  "&amp;G67,"")</f>
        <v/>
      </c>
      <c r="F81" s="148"/>
      <c r="G81" s="46"/>
      <c r="H81" s="228" t="str">
        <f>IF(AND(E68&lt;&gt;"",E69&lt;&gt;""),A81+1,"")</f>
        <v/>
      </c>
      <c r="I81" s="43" t="str">
        <f>IF(AND(E68&lt;&gt;"",E69&lt;&gt;""),"COMBAT","" )</f>
        <v/>
      </c>
      <c r="J81" s="34" t="s">
        <v>8</v>
      </c>
      <c r="K81" s="146" t="str">
        <f>IF(AND(E68&lt;&gt;"",E69&lt;&gt;""),F68&amp;"  "&amp;G68,"")</f>
        <v/>
      </c>
      <c r="L81" s="147"/>
      <c r="M81" s="230"/>
      <c r="N81" s="231"/>
      <c r="O81" s="52"/>
      <c r="P81" s="243" t="str">
        <f>IF(AND(T67&lt;&gt;"",T70&lt;&gt;""),W77+1,"")</f>
        <v/>
      </c>
      <c r="Q81" s="226" t="str">
        <f>IF(P81&lt;&gt;"","COMBAT","")</f>
        <v/>
      </c>
      <c r="R81" s="227"/>
      <c r="S81" s="36" t="s">
        <v>7</v>
      </c>
      <c r="T81" s="146" t="str">
        <f>IF(AND(T67&lt;&gt;"",T70&lt;&gt;""),U67&amp;"  "&amp;V67,"")</f>
        <v/>
      </c>
      <c r="U81" s="148"/>
      <c r="V81" s="46"/>
      <c r="W81" s="228" t="str">
        <f>IF(AND(T68&lt;&gt;"",T69&lt;&gt;""),P81+1,"")</f>
        <v/>
      </c>
      <c r="X81" s="43" t="str">
        <f>IF(AND(T68&lt;&gt;"",T69&lt;&gt;""),"COMBAT","" )</f>
        <v/>
      </c>
      <c r="Y81" s="34" t="s">
        <v>8</v>
      </c>
      <c r="Z81" s="146" t="str">
        <f>IF(AND(T68&lt;&gt;"",T69&lt;&gt;""),U68&amp;"  "&amp;V68,"")</f>
        <v/>
      </c>
      <c r="AA81" s="147"/>
      <c r="AB81" s="230"/>
      <c r="AC81" s="231"/>
      <c r="AD81" s="52"/>
    </row>
    <row r="82" spans="1:1009" ht="21" customHeight="1" thickBot="1" x14ac:dyDescent="0.35">
      <c r="A82" s="244"/>
      <c r="B82" s="232" t="str">
        <f>IF(A81&lt;&gt;"","CONTRE","")</f>
        <v/>
      </c>
      <c r="C82" s="233"/>
      <c r="D82" s="53" t="s">
        <v>10</v>
      </c>
      <c r="E82" s="143" t="str">
        <f>IF(AND(E70&lt;&gt;"",E67&lt;&gt;""),F70&amp;"  "&amp;G70,"")</f>
        <v/>
      </c>
      <c r="F82" s="145"/>
      <c r="G82" s="55"/>
      <c r="H82" s="229"/>
      <c r="I82" s="56" t="str">
        <f>IF(AND(E68&lt;&gt;"",E69&lt;&gt;""),"CONTRE","")</f>
        <v/>
      </c>
      <c r="J82" s="54" t="s">
        <v>9</v>
      </c>
      <c r="K82" s="143" t="str">
        <f>IF(AND(E68&lt;&gt;"",E69&lt;&gt;""),F69&amp;"  "&amp;G69,"")</f>
        <v/>
      </c>
      <c r="L82" s="144"/>
      <c r="M82" s="234"/>
      <c r="N82" s="235"/>
      <c r="O82" s="57"/>
      <c r="P82" s="244"/>
      <c r="Q82" s="232" t="str">
        <f>IF(P81&lt;&gt;"","CONTRE","")</f>
        <v/>
      </c>
      <c r="R82" s="233"/>
      <c r="S82" s="53" t="s">
        <v>10</v>
      </c>
      <c r="T82" s="143" t="str">
        <f>IF(AND(T70&lt;&gt;"",T67&lt;&gt;""),U70&amp;"  "&amp;V70,"")</f>
        <v/>
      </c>
      <c r="U82" s="145"/>
      <c r="V82" s="55"/>
      <c r="W82" s="229"/>
      <c r="X82" s="56" t="str">
        <f>IF(AND(T68&lt;&gt;"",T69&lt;&gt;""),"CONTRE","")</f>
        <v/>
      </c>
      <c r="Y82" s="54" t="s">
        <v>9</v>
      </c>
      <c r="Z82" s="143" t="str">
        <f>IF(AND(T68&lt;&gt;"",T69&lt;&gt;""),U69&amp;"  "&amp;V69,"")</f>
        <v/>
      </c>
      <c r="AA82" s="144"/>
      <c r="AB82" s="234"/>
      <c r="AC82" s="235"/>
      <c r="AD82" s="57"/>
    </row>
    <row r="83" spans="1:1009" ht="5.0999999999999996" customHeight="1" x14ac:dyDescent="0.3">
      <c r="A83" s="16"/>
      <c r="B83" s="21"/>
      <c r="C83" s="21"/>
      <c r="D83" s="22"/>
      <c r="E83" s="17"/>
      <c r="F83" s="17"/>
      <c r="G83" s="22"/>
      <c r="H83" s="17"/>
      <c r="P83" s="16"/>
      <c r="Q83" s="21"/>
      <c r="R83" s="21"/>
      <c r="S83" s="22"/>
      <c r="T83" s="17"/>
      <c r="U83" s="17"/>
      <c r="V83" s="22"/>
      <c r="W83" s="17"/>
    </row>
    <row r="84" spans="1:1009" ht="21" customHeight="1" x14ac:dyDescent="0.3">
      <c r="A84" s="216" t="str">
        <f>IF(M69&lt;&gt;"",$A$22,"")</f>
        <v/>
      </c>
      <c r="B84" s="217"/>
      <c r="C84" s="217"/>
      <c r="D84" s="218"/>
      <c r="E84" s="137" t="s">
        <v>27</v>
      </c>
      <c r="F84" s="137"/>
      <c r="G84" s="13" t="s">
        <v>12</v>
      </c>
      <c r="H84" s="137" t="s">
        <v>13</v>
      </c>
      <c r="I84" s="137"/>
      <c r="J84" s="137"/>
      <c r="K84" s="223" t="s">
        <v>14</v>
      </c>
      <c r="L84" s="224"/>
      <c r="M84" s="225" t="s">
        <v>11</v>
      </c>
      <c r="N84" s="225"/>
      <c r="P84" s="216" t="str">
        <f>IF(AB69&lt;&gt;"",$A$22,"")</f>
        <v/>
      </c>
      <c r="Q84" s="217"/>
      <c r="R84" s="217"/>
      <c r="S84" s="218"/>
      <c r="T84" s="137" t="s">
        <v>27</v>
      </c>
      <c r="U84" s="137"/>
      <c r="V84" s="13" t="s">
        <v>12</v>
      </c>
      <c r="W84" s="137" t="s">
        <v>13</v>
      </c>
      <c r="X84" s="137"/>
      <c r="Y84" s="137"/>
      <c r="Z84" s="223" t="s">
        <v>14</v>
      </c>
      <c r="AA84" s="224"/>
      <c r="AB84" s="225" t="s">
        <v>11</v>
      </c>
      <c r="AC84" s="225"/>
    </row>
    <row r="85" spans="1:1009" ht="21" customHeight="1" x14ac:dyDescent="0.3">
      <c r="A85" s="219"/>
      <c r="B85" s="163"/>
      <c r="C85" s="163"/>
      <c r="D85" s="164"/>
      <c r="E85" s="97" t="str">
        <f>IF(E67&lt;&gt;"",D67&amp;"   "&amp;F67,"")</f>
        <v/>
      </c>
      <c r="F85" s="96" t="str">
        <f>IF(E67&lt;&gt;"",G67,"")</f>
        <v/>
      </c>
      <c r="G85" s="31"/>
      <c r="H85" s="193"/>
      <c r="I85" s="193"/>
      <c r="J85" s="193"/>
      <c r="K85" s="193"/>
      <c r="L85" s="193"/>
      <c r="M85" s="193"/>
      <c r="N85" s="193"/>
      <c r="P85" s="219"/>
      <c r="Q85" s="163"/>
      <c r="R85" s="163"/>
      <c r="S85" s="164"/>
      <c r="T85" s="97" t="str">
        <f>IF(T67&lt;&gt;"",S67&amp;"   "&amp;U67,"")</f>
        <v/>
      </c>
      <c r="U85" s="96" t="str">
        <f>IF(T67&lt;&gt;"",V67,"")</f>
        <v/>
      </c>
      <c r="V85" s="31"/>
      <c r="W85" s="193"/>
      <c r="X85" s="193"/>
      <c r="Y85" s="193"/>
      <c r="Z85" s="193"/>
      <c r="AA85" s="193"/>
      <c r="AB85" s="193"/>
      <c r="AC85" s="193"/>
    </row>
    <row r="86" spans="1:1009" ht="21" customHeight="1" x14ac:dyDescent="0.3">
      <c r="A86" s="219"/>
      <c r="B86" s="163"/>
      <c r="C86" s="163"/>
      <c r="D86" s="164"/>
      <c r="E86" s="97" t="str">
        <f>IF(E68&lt;&gt;"",D68&amp;"   "&amp;F68,"")</f>
        <v/>
      </c>
      <c r="F86" s="96" t="str">
        <f>IF(E68&lt;&gt;"",G68,"")</f>
        <v/>
      </c>
      <c r="G86" s="31"/>
      <c r="H86" s="215"/>
      <c r="I86" s="215"/>
      <c r="J86" s="215"/>
      <c r="K86" s="215"/>
      <c r="L86" s="215"/>
      <c r="M86" s="193"/>
      <c r="N86" s="193"/>
      <c r="P86" s="219"/>
      <c r="Q86" s="163"/>
      <c r="R86" s="163"/>
      <c r="S86" s="164"/>
      <c r="T86" s="97" t="str">
        <f>IF(T68&lt;&gt;"",S68&amp;"   "&amp;U68,"")</f>
        <v/>
      </c>
      <c r="U86" s="96" t="str">
        <f>IF(T68&lt;&gt;"",V68,"")</f>
        <v/>
      </c>
      <c r="V86" s="31"/>
      <c r="W86" s="215"/>
      <c r="X86" s="215"/>
      <c r="Y86" s="215"/>
      <c r="Z86" s="215"/>
      <c r="AA86" s="215"/>
      <c r="AB86" s="193"/>
      <c r="AC86" s="193"/>
    </row>
    <row r="87" spans="1:1009" ht="21" customHeight="1" x14ac:dyDescent="0.3">
      <c r="A87" s="219"/>
      <c r="B87" s="163"/>
      <c r="C87" s="163"/>
      <c r="D87" s="164"/>
      <c r="E87" s="97" t="str">
        <f>IF(E69&lt;&gt;"",D69&amp;"   "&amp;F69,"")</f>
        <v/>
      </c>
      <c r="F87" s="96" t="str">
        <f>IF(E69&lt;&gt;"",G69,"")</f>
        <v/>
      </c>
      <c r="G87" s="31"/>
      <c r="H87" s="215"/>
      <c r="I87" s="215"/>
      <c r="J87" s="215"/>
      <c r="K87" s="215"/>
      <c r="L87" s="215"/>
      <c r="M87" s="193"/>
      <c r="N87" s="193"/>
      <c r="P87" s="219"/>
      <c r="Q87" s="163"/>
      <c r="R87" s="163"/>
      <c r="S87" s="164"/>
      <c r="T87" s="97" t="str">
        <f>IF(T69&lt;&gt;"",S69&amp;"   "&amp;U69,"")</f>
        <v/>
      </c>
      <c r="U87" s="96" t="str">
        <f>IF(T69&lt;&gt;"",V69,"")</f>
        <v/>
      </c>
      <c r="V87" s="31"/>
      <c r="W87" s="215"/>
      <c r="X87" s="215"/>
      <c r="Y87" s="215"/>
      <c r="Z87" s="215"/>
      <c r="AA87" s="215"/>
      <c r="AB87" s="193"/>
      <c r="AC87" s="193"/>
    </row>
    <row r="88" spans="1:1009" ht="21" customHeight="1" x14ac:dyDescent="0.3">
      <c r="A88" s="220"/>
      <c r="B88" s="221"/>
      <c r="C88" s="221"/>
      <c r="D88" s="222"/>
      <c r="E88" s="97" t="str">
        <f>IF(E70&lt;&gt;"",D70&amp;"   "&amp;F70,"")</f>
        <v/>
      </c>
      <c r="F88" s="96" t="str">
        <f>IF(E70&lt;&gt;"",G70,"")</f>
        <v/>
      </c>
      <c r="G88" s="31"/>
      <c r="H88" s="215"/>
      <c r="I88" s="215"/>
      <c r="J88" s="215"/>
      <c r="K88" s="193"/>
      <c r="L88" s="193"/>
      <c r="M88" s="193"/>
      <c r="N88" s="193"/>
      <c r="P88" s="220"/>
      <c r="Q88" s="221"/>
      <c r="R88" s="221"/>
      <c r="S88" s="222"/>
      <c r="T88" s="97" t="str">
        <f>IF(T70&lt;&gt;"",S70&amp;"   "&amp;U70,"")</f>
        <v/>
      </c>
      <c r="U88" s="96" t="str">
        <f>IF(T70&lt;&gt;"",V70,"")</f>
        <v/>
      </c>
      <c r="V88" s="31"/>
      <c r="W88" s="215"/>
      <c r="X88" s="215"/>
      <c r="Y88" s="215"/>
      <c r="Z88" s="193"/>
      <c r="AA88" s="193"/>
      <c r="AB88" s="193"/>
      <c r="AC88" s="193"/>
    </row>
    <row r="89" spans="1:1009" ht="5.0999999999999996" customHeight="1" x14ac:dyDescent="0.3">
      <c r="A89" s="27"/>
      <c r="B89" s="25"/>
      <c r="C89" s="26"/>
      <c r="D89" s="27"/>
      <c r="E89" s="40"/>
      <c r="G89" s="3"/>
      <c r="H89" s="3"/>
      <c r="I89" s="3"/>
      <c r="P89" s="27"/>
      <c r="Q89" s="25"/>
      <c r="R89" s="26"/>
      <c r="S89" s="27"/>
      <c r="T89" s="40"/>
      <c r="V89" s="3"/>
      <c r="W89" s="3"/>
      <c r="X89" s="3"/>
    </row>
    <row r="90" spans="1:1009" ht="24.9" customHeight="1" x14ac:dyDescent="0.3">
      <c r="A90" s="200" t="s">
        <v>32</v>
      </c>
      <c r="B90" s="201"/>
      <c r="C90" s="201"/>
      <c r="D90" s="202"/>
      <c r="E90" s="125" t="s">
        <v>29</v>
      </c>
      <c r="F90" s="126"/>
      <c r="G90" s="127"/>
      <c r="H90" s="41" t="s">
        <v>38</v>
      </c>
      <c r="I90" s="137"/>
      <c r="J90" s="137"/>
      <c r="K90" s="137"/>
      <c r="L90" s="137"/>
      <c r="M90" s="137"/>
      <c r="N90" s="137"/>
      <c r="O90" s="137"/>
      <c r="P90" s="200" t="s">
        <v>32</v>
      </c>
      <c r="Q90" s="201"/>
      <c r="R90" s="201"/>
      <c r="S90" s="202"/>
      <c r="T90" s="125" t="s">
        <v>29</v>
      </c>
      <c r="U90" s="126"/>
      <c r="V90" s="127"/>
      <c r="W90" s="41" t="s">
        <v>38</v>
      </c>
      <c r="X90" s="137"/>
      <c r="Y90" s="137"/>
      <c r="Z90" s="137"/>
      <c r="AA90" s="137"/>
      <c r="AB90" s="137"/>
      <c r="AC90" s="137"/>
      <c r="AD90" s="137"/>
    </row>
    <row r="91" spans="1:1009" ht="24.9" customHeight="1" x14ac:dyDescent="0.3">
      <c r="A91" s="203"/>
      <c r="B91" s="204"/>
      <c r="C91" s="204"/>
      <c r="D91" s="205"/>
      <c r="E91" s="128"/>
      <c r="F91" s="129"/>
      <c r="G91" s="130"/>
      <c r="H91" s="41" t="s">
        <v>39</v>
      </c>
      <c r="I91" s="137"/>
      <c r="J91" s="137"/>
      <c r="K91" s="137"/>
      <c r="L91" s="137"/>
      <c r="M91" s="137"/>
      <c r="N91" s="137"/>
      <c r="O91" s="137"/>
      <c r="P91" s="203"/>
      <c r="Q91" s="204"/>
      <c r="R91" s="204"/>
      <c r="S91" s="205"/>
      <c r="T91" s="128"/>
      <c r="U91" s="129"/>
      <c r="V91" s="130"/>
      <c r="W91" s="41" t="s">
        <v>39</v>
      </c>
      <c r="X91" s="137"/>
      <c r="Y91" s="137"/>
      <c r="Z91" s="137"/>
      <c r="AA91" s="137"/>
      <c r="AB91" s="137"/>
      <c r="AC91" s="137"/>
      <c r="AD91" s="137"/>
    </row>
    <row r="92" spans="1:1009" ht="18" customHeight="1" x14ac:dyDescent="0.3">
      <c r="A92" s="203"/>
      <c r="B92" s="204"/>
      <c r="C92" s="204"/>
      <c r="D92" s="205"/>
      <c r="E92" s="209" t="s">
        <v>30</v>
      </c>
      <c r="F92" s="210"/>
      <c r="G92" s="211"/>
      <c r="H92" s="139" t="s">
        <v>40</v>
      </c>
      <c r="I92" s="137"/>
      <c r="J92" s="137"/>
      <c r="K92" s="137"/>
      <c r="L92" s="149" t="s">
        <v>28</v>
      </c>
      <c r="M92" s="137"/>
      <c r="N92" s="137"/>
      <c r="O92" s="137"/>
      <c r="P92" s="203"/>
      <c r="Q92" s="204"/>
      <c r="R92" s="204"/>
      <c r="S92" s="205"/>
      <c r="T92" s="209" t="s">
        <v>30</v>
      </c>
      <c r="U92" s="210"/>
      <c r="V92" s="211"/>
      <c r="W92" s="139" t="s">
        <v>40</v>
      </c>
      <c r="X92" s="137"/>
      <c r="Y92" s="137"/>
      <c r="Z92" s="137"/>
      <c r="AA92" s="149" t="s">
        <v>28</v>
      </c>
      <c r="AB92" s="137"/>
      <c r="AC92" s="137"/>
      <c r="AD92" s="137"/>
    </row>
    <row r="93" spans="1:1009" ht="18" customHeight="1" x14ac:dyDescent="0.3">
      <c r="A93" s="206"/>
      <c r="B93" s="207"/>
      <c r="C93" s="207"/>
      <c r="D93" s="208"/>
      <c r="E93" s="212"/>
      <c r="F93" s="213"/>
      <c r="G93" s="214"/>
      <c r="H93" s="139"/>
      <c r="I93" s="137"/>
      <c r="J93" s="137"/>
      <c r="K93" s="137"/>
      <c r="L93" s="149"/>
      <c r="M93" s="137"/>
      <c r="N93" s="137"/>
      <c r="O93" s="137"/>
      <c r="P93" s="206"/>
      <c r="Q93" s="207"/>
      <c r="R93" s="207"/>
      <c r="S93" s="208"/>
      <c r="T93" s="212"/>
      <c r="U93" s="213"/>
      <c r="V93" s="214"/>
      <c r="W93" s="139"/>
      <c r="X93" s="137"/>
      <c r="Y93" s="137"/>
      <c r="Z93" s="137"/>
      <c r="AA93" s="149"/>
      <c r="AB93" s="137"/>
      <c r="AC93" s="137"/>
      <c r="AD93" s="137"/>
    </row>
    <row r="94" spans="1:1009" ht="23.25" customHeight="1" x14ac:dyDescent="0.45">
      <c r="B94" s="173" t="s">
        <v>0</v>
      </c>
      <c r="C94" s="173"/>
      <c r="D94" s="173"/>
      <c r="E94" s="188" t="s">
        <v>16</v>
      </c>
      <c r="F94" s="188"/>
      <c r="G94" s="188"/>
      <c r="H94" s="188"/>
      <c r="I94" s="173" t="s">
        <v>1</v>
      </c>
      <c r="J94" s="173"/>
      <c r="K94" s="173"/>
      <c r="L94" s="173"/>
      <c r="M94" s="173"/>
      <c r="N94" s="173"/>
      <c r="Q94" s="173" t="s">
        <v>0</v>
      </c>
      <c r="R94" s="173"/>
      <c r="S94" s="173"/>
      <c r="T94" s="188" t="s">
        <v>16</v>
      </c>
      <c r="U94" s="188"/>
      <c r="V94" s="188"/>
      <c r="W94" s="188"/>
      <c r="X94" s="173" t="s">
        <v>1</v>
      </c>
      <c r="Y94" s="173"/>
      <c r="Z94" s="173"/>
      <c r="AA94" s="173"/>
      <c r="AB94" s="173"/>
      <c r="AC94" s="173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  <c r="IW94" s="9"/>
      <c r="IX94" s="9"/>
      <c r="IY94" s="9"/>
      <c r="IZ94" s="9"/>
      <c r="JA94" s="9"/>
      <c r="JB94" s="9"/>
      <c r="JC94" s="9"/>
      <c r="JD94" s="9"/>
      <c r="JE94" s="9"/>
      <c r="JF94" s="9"/>
      <c r="JG94" s="9"/>
      <c r="JH94" s="9"/>
      <c r="JI94" s="9"/>
      <c r="JJ94" s="9"/>
      <c r="JK94" s="9"/>
      <c r="JL94" s="9"/>
      <c r="JM94" s="9"/>
      <c r="JN94" s="9"/>
      <c r="JO94" s="9"/>
      <c r="JP94" s="9"/>
      <c r="JQ94" s="9"/>
      <c r="JR94" s="9"/>
      <c r="JS94" s="9"/>
      <c r="JT94" s="9"/>
      <c r="JU94" s="9"/>
      <c r="JV94" s="9"/>
      <c r="JW94" s="9"/>
      <c r="JX94" s="9"/>
      <c r="JY94" s="9"/>
      <c r="JZ94" s="9"/>
      <c r="KA94" s="9"/>
      <c r="KB94" s="9"/>
      <c r="KC94" s="9"/>
      <c r="KD94" s="9"/>
      <c r="KE94" s="9"/>
      <c r="KF94" s="9"/>
      <c r="KG94" s="9"/>
      <c r="KH94" s="9"/>
      <c r="KI94" s="9"/>
      <c r="KJ94" s="9"/>
      <c r="KK94" s="9"/>
      <c r="KL94" s="9"/>
      <c r="KM94" s="9"/>
      <c r="KN94" s="9"/>
      <c r="KO94" s="9"/>
      <c r="KP94" s="9"/>
      <c r="KQ94" s="9"/>
      <c r="KR94" s="9"/>
      <c r="KS94" s="9"/>
      <c r="KT94" s="9"/>
      <c r="KU94" s="9"/>
      <c r="KV94" s="9"/>
      <c r="KW94" s="9"/>
      <c r="KX94" s="9"/>
      <c r="KY94" s="9"/>
      <c r="KZ94" s="9"/>
      <c r="LA94" s="9"/>
      <c r="LB94" s="9"/>
      <c r="LC94" s="9"/>
      <c r="LD94" s="9"/>
      <c r="LE94" s="9"/>
      <c r="LF94" s="9"/>
      <c r="LG94" s="9"/>
      <c r="LH94" s="9"/>
      <c r="LI94" s="9"/>
      <c r="LJ94" s="9"/>
      <c r="LK94" s="9"/>
      <c r="LL94" s="9"/>
      <c r="LM94" s="9"/>
      <c r="LN94" s="9"/>
      <c r="LO94" s="9"/>
      <c r="LP94" s="9"/>
      <c r="LQ94" s="9"/>
      <c r="LR94" s="9"/>
      <c r="LS94" s="9"/>
      <c r="LT94" s="9"/>
      <c r="LU94" s="9"/>
      <c r="LV94" s="9"/>
      <c r="LW94" s="9"/>
      <c r="LX94" s="9"/>
      <c r="LY94" s="9"/>
      <c r="LZ94" s="9"/>
      <c r="MA94" s="9"/>
      <c r="MB94" s="9"/>
      <c r="MC94" s="9"/>
      <c r="MD94" s="9"/>
      <c r="ME94" s="9"/>
      <c r="MF94" s="9"/>
      <c r="MG94" s="9"/>
      <c r="MH94" s="9"/>
      <c r="MI94" s="9"/>
      <c r="MJ94" s="9"/>
      <c r="MK94" s="9"/>
      <c r="ML94" s="9"/>
      <c r="MM94" s="9"/>
      <c r="MN94" s="9"/>
      <c r="MO94" s="9"/>
      <c r="MP94" s="9"/>
      <c r="MQ94" s="9"/>
      <c r="MR94" s="9"/>
      <c r="MS94" s="9"/>
      <c r="MT94" s="9"/>
      <c r="MU94" s="9"/>
      <c r="MV94" s="9"/>
      <c r="MW94" s="9"/>
      <c r="MX94" s="9"/>
      <c r="MY94" s="9"/>
      <c r="MZ94" s="9"/>
      <c r="NA94" s="9"/>
      <c r="NB94" s="9"/>
      <c r="NC94" s="9"/>
      <c r="ND94" s="9"/>
      <c r="NE94" s="9"/>
      <c r="NF94" s="9"/>
      <c r="NG94" s="9"/>
      <c r="NH94" s="9"/>
      <c r="NI94" s="9"/>
      <c r="NJ94" s="9"/>
      <c r="NK94" s="9"/>
      <c r="NL94" s="9"/>
      <c r="NM94" s="9"/>
      <c r="NN94" s="9"/>
      <c r="NO94" s="9"/>
      <c r="NP94" s="9"/>
      <c r="NQ94" s="9"/>
      <c r="NR94" s="9"/>
      <c r="NS94" s="9"/>
      <c r="NT94" s="9"/>
      <c r="NU94" s="9"/>
      <c r="NV94" s="9"/>
      <c r="NW94" s="9"/>
      <c r="NX94" s="9"/>
      <c r="NY94" s="9"/>
      <c r="NZ94" s="9"/>
      <c r="OA94" s="9"/>
      <c r="OB94" s="9"/>
      <c r="OC94" s="9"/>
      <c r="OD94" s="9"/>
      <c r="OE94" s="9"/>
      <c r="OF94" s="9"/>
      <c r="OG94" s="9"/>
      <c r="OH94" s="9"/>
      <c r="OI94" s="9"/>
      <c r="OJ94" s="9"/>
      <c r="OK94" s="9"/>
      <c r="OL94" s="9"/>
      <c r="OM94" s="9"/>
      <c r="ON94" s="9"/>
      <c r="OO94" s="9"/>
      <c r="OP94" s="9"/>
      <c r="OQ94" s="9"/>
      <c r="OR94" s="9"/>
      <c r="OS94" s="9"/>
      <c r="OT94" s="9"/>
      <c r="OU94" s="9"/>
      <c r="OV94" s="9"/>
      <c r="OW94" s="9"/>
      <c r="OX94" s="9"/>
      <c r="OY94" s="9"/>
      <c r="OZ94" s="9"/>
      <c r="PA94" s="9"/>
      <c r="PB94" s="9"/>
      <c r="PC94" s="9"/>
      <c r="PD94" s="9"/>
      <c r="PE94" s="9"/>
      <c r="PF94" s="9"/>
      <c r="PG94" s="9"/>
      <c r="PH94" s="9"/>
      <c r="PI94" s="9"/>
      <c r="PJ94" s="9"/>
      <c r="PK94" s="9"/>
      <c r="PL94" s="9"/>
      <c r="PM94" s="9"/>
      <c r="PN94" s="9"/>
      <c r="PO94" s="9"/>
      <c r="PP94" s="9"/>
      <c r="PQ94" s="9"/>
      <c r="PR94" s="9"/>
      <c r="PS94" s="9"/>
      <c r="PT94" s="9"/>
      <c r="PU94" s="9"/>
      <c r="PV94" s="9"/>
      <c r="PW94" s="9"/>
      <c r="PX94" s="9"/>
      <c r="PY94" s="9"/>
      <c r="PZ94" s="9"/>
      <c r="QA94" s="9"/>
      <c r="QB94" s="9"/>
      <c r="QC94" s="9"/>
      <c r="QD94" s="9"/>
      <c r="QE94" s="9"/>
      <c r="QF94" s="9"/>
      <c r="QG94" s="9"/>
      <c r="QH94" s="9"/>
      <c r="QI94" s="9"/>
      <c r="QJ94" s="9"/>
      <c r="QK94" s="9"/>
      <c r="QL94" s="9"/>
      <c r="QM94" s="9"/>
      <c r="QN94" s="9"/>
      <c r="QO94" s="9"/>
      <c r="QP94" s="9"/>
      <c r="QQ94" s="9"/>
      <c r="QR94" s="9"/>
      <c r="QS94" s="9"/>
      <c r="QT94" s="9"/>
      <c r="QU94" s="9"/>
      <c r="QV94" s="9"/>
      <c r="QW94" s="9"/>
      <c r="QX94" s="9"/>
      <c r="QY94" s="9"/>
      <c r="QZ94" s="9"/>
      <c r="RA94" s="9"/>
      <c r="RB94" s="9"/>
      <c r="RC94" s="9"/>
      <c r="RD94" s="9"/>
      <c r="RE94" s="9"/>
      <c r="RF94" s="9"/>
      <c r="RG94" s="9"/>
      <c r="RH94" s="9"/>
      <c r="RI94" s="9"/>
      <c r="RJ94" s="9"/>
      <c r="RK94" s="9"/>
      <c r="RL94" s="9"/>
      <c r="RM94" s="9"/>
      <c r="RN94" s="9"/>
      <c r="RO94" s="9"/>
      <c r="RP94" s="9"/>
      <c r="RQ94" s="9"/>
      <c r="RR94" s="9"/>
      <c r="RS94" s="9"/>
      <c r="RT94" s="9"/>
      <c r="RU94" s="9"/>
      <c r="RV94" s="9"/>
      <c r="RW94" s="9"/>
      <c r="RX94" s="9"/>
      <c r="RY94" s="9"/>
      <c r="RZ94" s="9"/>
      <c r="SA94" s="9"/>
      <c r="SB94" s="9"/>
      <c r="SC94" s="9"/>
      <c r="SD94" s="9"/>
      <c r="SE94" s="9"/>
      <c r="SF94" s="9"/>
      <c r="SG94" s="9"/>
      <c r="SH94" s="9"/>
      <c r="SI94" s="9"/>
      <c r="SJ94" s="9"/>
      <c r="SK94" s="9"/>
      <c r="SL94" s="9"/>
      <c r="SM94" s="9"/>
      <c r="SN94" s="9"/>
      <c r="SO94" s="9"/>
      <c r="SP94" s="9"/>
      <c r="SQ94" s="9"/>
      <c r="SR94" s="9"/>
      <c r="SS94" s="9"/>
      <c r="ST94" s="9"/>
      <c r="SU94" s="9"/>
      <c r="SV94" s="9"/>
      <c r="SW94" s="9"/>
      <c r="SX94" s="9"/>
      <c r="SY94" s="9"/>
      <c r="SZ94" s="9"/>
      <c r="TA94" s="9"/>
      <c r="TB94" s="9"/>
      <c r="TC94" s="9"/>
      <c r="TD94" s="9"/>
      <c r="TE94" s="9"/>
      <c r="TF94" s="9"/>
      <c r="TG94" s="9"/>
      <c r="TH94" s="9"/>
      <c r="TI94" s="9"/>
      <c r="TJ94" s="9"/>
      <c r="TK94" s="9"/>
      <c r="TL94" s="9"/>
      <c r="TM94" s="9"/>
      <c r="TN94" s="9"/>
      <c r="TO94" s="9"/>
      <c r="TP94" s="9"/>
      <c r="TQ94" s="9"/>
      <c r="TR94" s="9"/>
      <c r="TS94" s="9"/>
      <c r="TT94" s="9"/>
      <c r="TU94" s="9"/>
      <c r="TV94" s="9"/>
      <c r="TW94" s="9"/>
      <c r="TX94" s="9"/>
      <c r="TY94" s="9"/>
      <c r="TZ94" s="9"/>
      <c r="UA94" s="9"/>
      <c r="UB94" s="9"/>
      <c r="UC94" s="9"/>
      <c r="UD94" s="9"/>
      <c r="UE94" s="9"/>
      <c r="UF94" s="9"/>
      <c r="UG94" s="9"/>
      <c r="UH94" s="9"/>
      <c r="UI94" s="9"/>
      <c r="UJ94" s="9"/>
      <c r="UK94" s="9"/>
      <c r="UL94" s="9"/>
      <c r="UM94" s="9"/>
      <c r="UN94" s="9"/>
      <c r="UO94" s="9"/>
      <c r="UP94" s="9"/>
      <c r="UQ94" s="9"/>
      <c r="UR94" s="9"/>
      <c r="US94" s="9"/>
      <c r="UT94" s="9"/>
      <c r="UU94" s="9"/>
      <c r="UV94" s="9"/>
      <c r="UW94" s="9"/>
      <c r="UX94" s="9"/>
      <c r="UY94" s="9"/>
      <c r="UZ94" s="9"/>
      <c r="VA94" s="9"/>
      <c r="VB94" s="9"/>
      <c r="VC94" s="9"/>
      <c r="VD94" s="9"/>
      <c r="VE94" s="9"/>
      <c r="VF94" s="9"/>
      <c r="VG94" s="9"/>
      <c r="VH94" s="9"/>
      <c r="VI94" s="9"/>
      <c r="VJ94" s="9"/>
      <c r="VK94" s="9"/>
      <c r="VL94" s="9"/>
      <c r="VM94" s="9"/>
      <c r="VN94" s="9"/>
      <c r="VO94" s="9"/>
      <c r="VP94" s="9"/>
      <c r="VQ94" s="9"/>
      <c r="VR94" s="9"/>
      <c r="VS94" s="9"/>
      <c r="VT94" s="9"/>
      <c r="VU94" s="9"/>
      <c r="VV94" s="9"/>
      <c r="VW94" s="9"/>
      <c r="VX94" s="9"/>
      <c r="VY94" s="9"/>
      <c r="VZ94" s="9"/>
      <c r="WA94" s="9"/>
      <c r="WB94" s="9"/>
      <c r="WC94" s="9"/>
      <c r="WD94" s="9"/>
      <c r="WE94" s="9"/>
      <c r="WF94" s="9"/>
      <c r="WG94" s="9"/>
      <c r="WH94" s="9"/>
      <c r="WI94" s="9"/>
      <c r="WJ94" s="9"/>
      <c r="WK94" s="9"/>
      <c r="WL94" s="9"/>
      <c r="WM94" s="9"/>
      <c r="WN94" s="9"/>
      <c r="WO94" s="9"/>
      <c r="WP94" s="9"/>
      <c r="WQ94" s="9"/>
      <c r="WR94" s="9"/>
      <c r="WS94" s="9"/>
      <c r="WT94" s="9"/>
      <c r="WU94" s="9"/>
      <c r="WV94" s="9"/>
      <c r="WW94" s="9"/>
      <c r="WX94" s="9"/>
      <c r="WY94" s="9"/>
      <c r="WZ94" s="9"/>
      <c r="XA94" s="9"/>
      <c r="XB94" s="9"/>
      <c r="XC94" s="9"/>
      <c r="XD94" s="9"/>
      <c r="XE94" s="9"/>
      <c r="XF94" s="9"/>
      <c r="XG94" s="9"/>
      <c r="XH94" s="9"/>
      <c r="XI94" s="9"/>
      <c r="XJ94" s="9"/>
      <c r="XK94" s="9"/>
      <c r="XL94" s="9"/>
      <c r="XM94" s="9"/>
      <c r="XN94" s="9"/>
      <c r="XO94" s="9"/>
      <c r="XP94" s="9"/>
      <c r="XQ94" s="9"/>
      <c r="XR94" s="9"/>
      <c r="XS94" s="9"/>
      <c r="XT94" s="9"/>
      <c r="XU94" s="9"/>
      <c r="XV94" s="9"/>
      <c r="XW94" s="9"/>
      <c r="XX94" s="9"/>
      <c r="XY94" s="9"/>
      <c r="XZ94" s="9"/>
      <c r="YA94" s="9"/>
      <c r="YB94" s="9"/>
      <c r="YC94" s="9"/>
      <c r="YD94" s="9"/>
      <c r="YE94" s="9"/>
      <c r="YF94" s="9"/>
      <c r="YG94" s="9"/>
      <c r="YH94" s="9"/>
      <c r="YI94" s="9"/>
      <c r="YJ94" s="9"/>
      <c r="YK94" s="9"/>
      <c r="YL94" s="9"/>
      <c r="YM94" s="9"/>
      <c r="YN94" s="9"/>
      <c r="YO94" s="9"/>
      <c r="YP94" s="9"/>
      <c r="YQ94" s="9"/>
      <c r="YR94" s="9"/>
      <c r="YS94" s="9"/>
      <c r="YT94" s="9"/>
      <c r="YU94" s="9"/>
      <c r="YV94" s="9"/>
      <c r="YW94" s="9"/>
      <c r="YX94" s="9"/>
      <c r="YY94" s="9"/>
      <c r="YZ94" s="9"/>
      <c r="ZA94" s="9"/>
      <c r="ZB94" s="9"/>
      <c r="ZC94" s="9"/>
      <c r="ZD94" s="9"/>
      <c r="ZE94" s="9"/>
      <c r="ZF94" s="9"/>
      <c r="ZG94" s="9"/>
      <c r="ZH94" s="9"/>
      <c r="ZI94" s="9"/>
      <c r="ZJ94" s="9"/>
      <c r="ZK94" s="9"/>
      <c r="ZL94" s="9"/>
      <c r="ZM94" s="9"/>
      <c r="ZN94" s="9"/>
      <c r="ZO94" s="9"/>
      <c r="ZP94" s="9"/>
      <c r="ZQ94" s="9"/>
      <c r="ZR94" s="9"/>
      <c r="ZS94" s="9"/>
      <c r="ZT94" s="9"/>
      <c r="ZU94" s="9"/>
      <c r="ZV94" s="9"/>
      <c r="ZW94" s="9"/>
      <c r="ZX94" s="9"/>
      <c r="ZY94" s="9"/>
      <c r="ZZ94" s="9"/>
      <c r="AAA94" s="9"/>
      <c r="AAB94" s="9"/>
      <c r="AAC94" s="9"/>
      <c r="AAD94" s="9"/>
      <c r="AAE94" s="9"/>
      <c r="AAF94" s="9"/>
      <c r="AAG94" s="9"/>
      <c r="AAH94" s="9"/>
      <c r="AAI94" s="9"/>
      <c r="AAJ94" s="9"/>
      <c r="AAK94" s="9"/>
      <c r="AAL94" s="9"/>
      <c r="AAM94" s="9"/>
      <c r="AAN94" s="9"/>
      <c r="AAO94" s="9"/>
      <c r="AAP94" s="9"/>
      <c r="AAQ94" s="9"/>
      <c r="AAR94" s="9"/>
      <c r="AAS94" s="9"/>
      <c r="AAT94" s="9"/>
      <c r="AAU94" s="9"/>
      <c r="AAV94" s="9"/>
      <c r="AAW94" s="9"/>
      <c r="AAX94" s="9"/>
      <c r="AAY94" s="9"/>
      <c r="AAZ94" s="9"/>
      <c r="ABA94" s="9"/>
      <c r="ABB94" s="9"/>
      <c r="ABC94" s="9"/>
      <c r="ABD94" s="9"/>
      <c r="ABE94" s="9"/>
      <c r="ABF94" s="9"/>
      <c r="ABG94" s="9"/>
      <c r="ABH94" s="9"/>
      <c r="ABI94" s="9"/>
      <c r="ABJ94" s="9"/>
      <c r="ABK94" s="9"/>
      <c r="ABL94" s="9"/>
      <c r="ABM94" s="9"/>
      <c r="ABN94" s="9"/>
      <c r="ABO94" s="9"/>
      <c r="ABP94" s="9"/>
      <c r="ABQ94" s="9"/>
      <c r="ABR94" s="9"/>
      <c r="ABS94" s="9"/>
      <c r="ABT94" s="9"/>
      <c r="ABU94" s="9"/>
      <c r="ABV94" s="9"/>
      <c r="ABW94" s="9"/>
      <c r="ABX94" s="9"/>
      <c r="ABY94" s="9"/>
      <c r="ABZ94" s="9"/>
      <c r="ACA94" s="9"/>
      <c r="ACB94" s="9"/>
      <c r="ACC94" s="9"/>
      <c r="ACD94" s="9"/>
      <c r="ACE94" s="9"/>
      <c r="ACF94" s="9"/>
      <c r="ACG94" s="9"/>
      <c r="ACH94" s="9"/>
      <c r="ACI94" s="9"/>
      <c r="ACJ94" s="9"/>
      <c r="ACK94" s="9"/>
      <c r="ACL94" s="9"/>
      <c r="ACM94" s="9"/>
      <c r="ACN94" s="9"/>
      <c r="ACO94" s="9"/>
      <c r="ACP94" s="9"/>
      <c r="ACQ94" s="9"/>
      <c r="ACR94" s="9"/>
      <c r="ACS94" s="9"/>
      <c r="ACT94" s="9"/>
      <c r="ACU94" s="9"/>
      <c r="ACV94" s="9"/>
      <c r="ACW94" s="9"/>
      <c r="ACX94" s="9"/>
      <c r="ACY94" s="9"/>
      <c r="ACZ94" s="9"/>
      <c r="ADA94" s="9"/>
      <c r="ADB94" s="9"/>
      <c r="ADC94" s="9"/>
      <c r="ADD94" s="9"/>
      <c r="ADE94" s="9"/>
      <c r="ADF94" s="9"/>
      <c r="ADG94" s="9"/>
      <c r="ADH94" s="9"/>
      <c r="ADI94" s="9"/>
      <c r="ADJ94" s="9"/>
      <c r="ADK94" s="9"/>
      <c r="ADL94" s="9"/>
      <c r="ADM94" s="9"/>
      <c r="ADN94" s="9"/>
      <c r="ADO94" s="9"/>
      <c r="ADP94" s="9"/>
      <c r="ADQ94" s="9"/>
      <c r="ADR94" s="9"/>
      <c r="ADS94" s="9"/>
      <c r="ADT94" s="9"/>
      <c r="ADU94" s="9"/>
      <c r="ADV94" s="9"/>
      <c r="ADW94" s="9"/>
      <c r="ADX94" s="9"/>
      <c r="ADY94" s="9"/>
      <c r="ADZ94" s="9"/>
      <c r="AEA94" s="9"/>
      <c r="AEB94" s="9"/>
      <c r="AEC94" s="9"/>
      <c r="AED94" s="9"/>
      <c r="AEE94" s="9"/>
      <c r="AEF94" s="9"/>
      <c r="AEG94" s="9"/>
      <c r="AEH94" s="9"/>
      <c r="AEI94" s="9"/>
      <c r="AEJ94" s="9"/>
      <c r="AEK94" s="9"/>
      <c r="AEL94" s="9"/>
      <c r="AEM94" s="9"/>
      <c r="AEN94" s="9"/>
      <c r="AEO94" s="9"/>
      <c r="AEP94" s="9"/>
      <c r="AEQ94" s="9"/>
      <c r="AER94" s="9"/>
      <c r="AES94" s="9"/>
      <c r="AET94" s="9"/>
      <c r="AEU94" s="9"/>
      <c r="AEV94" s="9"/>
      <c r="AEW94" s="9"/>
      <c r="AEX94" s="9"/>
      <c r="AEY94" s="9"/>
      <c r="AEZ94" s="9"/>
      <c r="AFA94" s="9"/>
      <c r="AFB94" s="9"/>
      <c r="AFC94" s="9"/>
      <c r="AFD94" s="9"/>
      <c r="AFE94" s="9"/>
      <c r="AFF94" s="9"/>
      <c r="AFG94" s="9"/>
      <c r="AFH94" s="9"/>
      <c r="AFI94" s="9"/>
      <c r="AFJ94" s="9"/>
      <c r="AFK94" s="9"/>
      <c r="AFL94" s="9"/>
      <c r="AFM94" s="9"/>
      <c r="AFN94" s="9"/>
      <c r="AFO94" s="9"/>
      <c r="AFP94" s="9"/>
      <c r="AFQ94" s="9"/>
      <c r="AFR94" s="9"/>
      <c r="AFS94" s="9"/>
      <c r="AFT94" s="9"/>
      <c r="AFU94" s="9"/>
      <c r="AFV94" s="9"/>
      <c r="AFW94" s="9"/>
      <c r="AFX94" s="9"/>
      <c r="AFY94" s="9"/>
      <c r="AFZ94" s="9"/>
      <c r="AGA94" s="9"/>
      <c r="AGB94" s="9"/>
      <c r="AGC94" s="9"/>
      <c r="AGD94" s="9"/>
      <c r="AGE94" s="9"/>
      <c r="AGF94" s="9"/>
      <c r="AGG94" s="9"/>
      <c r="AGH94" s="9"/>
      <c r="AGI94" s="9"/>
      <c r="AGJ94" s="9"/>
      <c r="AGK94" s="9"/>
      <c r="AGL94" s="9"/>
      <c r="AGM94" s="9"/>
      <c r="AGN94" s="9"/>
      <c r="AGO94" s="9"/>
      <c r="AGP94" s="9"/>
      <c r="AGQ94" s="9"/>
      <c r="AGR94" s="9"/>
      <c r="AGS94" s="9"/>
      <c r="AGT94" s="9"/>
      <c r="AGU94" s="9"/>
      <c r="AGV94" s="9"/>
      <c r="AGW94" s="9"/>
      <c r="AGX94" s="9"/>
      <c r="AGY94" s="9"/>
      <c r="AGZ94" s="9"/>
      <c r="AHA94" s="9"/>
      <c r="AHB94" s="9"/>
      <c r="AHC94" s="9"/>
      <c r="AHD94" s="9"/>
      <c r="AHE94" s="9"/>
      <c r="AHF94" s="9"/>
      <c r="AHG94" s="9"/>
      <c r="AHH94" s="9"/>
      <c r="AHI94" s="9"/>
      <c r="AHJ94" s="9"/>
      <c r="AHK94" s="9"/>
      <c r="AHL94" s="9"/>
      <c r="AHM94" s="9"/>
      <c r="AHN94" s="9"/>
      <c r="AHO94" s="9"/>
      <c r="AHP94" s="9"/>
      <c r="AHQ94" s="9"/>
      <c r="AHR94" s="9"/>
      <c r="AHS94" s="9"/>
      <c r="AHT94" s="9"/>
      <c r="AHU94" s="9"/>
      <c r="AHV94" s="9"/>
      <c r="AHW94" s="9"/>
      <c r="AHX94" s="9"/>
      <c r="AHY94" s="9"/>
      <c r="AHZ94" s="9"/>
      <c r="AIA94" s="9"/>
      <c r="AIB94" s="9"/>
      <c r="AIC94" s="9"/>
      <c r="AID94" s="9"/>
      <c r="AIE94" s="9"/>
      <c r="AIF94" s="9"/>
      <c r="AIG94" s="9"/>
      <c r="AIH94" s="9"/>
      <c r="AII94" s="9"/>
      <c r="AIJ94" s="9"/>
      <c r="AIK94" s="9"/>
      <c r="AIL94" s="9"/>
      <c r="AIM94" s="9"/>
      <c r="AIN94" s="9"/>
      <c r="AIO94" s="9"/>
      <c r="AIP94" s="9"/>
      <c r="AIQ94" s="9"/>
      <c r="AIR94" s="9"/>
      <c r="AIS94" s="9"/>
      <c r="AIT94" s="9"/>
      <c r="AIU94" s="9"/>
      <c r="AIV94" s="9"/>
      <c r="AIW94" s="9"/>
      <c r="AIX94" s="9"/>
      <c r="AIY94" s="9"/>
      <c r="AIZ94" s="9"/>
      <c r="AJA94" s="9"/>
      <c r="AJB94" s="9"/>
      <c r="AJC94" s="9"/>
      <c r="AJD94" s="9"/>
      <c r="AJE94" s="9"/>
      <c r="AJF94" s="9"/>
      <c r="AJG94" s="9"/>
      <c r="AJH94" s="9"/>
      <c r="AJI94" s="9"/>
      <c r="AJJ94" s="9"/>
      <c r="AJK94" s="9"/>
      <c r="AJL94" s="9"/>
      <c r="AJM94" s="9"/>
      <c r="AJN94" s="9"/>
      <c r="AJO94" s="9"/>
      <c r="AJP94" s="9"/>
      <c r="AJQ94" s="9"/>
      <c r="AJR94" s="9"/>
      <c r="AJS94" s="9"/>
      <c r="AJT94" s="9"/>
      <c r="AJU94" s="9"/>
      <c r="AJV94" s="9"/>
      <c r="AJW94" s="9"/>
      <c r="AJX94" s="9"/>
      <c r="AJY94" s="9"/>
      <c r="AJZ94" s="9"/>
      <c r="AKA94" s="9"/>
      <c r="AKB94" s="9"/>
      <c r="AKC94" s="9"/>
      <c r="AKD94" s="9"/>
      <c r="AKE94" s="9"/>
      <c r="AKF94" s="9"/>
      <c r="AKG94" s="9"/>
      <c r="AKH94" s="9"/>
      <c r="AKI94" s="9"/>
      <c r="AKJ94" s="9"/>
      <c r="AKK94" s="9"/>
      <c r="AKL94" s="9"/>
      <c r="AKM94" s="9"/>
      <c r="AKN94" s="9"/>
      <c r="AKO94" s="9"/>
      <c r="AKP94" s="9"/>
      <c r="AKQ94" s="9"/>
      <c r="AKR94" s="9"/>
      <c r="AKS94" s="9"/>
      <c r="AKT94" s="9"/>
      <c r="AKU94" s="9"/>
      <c r="AKV94" s="9"/>
      <c r="AKW94" s="9"/>
      <c r="AKX94" s="9"/>
      <c r="AKY94" s="9"/>
      <c r="AKZ94" s="9"/>
      <c r="ALA94" s="9"/>
      <c r="ALB94" s="9"/>
      <c r="ALC94" s="9"/>
      <c r="ALD94" s="9"/>
      <c r="ALE94" s="9"/>
      <c r="ALF94" s="9"/>
      <c r="ALG94" s="9"/>
      <c r="ALH94" s="9"/>
      <c r="ALI94" s="9"/>
      <c r="ALJ94" s="9"/>
      <c r="ALK94" s="9"/>
      <c r="ALL94" s="9"/>
      <c r="ALM94" s="9"/>
      <c r="ALN94" s="9"/>
      <c r="ALO94" s="9"/>
      <c r="ALP94" s="9"/>
      <c r="ALQ94" s="9"/>
      <c r="ALR94" s="9"/>
      <c r="ALS94" s="9"/>
      <c r="ALT94" s="9"/>
      <c r="ALU94" s="9"/>
    </row>
    <row r="95" spans="1:1009" ht="5.0999999999999996" customHeight="1" x14ac:dyDescent="0.3">
      <c r="F95" s="7"/>
      <c r="G95" s="12"/>
      <c r="H95" s="12"/>
      <c r="U95" s="7"/>
      <c r="V95" s="12"/>
      <c r="W95" s="12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4"/>
      <c r="KJ95" s="4"/>
      <c r="KK95" s="4"/>
      <c r="KL95" s="4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4"/>
      <c r="LM95" s="4"/>
      <c r="LN95" s="4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4"/>
      <c r="MH95" s="4"/>
      <c r="MI95" s="4"/>
      <c r="MJ95" s="4"/>
      <c r="MK95" s="4"/>
      <c r="ML95" s="4"/>
      <c r="MM95" s="4"/>
      <c r="MN95" s="4"/>
      <c r="MO95" s="4"/>
      <c r="MP95" s="4"/>
      <c r="MQ95" s="4"/>
      <c r="MR95" s="4"/>
      <c r="MS95" s="4"/>
      <c r="MT95" s="4"/>
      <c r="MU95" s="4"/>
      <c r="MV95" s="4"/>
      <c r="MW95" s="4"/>
      <c r="MX95" s="4"/>
      <c r="MY95" s="4"/>
      <c r="MZ95" s="4"/>
      <c r="NA95" s="4"/>
      <c r="NB95" s="4"/>
      <c r="NC95" s="4"/>
      <c r="ND95" s="4"/>
      <c r="NE95" s="4"/>
      <c r="NF95" s="4"/>
      <c r="NG95" s="4"/>
      <c r="NH95" s="4"/>
      <c r="NI95" s="4"/>
      <c r="NJ95" s="4"/>
      <c r="NK95" s="4"/>
      <c r="NL95" s="4"/>
      <c r="NM95" s="4"/>
      <c r="NN95" s="4"/>
      <c r="NO95" s="4"/>
      <c r="NP95" s="4"/>
      <c r="NQ95" s="4"/>
      <c r="NR95" s="4"/>
      <c r="NS95" s="4"/>
      <c r="NT95" s="4"/>
      <c r="NU95" s="4"/>
      <c r="NV95" s="4"/>
      <c r="NW95" s="4"/>
      <c r="NX95" s="4"/>
      <c r="NY95" s="4"/>
      <c r="NZ95" s="4"/>
      <c r="OA95" s="4"/>
      <c r="OB95" s="4"/>
      <c r="OC95" s="4"/>
      <c r="OD95" s="4"/>
      <c r="OE95" s="4"/>
      <c r="OF95" s="4"/>
      <c r="OG95" s="4"/>
      <c r="OH95" s="4"/>
      <c r="OI95" s="4"/>
      <c r="OJ95" s="4"/>
      <c r="OK95" s="4"/>
      <c r="OL95" s="4"/>
      <c r="OM95" s="4"/>
      <c r="ON95" s="4"/>
      <c r="OO95" s="4"/>
      <c r="OP95" s="4"/>
      <c r="OQ95" s="4"/>
      <c r="OR95" s="4"/>
      <c r="OS95" s="4"/>
      <c r="OT95" s="4"/>
      <c r="OU95" s="4"/>
      <c r="OV95" s="4"/>
      <c r="OW95" s="4"/>
      <c r="OX95" s="4"/>
      <c r="OY95" s="4"/>
      <c r="OZ95" s="4"/>
      <c r="PA95" s="4"/>
      <c r="PB95" s="4"/>
      <c r="PC95" s="4"/>
      <c r="PD95" s="4"/>
      <c r="PE95" s="4"/>
      <c r="PF95" s="4"/>
      <c r="PG95" s="4"/>
      <c r="PH95" s="4"/>
      <c r="PI95" s="4"/>
      <c r="PJ95" s="4"/>
      <c r="PK95" s="4"/>
      <c r="PL95" s="4"/>
      <c r="PM95" s="4"/>
      <c r="PN95" s="4"/>
      <c r="PO95" s="4"/>
      <c r="PP95" s="4"/>
      <c r="PQ95" s="4"/>
      <c r="PR95" s="4"/>
      <c r="PS95" s="4"/>
      <c r="PT95" s="4"/>
      <c r="PU95" s="4"/>
      <c r="PV95" s="4"/>
      <c r="PW95" s="4"/>
      <c r="PX95" s="4"/>
      <c r="PY95" s="4"/>
      <c r="PZ95" s="4"/>
      <c r="QA95" s="4"/>
      <c r="QB95" s="4"/>
      <c r="QC95" s="4"/>
      <c r="QD95" s="4"/>
      <c r="QE95" s="4"/>
      <c r="QF95" s="4"/>
      <c r="QG95" s="4"/>
      <c r="QH95" s="4"/>
      <c r="QI95" s="4"/>
      <c r="QJ95" s="4"/>
      <c r="QK95" s="4"/>
      <c r="QL95" s="4"/>
      <c r="QM95" s="4"/>
      <c r="QN95" s="4"/>
      <c r="QO95" s="4"/>
      <c r="QP95" s="4"/>
      <c r="QQ95" s="4"/>
      <c r="QR95" s="4"/>
      <c r="QS95" s="4"/>
      <c r="QT95" s="4"/>
      <c r="QU95" s="4"/>
      <c r="QV95" s="4"/>
      <c r="QW95" s="4"/>
      <c r="QX95" s="4"/>
      <c r="QY95" s="4"/>
      <c r="QZ95" s="4"/>
      <c r="RA95" s="4"/>
      <c r="RB95" s="4"/>
      <c r="RC95" s="4"/>
      <c r="RD95" s="4"/>
      <c r="RE95" s="4"/>
      <c r="RF95" s="4"/>
      <c r="RG95" s="4"/>
      <c r="RH95" s="4"/>
      <c r="RI95" s="4"/>
      <c r="RJ95" s="4"/>
      <c r="RK95" s="4"/>
      <c r="RL95" s="4"/>
      <c r="RM95" s="4"/>
      <c r="RN95" s="4"/>
      <c r="RO95" s="4"/>
      <c r="RP95" s="4"/>
      <c r="RQ95" s="4"/>
      <c r="RR95" s="4"/>
      <c r="RS95" s="4"/>
      <c r="RT95" s="4"/>
      <c r="RU95" s="4"/>
      <c r="RV95" s="4"/>
      <c r="RW95" s="4"/>
      <c r="RX95" s="4"/>
      <c r="RY95" s="4"/>
      <c r="RZ95" s="4"/>
      <c r="SA95" s="4"/>
      <c r="SB95" s="4"/>
      <c r="SC95" s="4"/>
      <c r="SD95" s="4"/>
      <c r="SE95" s="4"/>
      <c r="SF95" s="4"/>
      <c r="SG95" s="4"/>
      <c r="SH95" s="4"/>
      <c r="SI95" s="4"/>
      <c r="SJ95" s="4"/>
      <c r="SK95" s="4"/>
      <c r="SL95" s="4"/>
      <c r="SM95" s="4"/>
      <c r="SN95" s="4"/>
      <c r="SO95" s="4"/>
      <c r="SP95" s="4"/>
      <c r="SQ95" s="4"/>
      <c r="SR95" s="4"/>
      <c r="SS95" s="4"/>
      <c r="ST95" s="4"/>
      <c r="SU95" s="4"/>
      <c r="SV95" s="4"/>
      <c r="SW95" s="4"/>
      <c r="SX95" s="4"/>
      <c r="SY95" s="4"/>
      <c r="SZ95" s="4"/>
      <c r="TA95" s="4"/>
      <c r="TB95" s="4"/>
      <c r="TC95" s="4"/>
      <c r="TD95" s="4"/>
      <c r="TE95" s="4"/>
      <c r="TF95" s="4"/>
      <c r="TG95" s="4"/>
      <c r="TH95" s="4"/>
      <c r="TI95" s="4"/>
      <c r="TJ95" s="4"/>
      <c r="TK95" s="4"/>
      <c r="TL95" s="4"/>
      <c r="TM95" s="4"/>
      <c r="TN95" s="4"/>
      <c r="TO95" s="4"/>
      <c r="TP95" s="4"/>
      <c r="TQ95" s="4"/>
      <c r="TR95" s="4"/>
      <c r="TS95" s="4"/>
      <c r="TT95" s="4"/>
      <c r="TU95" s="4"/>
      <c r="TV95" s="4"/>
      <c r="TW95" s="4"/>
      <c r="TX95" s="4"/>
      <c r="TY95" s="4"/>
      <c r="TZ95" s="4"/>
      <c r="UA95" s="4"/>
      <c r="UB95" s="4"/>
      <c r="UC95" s="4"/>
      <c r="UD95" s="4"/>
      <c r="UE95" s="4"/>
      <c r="UF95" s="4"/>
      <c r="UG95" s="4"/>
      <c r="UH95" s="4"/>
      <c r="UI95" s="4"/>
      <c r="UJ95" s="4"/>
      <c r="UK95" s="4"/>
      <c r="UL95" s="4"/>
      <c r="UM95" s="4"/>
      <c r="UN95" s="4"/>
      <c r="UO95" s="4"/>
      <c r="UP95" s="4"/>
      <c r="UQ95" s="4"/>
      <c r="UR95" s="4"/>
      <c r="US95" s="4"/>
      <c r="UT95" s="4"/>
      <c r="UU95" s="4"/>
      <c r="UV95" s="4"/>
      <c r="UW95" s="4"/>
      <c r="UX95" s="4"/>
      <c r="UY95" s="4"/>
      <c r="UZ95" s="4"/>
      <c r="VA95" s="4"/>
      <c r="VB95" s="4"/>
      <c r="VC95" s="4"/>
      <c r="VD95" s="4"/>
      <c r="VE95" s="4"/>
      <c r="VF95" s="4"/>
      <c r="VG95" s="4"/>
      <c r="VH95" s="4"/>
      <c r="VI95" s="4"/>
      <c r="VJ95" s="4"/>
      <c r="VK95" s="4"/>
      <c r="VL95" s="4"/>
      <c r="VM95" s="4"/>
      <c r="VN95" s="4"/>
      <c r="VO95" s="4"/>
      <c r="VP95" s="4"/>
      <c r="VQ95" s="4"/>
      <c r="VR95" s="4"/>
      <c r="VS95" s="4"/>
      <c r="VT95" s="4"/>
      <c r="VU95" s="4"/>
      <c r="VV95" s="4"/>
      <c r="VW95" s="4"/>
      <c r="VX95" s="4"/>
      <c r="VY95" s="4"/>
      <c r="VZ95" s="4"/>
      <c r="WA95" s="4"/>
      <c r="WB95" s="4"/>
      <c r="WC95" s="4"/>
      <c r="WD95" s="4"/>
      <c r="WE95" s="4"/>
      <c r="WF95" s="4"/>
      <c r="WG95" s="4"/>
      <c r="WH95" s="4"/>
      <c r="WI95" s="4"/>
      <c r="WJ95" s="4"/>
      <c r="WK95" s="4"/>
      <c r="WL95" s="4"/>
      <c r="WM95" s="4"/>
      <c r="WN95" s="4"/>
      <c r="WO95" s="4"/>
      <c r="WP95" s="4"/>
      <c r="WQ95" s="4"/>
      <c r="WR95" s="4"/>
      <c r="WS95" s="4"/>
      <c r="WT95" s="4"/>
      <c r="WU95" s="4"/>
      <c r="WV95" s="4"/>
      <c r="WW95" s="4"/>
      <c r="WX95" s="4"/>
      <c r="WY95" s="4"/>
      <c r="WZ95" s="4"/>
      <c r="XA95" s="4"/>
      <c r="XB95" s="4"/>
      <c r="XC95" s="4"/>
      <c r="XD95" s="4"/>
      <c r="XE95" s="4"/>
      <c r="XF95" s="4"/>
      <c r="XG95" s="4"/>
      <c r="XH95" s="4"/>
      <c r="XI95" s="4"/>
      <c r="XJ95" s="4"/>
      <c r="XK95" s="4"/>
      <c r="XL95" s="4"/>
      <c r="XM95" s="4"/>
      <c r="XN95" s="4"/>
      <c r="XO95" s="4"/>
      <c r="XP95" s="4"/>
      <c r="XQ95" s="4"/>
      <c r="XR95" s="4"/>
      <c r="XS95" s="4"/>
      <c r="XT95" s="4"/>
      <c r="XU95" s="4"/>
      <c r="XV95" s="4"/>
      <c r="XW95" s="4"/>
      <c r="XX95" s="4"/>
      <c r="XY95" s="4"/>
      <c r="XZ95" s="4"/>
      <c r="YA95" s="4"/>
      <c r="YB95" s="4"/>
      <c r="YC95" s="4"/>
      <c r="YD95" s="4"/>
      <c r="YE95" s="4"/>
      <c r="YF95" s="4"/>
      <c r="YG95" s="4"/>
      <c r="YH95" s="4"/>
      <c r="YI95" s="4"/>
      <c r="YJ95" s="4"/>
      <c r="YK95" s="4"/>
      <c r="YL95" s="4"/>
      <c r="YM95" s="4"/>
      <c r="YN95" s="4"/>
      <c r="YO95" s="4"/>
      <c r="YP95" s="4"/>
      <c r="YQ95" s="4"/>
      <c r="YR95" s="4"/>
      <c r="YS95" s="4"/>
      <c r="YT95" s="4"/>
      <c r="YU95" s="4"/>
      <c r="YV95" s="4"/>
      <c r="YW95" s="4"/>
      <c r="YX95" s="4"/>
      <c r="YY95" s="4"/>
      <c r="YZ95" s="4"/>
      <c r="ZA95" s="4"/>
      <c r="ZB95" s="4"/>
      <c r="ZC95" s="4"/>
      <c r="ZD95" s="4"/>
      <c r="ZE95" s="4"/>
      <c r="ZF95" s="4"/>
      <c r="ZG95" s="4"/>
      <c r="ZH95" s="4"/>
      <c r="ZI95" s="4"/>
      <c r="ZJ95" s="4"/>
      <c r="ZK95" s="4"/>
      <c r="ZL95" s="4"/>
      <c r="ZM95" s="4"/>
      <c r="ZN95" s="4"/>
      <c r="ZO95" s="4"/>
      <c r="ZP95" s="4"/>
      <c r="ZQ95" s="4"/>
      <c r="ZR95" s="4"/>
      <c r="ZS95" s="4"/>
      <c r="ZT95" s="4"/>
      <c r="ZU95" s="4"/>
      <c r="ZV95" s="4"/>
      <c r="ZW95" s="4"/>
      <c r="ZX95" s="4"/>
      <c r="ZY95" s="4"/>
      <c r="ZZ95" s="4"/>
      <c r="AAA95" s="4"/>
      <c r="AAB95" s="4"/>
      <c r="AAC95" s="4"/>
      <c r="AAD95" s="4"/>
      <c r="AAE95" s="4"/>
      <c r="AAF95" s="4"/>
      <c r="AAG95" s="4"/>
      <c r="AAH95" s="4"/>
      <c r="AAI95" s="4"/>
      <c r="AAJ95" s="4"/>
      <c r="AAK95" s="4"/>
      <c r="AAL95" s="4"/>
      <c r="AAM95" s="4"/>
      <c r="AAN95" s="4"/>
      <c r="AAO95" s="4"/>
      <c r="AAP95" s="4"/>
      <c r="AAQ95" s="4"/>
      <c r="AAR95" s="4"/>
      <c r="AAS95" s="4"/>
      <c r="AAT95" s="4"/>
      <c r="AAU95" s="4"/>
      <c r="AAV95" s="4"/>
      <c r="AAW95" s="4"/>
      <c r="AAX95" s="4"/>
      <c r="AAY95" s="4"/>
      <c r="AAZ95" s="4"/>
      <c r="ABA95" s="4"/>
      <c r="ABB95" s="4"/>
      <c r="ABC95" s="4"/>
      <c r="ABD95" s="4"/>
      <c r="ABE95" s="4"/>
      <c r="ABF95" s="4"/>
      <c r="ABG95" s="4"/>
      <c r="ABH95" s="4"/>
      <c r="ABI95" s="4"/>
      <c r="ABJ95" s="4"/>
      <c r="ABK95" s="4"/>
      <c r="ABL95" s="4"/>
      <c r="ABM95" s="4"/>
      <c r="ABN95" s="4"/>
      <c r="ABO95" s="4"/>
      <c r="ABP95" s="4"/>
      <c r="ABQ95" s="4"/>
      <c r="ABR95" s="4"/>
      <c r="ABS95" s="4"/>
      <c r="ABT95" s="4"/>
      <c r="ABU95" s="4"/>
      <c r="ABV95" s="4"/>
      <c r="ABW95" s="4"/>
      <c r="ABX95" s="4"/>
      <c r="ABY95" s="4"/>
      <c r="ABZ95" s="4"/>
      <c r="ACA95" s="4"/>
      <c r="ACB95" s="4"/>
      <c r="ACC95" s="4"/>
      <c r="ACD95" s="4"/>
      <c r="ACE95" s="4"/>
      <c r="ACF95" s="4"/>
      <c r="ACG95" s="4"/>
      <c r="ACH95" s="4"/>
      <c r="ACI95" s="4"/>
      <c r="ACJ95" s="4"/>
      <c r="ACK95" s="4"/>
      <c r="ACL95" s="4"/>
      <c r="ACM95" s="4"/>
      <c r="ACN95" s="4"/>
      <c r="ACO95" s="4"/>
      <c r="ACP95" s="4"/>
      <c r="ACQ95" s="4"/>
      <c r="ACR95" s="4"/>
      <c r="ACS95" s="4"/>
      <c r="ACT95" s="4"/>
      <c r="ACU95" s="4"/>
      <c r="ACV95" s="4"/>
      <c r="ACW95" s="4"/>
      <c r="ACX95" s="4"/>
      <c r="ACY95" s="4"/>
      <c r="ACZ95" s="4"/>
      <c r="ADA95" s="4"/>
      <c r="ADB95" s="4"/>
      <c r="ADC95" s="4"/>
      <c r="ADD95" s="4"/>
      <c r="ADE95" s="4"/>
      <c r="ADF95" s="4"/>
      <c r="ADG95" s="4"/>
      <c r="ADH95" s="4"/>
      <c r="ADI95" s="4"/>
      <c r="ADJ95" s="4"/>
      <c r="ADK95" s="4"/>
      <c r="ADL95" s="4"/>
      <c r="ADM95" s="4"/>
      <c r="ADN95" s="4"/>
      <c r="ADO95" s="4"/>
      <c r="ADP95" s="4"/>
      <c r="ADQ95" s="4"/>
      <c r="ADR95" s="4"/>
      <c r="ADS95" s="4"/>
      <c r="ADT95" s="4"/>
      <c r="ADU95" s="4"/>
      <c r="ADV95" s="4"/>
      <c r="ADW95" s="4"/>
      <c r="ADX95" s="4"/>
      <c r="ADY95" s="4"/>
      <c r="ADZ95" s="4"/>
      <c r="AEA95" s="4"/>
      <c r="AEB95" s="4"/>
      <c r="AEC95" s="4"/>
      <c r="AED95" s="4"/>
      <c r="AEE95" s="4"/>
      <c r="AEF95" s="4"/>
      <c r="AEG95" s="4"/>
      <c r="AEH95" s="4"/>
      <c r="AEI95" s="4"/>
      <c r="AEJ95" s="4"/>
      <c r="AEK95" s="4"/>
      <c r="AEL95" s="4"/>
      <c r="AEM95" s="4"/>
      <c r="AEN95" s="4"/>
      <c r="AEO95" s="4"/>
      <c r="AEP95" s="4"/>
      <c r="AEQ95" s="4"/>
      <c r="AER95" s="4"/>
      <c r="AES95" s="4"/>
      <c r="AET95" s="4"/>
      <c r="AEU95" s="4"/>
      <c r="AEV95" s="4"/>
      <c r="AEW95" s="4"/>
      <c r="AEX95" s="4"/>
      <c r="AEY95" s="4"/>
      <c r="AEZ95" s="4"/>
      <c r="AFA95" s="4"/>
      <c r="AFB95" s="4"/>
      <c r="AFC95" s="4"/>
      <c r="AFD95" s="4"/>
      <c r="AFE95" s="4"/>
      <c r="AFF95" s="4"/>
      <c r="AFG95" s="4"/>
      <c r="AFH95" s="4"/>
      <c r="AFI95" s="4"/>
      <c r="AFJ95" s="4"/>
      <c r="AFK95" s="4"/>
      <c r="AFL95" s="4"/>
      <c r="AFM95" s="4"/>
      <c r="AFN95" s="4"/>
      <c r="AFO95" s="4"/>
      <c r="AFP95" s="4"/>
      <c r="AFQ95" s="4"/>
      <c r="AFR95" s="4"/>
      <c r="AFS95" s="4"/>
      <c r="AFT95" s="4"/>
      <c r="AFU95" s="4"/>
      <c r="AFV95" s="4"/>
      <c r="AFW95" s="4"/>
      <c r="AFX95" s="4"/>
      <c r="AFY95" s="4"/>
      <c r="AFZ95" s="4"/>
      <c r="AGA95" s="4"/>
      <c r="AGB95" s="4"/>
      <c r="AGC95" s="4"/>
      <c r="AGD95" s="4"/>
      <c r="AGE95" s="4"/>
      <c r="AGF95" s="4"/>
      <c r="AGG95" s="4"/>
      <c r="AGH95" s="4"/>
      <c r="AGI95" s="4"/>
      <c r="AGJ95" s="4"/>
      <c r="AGK95" s="4"/>
      <c r="AGL95" s="4"/>
      <c r="AGM95" s="4"/>
      <c r="AGN95" s="4"/>
      <c r="AGO95" s="4"/>
      <c r="AGP95" s="4"/>
      <c r="AGQ95" s="4"/>
      <c r="AGR95" s="4"/>
      <c r="AGS95" s="4"/>
      <c r="AGT95" s="4"/>
      <c r="AGU95" s="4"/>
      <c r="AGV95" s="4"/>
      <c r="AGW95" s="4"/>
      <c r="AGX95" s="4"/>
      <c r="AGY95" s="4"/>
      <c r="AGZ95" s="4"/>
      <c r="AHA95" s="4"/>
      <c r="AHB95" s="4"/>
      <c r="AHC95" s="4"/>
      <c r="AHD95" s="4"/>
      <c r="AHE95" s="4"/>
      <c r="AHF95" s="4"/>
      <c r="AHG95" s="4"/>
      <c r="AHH95" s="4"/>
      <c r="AHI95" s="4"/>
      <c r="AHJ95" s="4"/>
      <c r="AHK95" s="4"/>
      <c r="AHL95" s="4"/>
      <c r="AHM95" s="4"/>
      <c r="AHN95" s="4"/>
      <c r="AHO95" s="4"/>
      <c r="AHP95" s="4"/>
      <c r="AHQ95" s="4"/>
      <c r="AHR95" s="4"/>
      <c r="AHS95" s="4"/>
      <c r="AHT95" s="4"/>
      <c r="AHU95" s="4"/>
      <c r="AHV95" s="4"/>
      <c r="AHW95" s="4"/>
      <c r="AHX95" s="4"/>
      <c r="AHY95" s="4"/>
      <c r="AHZ95" s="4"/>
      <c r="AIA95" s="4"/>
      <c r="AIB95" s="4"/>
      <c r="AIC95" s="4"/>
      <c r="AID95" s="4"/>
      <c r="AIE95" s="4"/>
      <c r="AIF95" s="4"/>
      <c r="AIG95" s="4"/>
      <c r="AIH95" s="4"/>
      <c r="AII95" s="4"/>
      <c r="AIJ95" s="4"/>
      <c r="AIK95" s="4"/>
      <c r="AIL95" s="4"/>
      <c r="AIM95" s="4"/>
      <c r="AIN95" s="4"/>
      <c r="AIO95" s="4"/>
      <c r="AIP95" s="4"/>
      <c r="AIQ95" s="4"/>
      <c r="AIR95" s="4"/>
      <c r="AIS95" s="4"/>
      <c r="AIT95" s="4"/>
      <c r="AIU95" s="4"/>
      <c r="AIV95" s="4"/>
      <c r="AIW95" s="4"/>
      <c r="AIX95" s="4"/>
      <c r="AIY95" s="4"/>
      <c r="AIZ95" s="4"/>
      <c r="AJA95" s="4"/>
      <c r="AJB95" s="4"/>
      <c r="AJC95" s="4"/>
      <c r="AJD95" s="4"/>
      <c r="AJE95" s="4"/>
      <c r="AJF95" s="4"/>
      <c r="AJG95" s="4"/>
      <c r="AJH95" s="4"/>
      <c r="AJI95" s="4"/>
      <c r="AJJ95" s="4"/>
      <c r="AJK95" s="4"/>
      <c r="AJL95" s="4"/>
      <c r="AJM95" s="4"/>
      <c r="AJN95" s="4"/>
      <c r="AJO95" s="4"/>
      <c r="AJP95" s="4"/>
      <c r="AJQ95" s="4"/>
      <c r="AJR95" s="4"/>
      <c r="AJS95" s="4"/>
      <c r="AJT95" s="4"/>
      <c r="AJU95" s="4"/>
      <c r="AJV95" s="4"/>
      <c r="AJW95" s="4"/>
      <c r="AJX95" s="4"/>
      <c r="AJY95" s="4"/>
      <c r="AJZ95" s="4"/>
      <c r="AKA95" s="4"/>
      <c r="AKB95" s="4"/>
      <c r="AKC95" s="4"/>
      <c r="AKD95" s="4"/>
      <c r="AKE95" s="4"/>
      <c r="AKF95" s="4"/>
      <c r="AKG95" s="4"/>
      <c r="AKH95" s="4"/>
      <c r="AKI95" s="4"/>
      <c r="AKJ95" s="4"/>
      <c r="AKK95" s="4"/>
      <c r="AKL95" s="4"/>
      <c r="AKM95" s="4"/>
      <c r="AKN95" s="4"/>
      <c r="AKO95" s="4"/>
      <c r="AKP95" s="4"/>
      <c r="AKQ95" s="4"/>
      <c r="AKR95" s="4"/>
      <c r="AKS95" s="4"/>
      <c r="AKT95" s="4"/>
      <c r="AKU95" s="4"/>
      <c r="AKV95" s="4"/>
      <c r="AKW95" s="4"/>
      <c r="AKX95" s="4"/>
      <c r="AKY95" s="4"/>
      <c r="AKZ95" s="4"/>
      <c r="ALA95" s="4"/>
      <c r="ALB95" s="4"/>
      <c r="ALC95" s="4"/>
      <c r="ALD95" s="4"/>
      <c r="ALE95" s="4"/>
      <c r="ALF95" s="4"/>
      <c r="ALG95" s="4"/>
      <c r="ALH95" s="4"/>
      <c r="ALI95" s="4"/>
      <c r="ALJ95" s="4"/>
      <c r="ALK95" s="4"/>
      <c r="ALL95" s="4"/>
      <c r="ALM95" s="4"/>
      <c r="ALN95" s="4"/>
      <c r="ALO95" s="4"/>
      <c r="ALP95" s="4"/>
      <c r="ALQ95" s="4"/>
      <c r="ALR95" s="4"/>
      <c r="ALS95" s="4"/>
      <c r="ALT95" s="4"/>
      <c r="ALU95" s="4"/>
    </row>
    <row r="96" spans="1:1009" ht="21" customHeight="1" x14ac:dyDescent="0.3">
      <c r="E96" s="1" t="s">
        <v>4</v>
      </c>
      <c r="F96" s="1" t="s">
        <v>5</v>
      </c>
      <c r="G96" s="1" t="s">
        <v>6</v>
      </c>
      <c r="J96" s="186" t="s">
        <v>2</v>
      </c>
      <c r="K96" s="186"/>
      <c r="L96" s="186"/>
      <c r="M96" s="186"/>
      <c r="N96" s="186"/>
      <c r="O96" s="186"/>
      <c r="T96" s="1" t="s">
        <v>4</v>
      </c>
      <c r="U96" s="1" t="s">
        <v>5</v>
      </c>
      <c r="V96" s="1" t="s">
        <v>6</v>
      </c>
      <c r="Y96" s="186" t="s">
        <v>2</v>
      </c>
      <c r="Z96" s="186"/>
      <c r="AA96" s="186"/>
      <c r="AB96" s="186"/>
      <c r="AC96" s="186"/>
      <c r="AD96" s="186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4"/>
      <c r="MP96" s="4"/>
      <c r="MQ96" s="4"/>
      <c r="MR96" s="4"/>
      <c r="MS96" s="4"/>
      <c r="MT96" s="4"/>
      <c r="MU96" s="4"/>
      <c r="MV96" s="4"/>
      <c r="MW96" s="4"/>
      <c r="MX96" s="4"/>
      <c r="MY96" s="4"/>
      <c r="MZ96" s="4"/>
      <c r="NA96" s="4"/>
      <c r="NB96" s="4"/>
      <c r="NC96" s="4"/>
      <c r="ND96" s="4"/>
      <c r="NE96" s="4"/>
      <c r="NF96" s="4"/>
      <c r="NG96" s="4"/>
      <c r="NH96" s="4"/>
      <c r="NI96" s="4"/>
      <c r="NJ96" s="4"/>
      <c r="NK96" s="4"/>
      <c r="NL96" s="4"/>
      <c r="NM96" s="4"/>
      <c r="NN96" s="4"/>
      <c r="NO96" s="4"/>
      <c r="NP96" s="4"/>
      <c r="NQ96" s="4"/>
      <c r="NR96" s="4"/>
      <c r="NS96" s="4"/>
      <c r="NT96" s="4"/>
      <c r="NU96" s="4"/>
      <c r="NV96" s="4"/>
      <c r="NW96" s="4"/>
      <c r="NX96" s="4"/>
      <c r="NY96" s="4"/>
      <c r="NZ96" s="4"/>
      <c r="OA96" s="4"/>
      <c r="OB96" s="4"/>
      <c r="OC96" s="4"/>
      <c r="OD96" s="4"/>
      <c r="OE96" s="4"/>
      <c r="OF96" s="4"/>
      <c r="OG96" s="4"/>
      <c r="OH96" s="4"/>
      <c r="OI96" s="4"/>
      <c r="OJ96" s="4"/>
      <c r="OK96" s="4"/>
      <c r="OL96" s="4"/>
      <c r="OM96" s="4"/>
      <c r="ON96" s="4"/>
      <c r="OO96" s="4"/>
      <c r="OP96" s="4"/>
      <c r="OQ96" s="4"/>
      <c r="OR96" s="4"/>
      <c r="OS96" s="4"/>
      <c r="OT96" s="4"/>
      <c r="OU96" s="4"/>
      <c r="OV96" s="4"/>
      <c r="OW96" s="4"/>
      <c r="OX96" s="4"/>
      <c r="OY96" s="4"/>
      <c r="OZ96" s="4"/>
      <c r="PA96" s="4"/>
      <c r="PB96" s="4"/>
      <c r="PC96" s="4"/>
      <c r="PD96" s="4"/>
      <c r="PE96" s="4"/>
      <c r="PF96" s="4"/>
      <c r="PG96" s="4"/>
      <c r="PH96" s="4"/>
      <c r="PI96" s="4"/>
      <c r="PJ96" s="4"/>
      <c r="PK96" s="4"/>
      <c r="PL96" s="4"/>
      <c r="PM96" s="4"/>
      <c r="PN96" s="4"/>
      <c r="PO96" s="4"/>
      <c r="PP96" s="4"/>
      <c r="PQ96" s="4"/>
      <c r="PR96" s="4"/>
      <c r="PS96" s="4"/>
      <c r="PT96" s="4"/>
      <c r="PU96" s="4"/>
      <c r="PV96" s="4"/>
      <c r="PW96" s="4"/>
      <c r="PX96" s="4"/>
      <c r="PY96" s="4"/>
      <c r="PZ96" s="4"/>
      <c r="QA96" s="4"/>
      <c r="QB96" s="4"/>
      <c r="QC96" s="4"/>
      <c r="QD96" s="4"/>
      <c r="QE96" s="4"/>
      <c r="QF96" s="4"/>
      <c r="QG96" s="4"/>
      <c r="QH96" s="4"/>
      <c r="QI96" s="4"/>
      <c r="QJ96" s="4"/>
      <c r="QK96" s="4"/>
      <c r="QL96" s="4"/>
      <c r="QM96" s="4"/>
      <c r="QN96" s="4"/>
      <c r="QO96" s="4"/>
      <c r="QP96" s="4"/>
      <c r="QQ96" s="4"/>
      <c r="QR96" s="4"/>
      <c r="QS96" s="4"/>
      <c r="QT96" s="4"/>
      <c r="QU96" s="4"/>
      <c r="QV96" s="4"/>
      <c r="QW96" s="4"/>
      <c r="QX96" s="4"/>
      <c r="QY96" s="4"/>
      <c r="QZ96" s="4"/>
      <c r="RA96" s="4"/>
      <c r="RB96" s="4"/>
      <c r="RC96" s="4"/>
      <c r="RD96" s="4"/>
      <c r="RE96" s="4"/>
      <c r="RF96" s="4"/>
      <c r="RG96" s="4"/>
      <c r="RH96" s="4"/>
      <c r="RI96" s="4"/>
      <c r="RJ96" s="4"/>
      <c r="RK96" s="4"/>
      <c r="RL96" s="4"/>
      <c r="RM96" s="4"/>
      <c r="RN96" s="4"/>
      <c r="RO96" s="4"/>
      <c r="RP96" s="4"/>
      <c r="RQ96" s="4"/>
      <c r="RR96" s="4"/>
      <c r="RS96" s="4"/>
      <c r="RT96" s="4"/>
      <c r="RU96" s="4"/>
      <c r="RV96" s="4"/>
      <c r="RW96" s="4"/>
      <c r="RX96" s="4"/>
      <c r="RY96" s="4"/>
      <c r="RZ96" s="4"/>
      <c r="SA96" s="4"/>
      <c r="SB96" s="4"/>
      <c r="SC96" s="4"/>
      <c r="SD96" s="4"/>
      <c r="SE96" s="4"/>
      <c r="SF96" s="4"/>
      <c r="SG96" s="4"/>
      <c r="SH96" s="4"/>
      <c r="SI96" s="4"/>
      <c r="SJ96" s="4"/>
      <c r="SK96" s="4"/>
      <c r="SL96" s="4"/>
      <c r="SM96" s="4"/>
      <c r="SN96" s="4"/>
      <c r="SO96" s="4"/>
      <c r="SP96" s="4"/>
      <c r="SQ96" s="4"/>
      <c r="SR96" s="4"/>
      <c r="SS96" s="4"/>
      <c r="ST96" s="4"/>
      <c r="SU96" s="4"/>
      <c r="SV96" s="4"/>
      <c r="SW96" s="4"/>
      <c r="SX96" s="4"/>
      <c r="SY96" s="4"/>
      <c r="SZ96" s="4"/>
      <c r="TA96" s="4"/>
      <c r="TB96" s="4"/>
      <c r="TC96" s="4"/>
      <c r="TD96" s="4"/>
      <c r="TE96" s="4"/>
      <c r="TF96" s="4"/>
      <c r="TG96" s="4"/>
      <c r="TH96" s="4"/>
      <c r="TI96" s="4"/>
      <c r="TJ96" s="4"/>
      <c r="TK96" s="4"/>
      <c r="TL96" s="4"/>
      <c r="TM96" s="4"/>
      <c r="TN96" s="4"/>
      <c r="TO96" s="4"/>
      <c r="TP96" s="4"/>
      <c r="TQ96" s="4"/>
      <c r="TR96" s="4"/>
      <c r="TS96" s="4"/>
      <c r="TT96" s="4"/>
      <c r="TU96" s="4"/>
      <c r="TV96" s="4"/>
      <c r="TW96" s="4"/>
      <c r="TX96" s="4"/>
      <c r="TY96" s="4"/>
      <c r="TZ96" s="4"/>
      <c r="UA96" s="4"/>
      <c r="UB96" s="4"/>
      <c r="UC96" s="4"/>
      <c r="UD96" s="4"/>
      <c r="UE96" s="4"/>
      <c r="UF96" s="4"/>
      <c r="UG96" s="4"/>
      <c r="UH96" s="4"/>
      <c r="UI96" s="4"/>
      <c r="UJ96" s="4"/>
      <c r="UK96" s="4"/>
      <c r="UL96" s="4"/>
      <c r="UM96" s="4"/>
      <c r="UN96" s="4"/>
      <c r="UO96" s="4"/>
      <c r="UP96" s="4"/>
      <c r="UQ96" s="4"/>
      <c r="UR96" s="4"/>
      <c r="US96" s="4"/>
      <c r="UT96" s="4"/>
      <c r="UU96" s="4"/>
      <c r="UV96" s="4"/>
      <c r="UW96" s="4"/>
      <c r="UX96" s="4"/>
      <c r="UY96" s="4"/>
      <c r="UZ96" s="4"/>
      <c r="VA96" s="4"/>
      <c r="VB96" s="4"/>
      <c r="VC96" s="4"/>
      <c r="VD96" s="4"/>
      <c r="VE96" s="4"/>
      <c r="VF96" s="4"/>
      <c r="VG96" s="4"/>
      <c r="VH96" s="4"/>
      <c r="VI96" s="4"/>
      <c r="VJ96" s="4"/>
      <c r="VK96" s="4"/>
      <c r="VL96" s="4"/>
      <c r="VM96" s="4"/>
      <c r="VN96" s="4"/>
      <c r="VO96" s="4"/>
      <c r="VP96" s="4"/>
      <c r="VQ96" s="4"/>
      <c r="VR96" s="4"/>
      <c r="VS96" s="4"/>
      <c r="VT96" s="4"/>
      <c r="VU96" s="4"/>
      <c r="VV96" s="4"/>
      <c r="VW96" s="4"/>
      <c r="VX96" s="4"/>
      <c r="VY96" s="4"/>
      <c r="VZ96" s="4"/>
      <c r="WA96" s="4"/>
      <c r="WB96" s="4"/>
      <c r="WC96" s="4"/>
      <c r="WD96" s="4"/>
      <c r="WE96" s="4"/>
      <c r="WF96" s="4"/>
      <c r="WG96" s="4"/>
      <c r="WH96" s="4"/>
      <c r="WI96" s="4"/>
      <c r="WJ96" s="4"/>
      <c r="WK96" s="4"/>
      <c r="WL96" s="4"/>
      <c r="WM96" s="4"/>
      <c r="WN96" s="4"/>
      <c r="WO96" s="4"/>
      <c r="WP96" s="4"/>
      <c r="WQ96" s="4"/>
      <c r="WR96" s="4"/>
      <c r="WS96" s="4"/>
      <c r="WT96" s="4"/>
      <c r="WU96" s="4"/>
      <c r="WV96" s="4"/>
      <c r="WW96" s="4"/>
      <c r="WX96" s="4"/>
      <c r="WY96" s="4"/>
      <c r="WZ96" s="4"/>
      <c r="XA96" s="4"/>
      <c r="XB96" s="4"/>
      <c r="XC96" s="4"/>
      <c r="XD96" s="4"/>
      <c r="XE96" s="4"/>
      <c r="XF96" s="4"/>
      <c r="XG96" s="4"/>
      <c r="XH96" s="4"/>
      <c r="XI96" s="4"/>
      <c r="XJ96" s="4"/>
      <c r="XK96" s="4"/>
      <c r="XL96" s="4"/>
      <c r="XM96" s="4"/>
      <c r="XN96" s="4"/>
      <c r="XO96" s="4"/>
      <c r="XP96" s="4"/>
      <c r="XQ96" s="4"/>
      <c r="XR96" s="4"/>
      <c r="XS96" s="4"/>
      <c r="XT96" s="4"/>
      <c r="XU96" s="4"/>
      <c r="XV96" s="4"/>
      <c r="XW96" s="4"/>
      <c r="XX96" s="4"/>
      <c r="XY96" s="4"/>
      <c r="XZ96" s="4"/>
      <c r="YA96" s="4"/>
      <c r="YB96" s="4"/>
      <c r="YC96" s="4"/>
      <c r="YD96" s="4"/>
      <c r="YE96" s="4"/>
      <c r="YF96" s="4"/>
      <c r="YG96" s="4"/>
      <c r="YH96" s="4"/>
      <c r="YI96" s="4"/>
      <c r="YJ96" s="4"/>
      <c r="YK96" s="4"/>
      <c r="YL96" s="4"/>
      <c r="YM96" s="4"/>
      <c r="YN96" s="4"/>
      <c r="YO96" s="4"/>
      <c r="YP96" s="4"/>
      <c r="YQ96" s="4"/>
      <c r="YR96" s="4"/>
      <c r="YS96" s="4"/>
      <c r="YT96" s="4"/>
      <c r="YU96" s="4"/>
      <c r="YV96" s="4"/>
      <c r="YW96" s="4"/>
      <c r="YX96" s="4"/>
      <c r="YY96" s="4"/>
      <c r="YZ96" s="4"/>
      <c r="ZA96" s="4"/>
      <c r="ZB96" s="4"/>
      <c r="ZC96" s="4"/>
      <c r="ZD96" s="4"/>
      <c r="ZE96" s="4"/>
      <c r="ZF96" s="4"/>
      <c r="ZG96" s="4"/>
      <c r="ZH96" s="4"/>
      <c r="ZI96" s="4"/>
      <c r="ZJ96" s="4"/>
      <c r="ZK96" s="4"/>
      <c r="ZL96" s="4"/>
      <c r="ZM96" s="4"/>
      <c r="ZN96" s="4"/>
      <c r="ZO96" s="4"/>
      <c r="ZP96" s="4"/>
      <c r="ZQ96" s="4"/>
      <c r="ZR96" s="4"/>
      <c r="ZS96" s="4"/>
      <c r="ZT96" s="4"/>
      <c r="ZU96" s="4"/>
      <c r="ZV96" s="4"/>
      <c r="ZW96" s="4"/>
      <c r="ZX96" s="4"/>
      <c r="ZY96" s="4"/>
      <c r="ZZ96" s="4"/>
      <c r="AAA96" s="4"/>
      <c r="AAB96" s="4"/>
      <c r="AAC96" s="4"/>
      <c r="AAD96" s="4"/>
      <c r="AAE96" s="4"/>
      <c r="AAF96" s="4"/>
      <c r="AAG96" s="4"/>
      <c r="AAH96" s="4"/>
      <c r="AAI96" s="4"/>
      <c r="AAJ96" s="4"/>
      <c r="AAK96" s="4"/>
      <c r="AAL96" s="4"/>
      <c r="AAM96" s="4"/>
      <c r="AAN96" s="4"/>
      <c r="AAO96" s="4"/>
      <c r="AAP96" s="4"/>
      <c r="AAQ96" s="4"/>
      <c r="AAR96" s="4"/>
      <c r="AAS96" s="4"/>
      <c r="AAT96" s="4"/>
      <c r="AAU96" s="4"/>
      <c r="AAV96" s="4"/>
      <c r="AAW96" s="4"/>
      <c r="AAX96" s="4"/>
      <c r="AAY96" s="4"/>
      <c r="AAZ96" s="4"/>
      <c r="ABA96" s="4"/>
      <c r="ABB96" s="4"/>
      <c r="ABC96" s="4"/>
      <c r="ABD96" s="4"/>
      <c r="ABE96" s="4"/>
      <c r="ABF96" s="4"/>
      <c r="ABG96" s="4"/>
      <c r="ABH96" s="4"/>
      <c r="ABI96" s="4"/>
      <c r="ABJ96" s="4"/>
      <c r="ABK96" s="4"/>
      <c r="ABL96" s="4"/>
      <c r="ABM96" s="4"/>
      <c r="ABN96" s="4"/>
      <c r="ABO96" s="4"/>
      <c r="ABP96" s="4"/>
      <c r="ABQ96" s="4"/>
      <c r="ABR96" s="4"/>
      <c r="ABS96" s="4"/>
      <c r="ABT96" s="4"/>
      <c r="ABU96" s="4"/>
      <c r="ABV96" s="4"/>
      <c r="ABW96" s="4"/>
      <c r="ABX96" s="4"/>
      <c r="ABY96" s="4"/>
      <c r="ABZ96" s="4"/>
      <c r="ACA96" s="4"/>
      <c r="ACB96" s="4"/>
      <c r="ACC96" s="4"/>
      <c r="ACD96" s="4"/>
      <c r="ACE96" s="4"/>
      <c r="ACF96" s="4"/>
      <c r="ACG96" s="4"/>
      <c r="ACH96" s="4"/>
      <c r="ACI96" s="4"/>
      <c r="ACJ96" s="4"/>
      <c r="ACK96" s="4"/>
      <c r="ACL96" s="4"/>
      <c r="ACM96" s="4"/>
      <c r="ACN96" s="4"/>
      <c r="ACO96" s="4"/>
      <c r="ACP96" s="4"/>
      <c r="ACQ96" s="4"/>
      <c r="ACR96" s="4"/>
      <c r="ACS96" s="4"/>
      <c r="ACT96" s="4"/>
      <c r="ACU96" s="4"/>
      <c r="ACV96" s="4"/>
      <c r="ACW96" s="4"/>
      <c r="ACX96" s="4"/>
      <c r="ACY96" s="4"/>
      <c r="ACZ96" s="4"/>
      <c r="ADA96" s="4"/>
      <c r="ADB96" s="4"/>
      <c r="ADC96" s="4"/>
      <c r="ADD96" s="4"/>
      <c r="ADE96" s="4"/>
      <c r="ADF96" s="4"/>
      <c r="ADG96" s="4"/>
      <c r="ADH96" s="4"/>
      <c r="ADI96" s="4"/>
      <c r="ADJ96" s="4"/>
      <c r="ADK96" s="4"/>
      <c r="ADL96" s="4"/>
      <c r="ADM96" s="4"/>
      <c r="ADN96" s="4"/>
      <c r="ADO96" s="4"/>
      <c r="ADP96" s="4"/>
      <c r="ADQ96" s="4"/>
      <c r="ADR96" s="4"/>
      <c r="ADS96" s="4"/>
      <c r="ADT96" s="4"/>
      <c r="ADU96" s="4"/>
      <c r="ADV96" s="4"/>
      <c r="ADW96" s="4"/>
      <c r="ADX96" s="4"/>
      <c r="ADY96" s="4"/>
      <c r="ADZ96" s="4"/>
      <c r="AEA96" s="4"/>
      <c r="AEB96" s="4"/>
      <c r="AEC96" s="4"/>
      <c r="AED96" s="4"/>
      <c r="AEE96" s="4"/>
      <c r="AEF96" s="4"/>
      <c r="AEG96" s="4"/>
      <c r="AEH96" s="4"/>
      <c r="AEI96" s="4"/>
      <c r="AEJ96" s="4"/>
      <c r="AEK96" s="4"/>
      <c r="AEL96" s="4"/>
      <c r="AEM96" s="4"/>
      <c r="AEN96" s="4"/>
      <c r="AEO96" s="4"/>
      <c r="AEP96" s="4"/>
      <c r="AEQ96" s="4"/>
      <c r="AER96" s="4"/>
      <c r="AES96" s="4"/>
      <c r="AET96" s="4"/>
      <c r="AEU96" s="4"/>
      <c r="AEV96" s="4"/>
      <c r="AEW96" s="4"/>
      <c r="AEX96" s="4"/>
      <c r="AEY96" s="4"/>
      <c r="AEZ96" s="4"/>
      <c r="AFA96" s="4"/>
      <c r="AFB96" s="4"/>
      <c r="AFC96" s="4"/>
      <c r="AFD96" s="4"/>
      <c r="AFE96" s="4"/>
      <c r="AFF96" s="4"/>
      <c r="AFG96" s="4"/>
      <c r="AFH96" s="4"/>
      <c r="AFI96" s="4"/>
      <c r="AFJ96" s="4"/>
      <c r="AFK96" s="4"/>
      <c r="AFL96" s="4"/>
      <c r="AFM96" s="4"/>
      <c r="AFN96" s="4"/>
      <c r="AFO96" s="4"/>
      <c r="AFP96" s="4"/>
      <c r="AFQ96" s="4"/>
      <c r="AFR96" s="4"/>
      <c r="AFS96" s="4"/>
      <c r="AFT96" s="4"/>
      <c r="AFU96" s="4"/>
      <c r="AFV96" s="4"/>
      <c r="AFW96" s="4"/>
      <c r="AFX96" s="4"/>
      <c r="AFY96" s="4"/>
      <c r="AFZ96" s="4"/>
      <c r="AGA96" s="4"/>
      <c r="AGB96" s="4"/>
      <c r="AGC96" s="4"/>
      <c r="AGD96" s="4"/>
      <c r="AGE96" s="4"/>
      <c r="AGF96" s="4"/>
      <c r="AGG96" s="4"/>
      <c r="AGH96" s="4"/>
      <c r="AGI96" s="4"/>
      <c r="AGJ96" s="4"/>
      <c r="AGK96" s="4"/>
      <c r="AGL96" s="4"/>
      <c r="AGM96" s="4"/>
      <c r="AGN96" s="4"/>
      <c r="AGO96" s="4"/>
      <c r="AGP96" s="4"/>
      <c r="AGQ96" s="4"/>
      <c r="AGR96" s="4"/>
      <c r="AGS96" s="4"/>
      <c r="AGT96" s="4"/>
      <c r="AGU96" s="4"/>
      <c r="AGV96" s="4"/>
      <c r="AGW96" s="4"/>
      <c r="AGX96" s="4"/>
      <c r="AGY96" s="4"/>
      <c r="AGZ96" s="4"/>
      <c r="AHA96" s="4"/>
      <c r="AHB96" s="4"/>
      <c r="AHC96" s="4"/>
      <c r="AHD96" s="4"/>
      <c r="AHE96" s="4"/>
      <c r="AHF96" s="4"/>
      <c r="AHG96" s="4"/>
      <c r="AHH96" s="4"/>
      <c r="AHI96" s="4"/>
      <c r="AHJ96" s="4"/>
      <c r="AHK96" s="4"/>
      <c r="AHL96" s="4"/>
      <c r="AHM96" s="4"/>
      <c r="AHN96" s="4"/>
      <c r="AHO96" s="4"/>
      <c r="AHP96" s="4"/>
      <c r="AHQ96" s="4"/>
      <c r="AHR96" s="4"/>
      <c r="AHS96" s="4"/>
      <c r="AHT96" s="4"/>
      <c r="AHU96" s="4"/>
      <c r="AHV96" s="4"/>
      <c r="AHW96" s="4"/>
      <c r="AHX96" s="4"/>
      <c r="AHY96" s="4"/>
      <c r="AHZ96" s="4"/>
      <c r="AIA96" s="4"/>
      <c r="AIB96" s="4"/>
      <c r="AIC96" s="4"/>
      <c r="AID96" s="4"/>
      <c r="AIE96" s="4"/>
      <c r="AIF96" s="4"/>
      <c r="AIG96" s="4"/>
      <c r="AIH96" s="4"/>
      <c r="AII96" s="4"/>
      <c r="AIJ96" s="4"/>
      <c r="AIK96" s="4"/>
      <c r="AIL96" s="4"/>
      <c r="AIM96" s="4"/>
      <c r="AIN96" s="4"/>
      <c r="AIO96" s="4"/>
      <c r="AIP96" s="4"/>
      <c r="AIQ96" s="4"/>
      <c r="AIR96" s="4"/>
      <c r="AIS96" s="4"/>
      <c r="AIT96" s="4"/>
      <c r="AIU96" s="4"/>
      <c r="AIV96" s="4"/>
      <c r="AIW96" s="4"/>
      <c r="AIX96" s="4"/>
      <c r="AIY96" s="4"/>
      <c r="AIZ96" s="4"/>
      <c r="AJA96" s="4"/>
      <c r="AJB96" s="4"/>
      <c r="AJC96" s="4"/>
      <c r="AJD96" s="4"/>
      <c r="AJE96" s="4"/>
      <c r="AJF96" s="4"/>
      <c r="AJG96" s="4"/>
      <c r="AJH96" s="4"/>
      <c r="AJI96" s="4"/>
      <c r="AJJ96" s="4"/>
      <c r="AJK96" s="4"/>
      <c r="AJL96" s="4"/>
      <c r="AJM96" s="4"/>
      <c r="AJN96" s="4"/>
      <c r="AJO96" s="4"/>
      <c r="AJP96" s="4"/>
      <c r="AJQ96" s="4"/>
      <c r="AJR96" s="4"/>
      <c r="AJS96" s="4"/>
      <c r="AJT96" s="4"/>
      <c r="AJU96" s="4"/>
      <c r="AJV96" s="4"/>
      <c r="AJW96" s="4"/>
      <c r="AJX96" s="4"/>
      <c r="AJY96" s="4"/>
      <c r="AJZ96" s="4"/>
      <c r="AKA96" s="4"/>
      <c r="AKB96" s="4"/>
      <c r="AKC96" s="4"/>
      <c r="AKD96" s="4"/>
      <c r="AKE96" s="4"/>
      <c r="AKF96" s="4"/>
      <c r="AKG96" s="4"/>
      <c r="AKH96" s="4"/>
      <c r="AKI96" s="4"/>
      <c r="AKJ96" s="4"/>
      <c r="AKK96" s="4"/>
      <c r="AKL96" s="4"/>
      <c r="AKM96" s="4"/>
      <c r="AKN96" s="4"/>
      <c r="AKO96" s="4"/>
      <c r="AKP96" s="4"/>
      <c r="AKQ96" s="4"/>
      <c r="AKR96" s="4"/>
      <c r="AKS96" s="4"/>
      <c r="AKT96" s="4"/>
      <c r="AKU96" s="4"/>
      <c r="AKV96" s="4"/>
      <c r="AKW96" s="4"/>
      <c r="AKX96" s="4"/>
      <c r="AKY96" s="4"/>
      <c r="AKZ96" s="4"/>
      <c r="ALA96" s="4"/>
      <c r="ALB96" s="4"/>
      <c r="ALC96" s="4"/>
      <c r="ALD96" s="4"/>
      <c r="ALE96" s="4"/>
      <c r="ALF96" s="4"/>
      <c r="ALG96" s="4"/>
      <c r="ALH96" s="4"/>
      <c r="ALI96" s="4"/>
      <c r="ALJ96" s="4"/>
      <c r="ALK96" s="4"/>
      <c r="ALL96" s="4"/>
      <c r="ALM96" s="4"/>
      <c r="ALN96" s="4"/>
      <c r="ALO96" s="4"/>
      <c r="ALP96" s="4"/>
      <c r="ALQ96" s="4"/>
      <c r="ALR96" s="4"/>
      <c r="ALS96" s="4"/>
      <c r="ALT96" s="4"/>
      <c r="ALU96" s="4"/>
    </row>
    <row r="97" spans="1:1009" ht="5.0999999999999996" customHeight="1" x14ac:dyDescent="0.3">
      <c r="B97" s="10"/>
      <c r="C97" s="10"/>
      <c r="D97" s="4"/>
      <c r="F97" s="10"/>
      <c r="G97" s="4"/>
      <c r="J97" s="186"/>
      <c r="K97" s="186"/>
      <c r="L97" s="186"/>
      <c r="M97" s="186"/>
      <c r="N97" s="186"/>
      <c r="O97" s="186"/>
      <c r="Q97" s="10"/>
      <c r="R97" s="10"/>
      <c r="S97" s="4"/>
      <c r="U97" s="10"/>
      <c r="V97" s="4"/>
      <c r="Y97" s="186"/>
      <c r="Z97" s="186"/>
      <c r="AA97" s="186"/>
      <c r="AB97" s="186"/>
      <c r="AC97" s="186"/>
      <c r="AD97" s="186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  <c r="IY97" s="4"/>
      <c r="IZ97" s="4"/>
      <c r="JA97" s="4"/>
      <c r="JB97" s="4"/>
      <c r="JC97" s="4"/>
      <c r="JD97" s="4"/>
      <c r="JE97" s="4"/>
      <c r="JF97" s="4"/>
      <c r="JG97" s="4"/>
      <c r="JH97" s="4"/>
      <c r="JI97" s="4"/>
      <c r="JJ97" s="4"/>
      <c r="JK97" s="4"/>
      <c r="JL97" s="4"/>
      <c r="JM97" s="4"/>
      <c r="JN97" s="4"/>
      <c r="JO97" s="4"/>
      <c r="JP97" s="4"/>
      <c r="JQ97" s="4"/>
      <c r="JR97" s="4"/>
      <c r="JS97" s="4"/>
      <c r="JT97" s="4"/>
      <c r="JU97" s="4"/>
      <c r="JV97" s="4"/>
      <c r="JW97" s="4"/>
      <c r="JX97" s="4"/>
      <c r="JY97" s="4"/>
      <c r="JZ97" s="4"/>
      <c r="KA97" s="4"/>
      <c r="KB97" s="4"/>
      <c r="KC97" s="4"/>
      <c r="KD97" s="4"/>
      <c r="KE97" s="4"/>
      <c r="KF97" s="4"/>
      <c r="KG97" s="4"/>
      <c r="KH97" s="4"/>
      <c r="KI97" s="4"/>
      <c r="KJ97" s="4"/>
      <c r="KK97" s="4"/>
      <c r="KL97" s="4"/>
      <c r="KM97" s="4"/>
      <c r="KN97" s="4"/>
      <c r="KO97" s="4"/>
      <c r="KP97" s="4"/>
      <c r="KQ97" s="4"/>
      <c r="KR97" s="4"/>
      <c r="KS97" s="4"/>
      <c r="KT97" s="4"/>
      <c r="KU97" s="4"/>
      <c r="KV97" s="4"/>
      <c r="KW97" s="4"/>
      <c r="KX97" s="4"/>
      <c r="KY97" s="4"/>
      <c r="KZ97" s="4"/>
      <c r="LA97" s="4"/>
      <c r="LB97" s="4"/>
      <c r="LC97" s="4"/>
      <c r="LD97" s="4"/>
      <c r="LE97" s="4"/>
      <c r="LF97" s="4"/>
      <c r="LG97" s="4"/>
      <c r="LH97" s="4"/>
      <c r="LI97" s="4"/>
      <c r="LJ97" s="4"/>
      <c r="LK97" s="4"/>
      <c r="LL97" s="4"/>
      <c r="LM97" s="4"/>
      <c r="LN97" s="4"/>
      <c r="LO97" s="4"/>
      <c r="LP97" s="4"/>
      <c r="LQ97" s="4"/>
      <c r="LR97" s="4"/>
      <c r="LS97" s="4"/>
      <c r="LT97" s="4"/>
      <c r="LU97" s="4"/>
      <c r="LV97" s="4"/>
      <c r="LW97" s="4"/>
      <c r="LX97" s="4"/>
      <c r="LY97" s="4"/>
      <c r="LZ97" s="4"/>
      <c r="MA97" s="4"/>
      <c r="MB97" s="4"/>
      <c r="MC97" s="4"/>
      <c r="MD97" s="4"/>
      <c r="ME97" s="4"/>
      <c r="MF97" s="4"/>
      <c r="MG97" s="4"/>
      <c r="MH97" s="4"/>
      <c r="MI97" s="4"/>
      <c r="MJ97" s="4"/>
      <c r="MK97" s="4"/>
      <c r="ML97" s="4"/>
      <c r="MM97" s="4"/>
      <c r="MN97" s="4"/>
      <c r="MO97" s="4"/>
      <c r="MP97" s="4"/>
      <c r="MQ97" s="4"/>
      <c r="MR97" s="4"/>
      <c r="MS97" s="4"/>
      <c r="MT97" s="4"/>
      <c r="MU97" s="4"/>
      <c r="MV97" s="4"/>
      <c r="MW97" s="4"/>
      <c r="MX97" s="4"/>
      <c r="MY97" s="4"/>
      <c r="MZ97" s="4"/>
      <c r="NA97" s="4"/>
      <c r="NB97" s="4"/>
      <c r="NC97" s="4"/>
      <c r="ND97" s="4"/>
      <c r="NE97" s="4"/>
      <c r="NF97" s="4"/>
      <c r="NG97" s="4"/>
      <c r="NH97" s="4"/>
      <c r="NI97" s="4"/>
      <c r="NJ97" s="4"/>
      <c r="NK97" s="4"/>
      <c r="NL97" s="4"/>
      <c r="NM97" s="4"/>
      <c r="NN97" s="4"/>
      <c r="NO97" s="4"/>
      <c r="NP97" s="4"/>
      <c r="NQ97" s="4"/>
      <c r="NR97" s="4"/>
      <c r="NS97" s="4"/>
      <c r="NT97" s="4"/>
      <c r="NU97" s="4"/>
      <c r="NV97" s="4"/>
      <c r="NW97" s="4"/>
      <c r="NX97" s="4"/>
      <c r="NY97" s="4"/>
      <c r="NZ97" s="4"/>
      <c r="OA97" s="4"/>
      <c r="OB97" s="4"/>
      <c r="OC97" s="4"/>
      <c r="OD97" s="4"/>
      <c r="OE97" s="4"/>
      <c r="OF97" s="4"/>
      <c r="OG97" s="4"/>
      <c r="OH97" s="4"/>
      <c r="OI97" s="4"/>
      <c r="OJ97" s="4"/>
      <c r="OK97" s="4"/>
      <c r="OL97" s="4"/>
      <c r="OM97" s="4"/>
      <c r="ON97" s="4"/>
      <c r="OO97" s="4"/>
      <c r="OP97" s="4"/>
      <c r="OQ97" s="4"/>
      <c r="OR97" s="4"/>
      <c r="OS97" s="4"/>
      <c r="OT97" s="4"/>
      <c r="OU97" s="4"/>
      <c r="OV97" s="4"/>
      <c r="OW97" s="4"/>
      <c r="OX97" s="4"/>
      <c r="OY97" s="4"/>
      <c r="OZ97" s="4"/>
      <c r="PA97" s="4"/>
      <c r="PB97" s="4"/>
      <c r="PC97" s="4"/>
      <c r="PD97" s="4"/>
      <c r="PE97" s="4"/>
      <c r="PF97" s="4"/>
      <c r="PG97" s="4"/>
      <c r="PH97" s="4"/>
      <c r="PI97" s="4"/>
      <c r="PJ97" s="4"/>
      <c r="PK97" s="4"/>
      <c r="PL97" s="4"/>
      <c r="PM97" s="4"/>
      <c r="PN97" s="4"/>
      <c r="PO97" s="4"/>
      <c r="PP97" s="4"/>
      <c r="PQ97" s="4"/>
      <c r="PR97" s="4"/>
      <c r="PS97" s="4"/>
      <c r="PT97" s="4"/>
      <c r="PU97" s="4"/>
      <c r="PV97" s="4"/>
      <c r="PW97" s="4"/>
      <c r="PX97" s="4"/>
      <c r="PY97" s="4"/>
      <c r="PZ97" s="4"/>
      <c r="QA97" s="4"/>
      <c r="QB97" s="4"/>
      <c r="QC97" s="4"/>
      <c r="QD97" s="4"/>
      <c r="QE97" s="4"/>
      <c r="QF97" s="4"/>
      <c r="QG97" s="4"/>
      <c r="QH97" s="4"/>
      <c r="QI97" s="4"/>
      <c r="QJ97" s="4"/>
      <c r="QK97" s="4"/>
      <c r="QL97" s="4"/>
      <c r="QM97" s="4"/>
      <c r="QN97" s="4"/>
      <c r="QO97" s="4"/>
      <c r="QP97" s="4"/>
      <c r="QQ97" s="4"/>
      <c r="QR97" s="4"/>
      <c r="QS97" s="4"/>
      <c r="QT97" s="4"/>
      <c r="QU97" s="4"/>
      <c r="QV97" s="4"/>
      <c r="QW97" s="4"/>
      <c r="QX97" s="4"/>
      <c r="QY97" s="4"/>
      <c r="QZ97" s="4"/>
      <c r="RA97" s="4"/>
      <c r="RB97" s="4"/>
      <c r="RC97" s="4"/>
      <c r="RD97" s="4"/>
      <c r="RE97" s="4"/>
      <c r="RF97" s="4"/>
      <c r="RG97" s="4"/>
      <c r="RH97" s="4"/>
      <c r="RI97" s="4"/>
      <c r="RJ97" s="4"/>
      <c r="RK97" s="4"/>
      <c r="RL97" s="4"/>
      <c r="RM97" s="4"/>
      <c r="RN97" s="4"/>
      <c r="RO97" s="4"/>
      <c r="RP97" s="4"/>
      <c r="RQ97" s="4"/>
      <c r="RR97" s="4"/>
      <c r="RS97" s="4"/>
      <c r="RT97" s="4"/>
      <c r="RU97" s="4"/>
      <c r="RV97" s="4"/>
      <c r="RW97" s="4"/>
      <c r="RX97" s="4"/>
      <c r="RY97" s="4"/>
      <c r="RZ97" s="4"/>
      <c r="SA97" s="4"/>
      <c r="SB97" s="4"/>
      <c r="SC97" s="4"/>
      <c r="SD97" s="4"/>
      <c r="SE97" s="4"/>
      <c r="SF97" s="4"/>
      <c r="SG97" s="4"/>
      <c r="SH97" s="4"/>
      <c r="SI97" s="4"/>
      <c r="SJ97" s="4"/>
      <c r="SK97" s="4"/>
      <c r="SL97" s="4"/>
      <c r="SM97" s="4"/>
      <c r="SN97" s="4"/>
      <c r="SO97" s="4"/>
      <c r="SP97" s="4"/>
      <c r="SQ97" s="4"/>
      <c r="SR97" s="4"/>
      <c r="SS97" s="4"/>
      <c r="ST97" s="4"/>
      <c r="SU97" s="4"/>
      <c r="SV97" s="4"/>
      <c r="SW97" s="4"/>
      <c r="SX97" s="4"/>
      <c r="SY97" s="4"/>
      <c r="SZ97" s="4"/>
      <c r="TA97" s="4"/>
      <c r="TB97" s="4"/>
      <c r="TC97" s="4"/>
      <c r="TD97" s="4"/>
      <c r="TE97" s="4"/>
      <c r="TF97" s="4"/>
      <c r="TG97" s="4"/>
      <c r="TH97" s="4"/>
      <c r="TI97" s="4"/>
      <c r="TJ97" s="4"/>
      <c r="TK97" s="4"/>
      <c r="TL97" s="4"/>
      <c r="TM97" s="4"/>
      <c r="TN97" s="4"/>
      <c r="TO97" s="4"/>
      <c r="TP97" s="4"/>
      <c r="TQ97" s="4"/>
      <c r="TR97" s="4"/>
      <c r="TS97" s="4"/>
      <c r="TT97" s="4"/>
      <c r="TU97" s="4"/>
      <c r="TV97" s="4"/>
      <c r="TW97" s="4"/>
      <c r="TX97" s="4"/>
      <c r="TY97" s="4"/>
      <c r="TZ97" s="4"/>
      <c r="UA97" s="4"/>
      <c r="UB97" s="4"/>
      <c r="UC97" s="4"/>
      <c r="UD97" s="4"/>
      <c r="UE97" s="4"/>
      <c r="UF97" s="4"/>
      <c r="UG97" s="4"/>
      <c r="UH97" s="4"/>
      <c r="UI97" s="4"/>
      <c r="UJ97" s="4"/>
      <c r="UK97" s="4"/>
      <c r="UL97" s="4"/>
      <c r="UM97" s="4"/>
      <c r="UN97" s="4"/>
      <c r="UO97" s="4"/>
      <c r="UP97" s="4"/>
      <c r="UQ97" s="4"/>
      <c r="UR97" s="4"/>
      <c r="US97" s="4"/>
      <c r="UT97" s="4"/>
      <c r="UU97" s="4"/>
      <c r="UV97" s="4"/>
      <c r="UW97" s="4"/>
      <c r="UX97" s="4"/>
      <c r="UY97" s="4"/>
      <c r="UZ97" s="4"/>
      <c r="VA97" s="4"/>
      <c r="VB97" s="4"/>
      <c r="VC97" s="4"/>
      <c r="VD97" s="4"/>
      <c r="VE97" s="4"/>
      <c r="VF97" s="4"/>
      <c r="VG97" s="4"/>
      <c r="VH97" s="4"/>
      <c r="VI97" s="4"/>
      <c r="VJ97" s="4"/>
      <c r="VK97" s="4"/>
      <c r="VL97" s="4"/>
      <c r="VM97" s="4"/>
      <c r="VN97" s="4"/>
      <c r="VO97" s="4"/>
      <c r="VP97" s="4"/>
      <c r="VQ97" s="4"/>
      <c r="VR97" s="4"/>
      <c r="VS97" s="4"/>
      <c r="VT97" s="4"/>
      <c r="VU97" s="4"/>
      <c r="VV97" s="4"/>
      <c r="VW97" s="4"/>
      <c r="VX97" s="4"/>
      <c r="VY97" s="4"/>
      <c r="VZ97" s="4"/>
      <c r="WA97" s="4"/>
      <c r="WB97" s="4"/>
      <c r="WC97" s="4"/>
      <c r="WD97" s="4"/>
      <c r="WE97" s="4"/>
      <c r="WF97" s="4"/>
      <c r="WG97" s="4"/>
      <c r="WH97" s="4"/>
      <c r="WI97" s="4"/>
      <c r="WJ97" s="4"/>
      <c r="WK97" s="4"/>
      <c r="WL97" s="4"/>
      <c r="WM97" s="4"/>
      <c r="WN97" s="4"/>
      <c r="WO97" s="4"/>
      <c r="WP97" s="4"/>
      <c r="WQ97" s="4"/>
      <c r="WR97" s="4"/>
      <c r="WS97" s="4"/>
      <c r="WT97" s="4"/>
      <c r="WU97" s="4"/>
      <c r="WV97" s="4"/>
      <c r="WW97" s="4"/>
      <c r="WX97" s="4"/>
      <c r="WY97" s="4"/>
      <c r="WZ97" s="4"/>
      <c r="XA97" s="4"/>
      <c r="XB97" s="4"/>
      <c r="XC97" s="4"/>
      <c r="XD97" s="4"/>
      <c r="XE97" s="4"/>
      <c r="XF97" s="4"/>
      <c r="XG97" s="4"/>
      <c r="XH97" s="4"/>
      <c r="XI97" s="4"/>
      <c r="XJ97" s="4"/>
      <c r="XK97" s="4"/>
      <c r="XL97" s="4"/>
      <c r="XM97" s="4"/>
      <c r="XN97" s="4"/>
      <c r="XO97" s="4"/>
      <c r="XP97" s="4"/>
      <c r="XQ97" s="4"/>
      <c r="XR97" s="4"/>
      <c r="XS97" s="4"/>
      <c r="XT97" s="4"/>
      <c r="XU97" s="4"/>
      <c r="XV97" s="4"/>
      <c r="XW97" s="4"/>
      <c r="XX97" s="4"/>
      <c r="XY97" s="4"/>
      <c r="XZ97" s="4"/>
      <c r="YA97" s="4"/>
      <c r="YB97" s="4"/>
      <c r="YC97" s="4"/>
      <c r="YD97" s="4"/>
      <c r="YE97" s="4"/>
      <c r="YF97" s="4"/>
      <c r="YG97" s="4"/>
      <c r="YH97" s="4"/>
      <c r="YI97" s="4"/>
      <c r="YJ97" s="4"/>
      <c r="YK97" s="4"/>
      <c r="YL97" s="4"/>
      <c r="YM97" s="4"/>
      <c r="YN97" s="4"/>
      <c r="YO97" s="4"/>
      <c r="YP97" s="4"/>
      <c r="YQ97" s="4"/>
      <c r="YR97" s="4"/>
      <c r="YS97" s="4"/>
      <c r="YT97" s="4"/>
      <c r="YU97" s="4"/>
      <c r="YV97" s="4"/>
      <c r="YW97" s="4"/>
      <c r="YX97" s="4"/>
      <c r="YY97" s="4"/>
      <c r="YZ97" s="4"/>
      <c r="ZA97" s="4"/>
      <c r="ZB97" s="4"/>
      <c r="ZC97" s="4"/>
      <c r="ZD97" s="4"/>
      <c r="ZE97" s="4"/>
      <c r="ZF97" s="4"/>
      <c r="ZG97" s="4"/>
      <c r="ZH97" s="4"/>
      <c r="ZI97" s="4"/>
      <c r="ZJ97" s="4"/>
      <c r="ZK97" s="4"/>
      <c r="ZL97" s="4"/>
      <c r="ZM97" s="4"/>
      <c r="ZN97" s="4"/>
      <c r="ZO97" s="4"/>
      <c r="ZP97" s="4"/>
      <c r="ZQ97" s="4"/>
      <c r="ZR97" s="4"/>
      <c r="ZS97" s="4"/>
      <c r="ZT97" s="4"/>
      <c r="ZU97" s="4"/>
      <c r="ZV97" s="4"/>
      <c r="ZW97" s="4"/>
      <c r="ZX97" s="4"/>
      <c r="ZY97" s="4"/>
      <c r="ZZ97" s="4"/>
      <c r="AAA97" s="4"/>
      <c r="AAB97" s="4"/>
      <c r="AAC97" s="4"/>
      <c r="AAD97" s="4"/>
      <c r="AAE97" s="4"/>
      <c r="AAF97" s="4"/>
      <c r="AAG97" s="4"/>
      <c r="AAH97" s="4"/>
      <c r="AAI97" s="4"/>
      <c r="AAJ97" s="4"/>
      <c r="AAK97" s="4"/>
      <c r="AAL97" s="4"/>
      <c r="AAM97" s="4"/>
      <c r="AAN97" s="4"/>
      <c r="AAO97" s="4"/>
      <c r="AAP97" s="4"/>
      <c r="AAQ97" s="4"/>
      <c r="AAR97" s="4"/>
      <c r="AAS97" s="4"/>
      <c r="AAT97" s="4"/>
      <c r="AAU97" s="4"/>
      <c r="AAV97" s="4"/>
      <c r="AAW97" s="4"/>
      <c r="AAX97" s="4"/>
      <c r="AAY97" s="4"/>
      <c r="AAZ97" s="4"/>
      <c r="ABA97" s="4"/>
      <c r="ABB97" s="4"/>
      <c r="ABC97" s="4"/>
      <c r="ABD97" s="4"/>
      <c r="ABE97" s="4"/>
      <c r="ABF97" s="4"/>
      <c r="ABG97" s="4"/>
      <c r="ABH97" s="4"/>
      <c r="ABI97" s="4"/>
      <c r="ABJ97" s="4"/>
      <c r="ABK97" s="4"/>
      <c r="ABL97" s="4"/>
      <c r="ABM97" s="4"/>
      <c r="ABN97" s="4"/>
      <c r="ABO97" s="4"/>
      <c r="ABP97" s="4"/>
      <c r="ABQ97" s="4"/>
      <c r="ABR97" s="4"/>
      <c r="ABS97" s="4"/>
      <c r="ABT97" s="4"/>
      <c r="ABU97" s="4"/>
      <c r="ABV97" s="4"/>
      <c r="ABW97" s="4"/>
      <c r="ABX97" s="4"/>
      <c r="ABY97" s="4"/>
      <c r="ABZ97" s="4"/>
      <c r="ACA97" s="4"/>
      <c r="ACB97" s="4"/>
      <c r="ACC97" s="4"/>
      <c r="ACD97" s="4"/>
      <c r="ACE97" s="4"/>
      <c r="ACF97" s="4"/>
      <c r="ACG97" s="4"/>
      <c r="ACH97" s="4"/>
      <c r="ACI97" s="4"/>
      <c r="ACJ97" s="4"/>
      <c r="ACK97" s="4"/>
      <c r="ACL97" s="4"/>
      <c r="ACM97" s="4"/>
      <c r="ACN97" s="4"/>
      <c r="ACO97" s="4"/>
      <c r="ACP97" s="4"/>
      <c r="ACQ97" s="4"/>
      <c r="ACR97" s="4"/>
      <c r="ACS97" s="4"/>
      <c r="ACT97" s="4"/>
      <c r="ACU97" s="4"/>
      <c r="ACV97" s="4"/>
      <c r="ACW97" s="4"/>
      <c r="ACX97" s="4"/>
      <c r="ACY97" s="4"/>
      <c r="ACZ97" s="4"/>
      <c r="ADA97" s="4"/>
      <c r="ADB97" s="4"/>
      <c r="ADC97" s="4"/>
      <c r="ADD97" s="4"/>
      <c r="ADE97" s="4"/>
      <c r="ADF97" s="4"/>
      <c r="ADG97" s="4"/>
      <c r="ADH97" s="4"/>
      <c r="ADI97" s="4"/>
      <c r="ADJ97" s="4"/>
      <c r="ADK97" s="4"/>
      <c r="ADL97" s="4"/>
      <c r="ADM97" s="4"/>
      <c r="ADN97" s="4"/>
      <c r="ADO97" s="4"/>
      <c r="ADP97" s="4"/>
      <c r="ADQ97" s="4"/>
      <c r="ADR97" s="4"/>
      <c r="ADS97" s="4"/>
      <c r="ADT97" s="4"/>
      <c r="ADU97" s="4"/>
      <c r="ADV97" s="4"/>
      <c r="ADW97" s="4"/>
      <c r="ADX97" s="4"/>
      <c r="ADY97" s="4"/>
      <c r="ADZ97" s="4"/>
      <c r="AEA97" s="4"/>
      <c r="AEB97" s="4"/>
      <c r="AEC97" s="4"/>
      <c r="AED97" s="4"/>
      <c r="AEE97" s="4"/>
      <c r="AEF97" s="4"/>
      <c r="AEG97" s="4"/>
      <c r="AEH97" s="4"/>
      <c r="AEI97" s="4"/>
      <c r="AEJ97" s="4"/>
      <c r="AEK97" s="4"/>
      <c r="AEL97" s="4"/>
      <c r="AEM97" s="4"/>
      <c r="AEN97" s="4"/>
      <c r="AEO97" s="4"/>
      <c r="AEP97" s="4"/>
      <c r="AEQ97" s="4"/>
      <c r="AER97" s="4"/>
      <c r="AES97" s="4"/>
      <c r="AET97" s="4"/>
      <c r="AEU97" s="4"/>
      <c r="AEV97" s="4"/>
      <c r="AEW97" s="4"/>
      <c r="AEX97" s="4"/>
      <c r="AEY97" s="4"/>
      <c r="AEZ97" s="4"/>
      <c r="AFA97" s="4"/>
      <c r="AFB97" s="4"/>
      <c r="AFC97" s="4"/>
      <c r="AFD97" s="4"/>
      <c r="AFE97" s="4"/>
      <c r="AFF97" s="4"/>
      <c r="AFG97" s="4"/>
      <c r="AFH97" s="4"/>
      <c r="AFI97" s="4"/>
      <c r="AFJ97" s="4"/>
      <c r="AFK97" s="4"/>
      <c r="AFL97" s="4"/>
      <c r="AFM97" s="4"/>
      <c r="AFN97" s="4"/>
      <c r="AFO97" s="4"/>
      <c r="AFP97" s="4"/>
      <c r="AFQ97" s="4"/>
      <c r="AFR97" s="4"/>
      <c r="AFS97" s="4"/>
      <c r="AFT97" s="4"/>
      <c r="AFU97" s="4"/>
      <c r="AFV97" s="4"/>
      <c r="AFW97" s="4"/>
      <c r="AFX97" s="4"/>
      <c r="AFY97" s="4"/>
      <c r="AFZ97" s="4"/>
      <c r="AGA97" s="4"/>
      <c r="AGB97" s="4"/>
      <c r="AGC97" s="4"/>
      <c r="AGD97" s="4"/>
      <c r="AGE97" s="4"/>
      <c r="AGF97" s="4"/>
      <c r="AGG97" s="4"/>
      <c r="AGH97" s="4"/>
      <c r="AGI97" s="4"/>
      <c r="AGJ97" s="4"/>
      <c r="AGK97" s="4"/>
      <c r="AGL97" s="4"/>
      <c r="AGM97" s="4"/>
      <c r="AGN97" s="4"/>
      <c r="AGO97" s="4"/>
      <c r="AGP97" s="4"/>
      <c r="AGQ97" s="4"/>
      <c r="AGR97" s="4"/>
      <c r="AGS97" s="4"/>
      <c r="AGT97" s="4"/>
      <c r="AGU97" s="4"/>
      <c r="AGV97" s="4"/>
      <c r="AGW97" s="4"/>
      <c r="AGX97" s="4"/>
      <c r="AGY97" s="4"/>
      <c r="AGZ97" s="4"/>
      <c r="AHA97" s="4"/>
      <c r="AHB97" s="4"/>
      <c r="AHC97" s="4"/>
      <c r="AHD97" s="4"/>
      <c r="AHE97" s="4"/>
      <c r="AHF97" s="4"/>
      <c r="AHG97" s="4"/>
      <c r="AHH97" s="4"/>
      <c r="AHI97" s="4"/>
      <c r="AHJ97" s="4"/>
      <c r="AHK97" s="4"/>
      <c r="AHL97" s="4"/>
      <c r="AHM97" s="4"/>
      <c r="AHN97" s="4"/>
      <c r="AHO97" s="4"/>
      <c r="AHP97" s="4"/>
      <c r="AHQ97" s="4"/>
      <c r="AHR97" s="4"/>
      <c r="AHS97" s="4"/>
      <c r="AHT97" s="4"/>
      <c r="AHU97" s="4"/>
      <c r="AHV97" s="4"/>
      <c r="AHW97" s="4"/>
      <c r="AHX97" s="4"/>
      <c r="AHY97" s="4"/>
      <c r="AHZ97" s="4"/>
      <c r="AIA97" s="4"/>
      <c r="AIB97" s="4"/>
      <c r="AIC97" s="4"/>
      <c r="AID97" s="4"/>
      <c r="AIE97" s="4"/>
      <c r="AIF97" s="4"/>
      <c r="AIG97" s="4"/>
      <c r="AIH97" s="4"/>
      <c r="AII97" s="4"/>
      <c r="AIJ97" s="4"/>
      <c r="AIK97" s="4"/>
      <c r="AIL97" s="4"/>
      <c r="AIM97" s="4"/>
      <c r="AIN97" s="4"/>
      <c r="AIO97" s="4"/>
      <c r="AIP97" s="4"/>
      <c r="AIQ97" s="4"/>
      <c r="AIR97" s="4"/>
      <c r="AIS97" s="4"/>
      <c r="AIT97" s="4"/>
      <c r="AIU97" s="4"/>
      <c r="AIV97" s="4"/>
      <c r="AIW97" s="4"/>
      <c r="AIX97" s="4"/>
      <c r="AIY97" s="4"/>
      <c r="AIZ97" s="4"/>
      <c r="AJA97" s="4"/>
      <c r="AJB97" s="4"/>
      <c r="AJC97" s="4"/>
      <c r="AJD97" s="4"/>
      <c r="AJE97" s="4"/>
      <c r="AJF97" s="4"/>
      <c r="AJG97" s="4"/>
      <c r="AJH97" s="4"/>
      <c r="AJI97" s="4"/>
      <c r="AJJ97" s="4"/>
      <c r="AJK97" s="4"/>
      <c r="AJL97" s="4"/>
      <c r="AJM97" s="4"/>
      <c r="AJN97" s="4"/>
      <c r="AJO97" s="4"/>
      <c r="AJP97" s="4"/>
      <c r="AJQ97" s="4"/>
      <c r="AJR97" s="4"/>
      <c r="AJS97" s="4"/>
      <c r="AJT97" s="4"/>
      <c r="AJU97" s="4"/>
      <c r="AJV97" s="4"/>
      <c r="AJW97" s="4"/>
      <c r="AJX97" s="4"/>
      <c r="AJY97" s="4"/>
      <c r="AJZ97" s="4"/>
      <c r="AKA97" s="4"/>
      <c r="AKB97" s="4"/>
      <c r="AKC97" s="4"/>
      <c r="AKD97" s="4"/>
      <c r="AKE97" s="4"/>
      <c r="AKF97" s="4"/>
      <c r="AKG97" s="4"/>
      <c r="AKH97" s="4"/>
      <c r="AKI97" s="4"/>
      <c r="AKJ97" s="4"/>
      <c r="AKK97" s="4"/>
      <c r="AKL97" s="4"/>
      <c r="AKM97" s="4"/>
      <c r="AKN97" s="4"/>
      <c r="AKO97" s="4"/>
      <c r="AKP97" s="4"/>
      <c r="AKQ97" s="4"/>
      <c r="AKR97" s="4"/>
      <c r="AKS97" s="4"/>
      <c r="AKT97" s="4"/>
      <c r="AKU97" s="4"/>
      <c r="AKV97" s="4"/>
      <c r="AKW97" s="4"/>
      <c r="AKX97" s="4"/>
      <c r="AKY97" s="4"/>
      <c r="AKZ97" s="4"/>
      <c r="ALA97" s="4"/>
      <c r="ALB97" s="4"/>
      <c r="ALC97" s="4"/>
      <c r="ALD97" s="4"/>
      <c r="ALE97" s="4"/>
      <c r="ALF97" s="4"/>
      <c r="ALG97" s="4"/>
      <c r="ALH97" s="4"/>
      <c r="ALI97" s="4"/>
      <c r="ALJ97" s="4"/>
      <c r="ALK97" s="4"/>
      <c r="ALL97" s="4"/>
      <c r="ALM97" s="4"/>
      <c r="ALN97" s="4"/>
      <c r="ALO97" s="4"/>
      <c r="ALP97" s="4"/>
      <c r="ALQ97" s="4"/>
      <c r="ALR97" s="4"/>
      <c r="ALS97" s="4"/>
      <c r="ALT97" s="4"/>
      <c r="ALU97" s="4"/>
    </row>
    <row r="98" spans="1:1009" ht="21" customHeight="1" x14ac:dyDescent="0.3">
      <c r="A98" s="236" t="s">
        <v>3</v>
      </c>
      <c r="B98" s="237"/>
      <c r="C98" s="238"/>
      <c r="D98" s="14" t="s">
        <v>7</v>
      </c>
      <c r="E98" s="32"/>
      <c r="F98" s="33"/>
      <c r="G98" s="48"/>
      <c r="J98" s="187" t="str">
        <f>IF(E98&lt;&gt;"",$J$5,"")</f>
        <v/>
      </c>
      <c r="K98" s="187"/>
      <c r="L98" s="187"/>
      <c r="M98" s="187" t="str">
        <f>IF(E98&lt;&gt;"",$M$5,"")</f>
        <v/>
      </c>
      <c r="N98" s="187"/>
      <c r="O98" s="187"/>
      <c r="P98" s="236" t="s">
        <v>3</v>
      </c>
      <c r="Q98" s="237"/>
      <c r="R98" s="238"/>
      <c r="S98" s="14" t="s">
        <v>7</v>
      </c>
      <c r="T98" s="32"/>
      <c r="U98" s="33"/>
      <c r="V98" s="48"/>
      <c r="Y98" s="187" t="str">
        <f>IF(T98&lt;&gt;"",$J$5,"")</f>
        <v/>
      </c>
      <c r="Z98" s="187"/>
      <c r="AA98" s="187"/>
      <c r="AB98" s="187" t="str">
        <f>IF(T98&lt;&gt;"",$M$5,"")</f>
        <v/>
      </c>
      <c r="AC98" s="187"/>
      <c r="AD98" s="187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/>
      <c r="NX98" s="3"/>
      <c r="NY98" s="3"/>
      <c r="NZ98" s="3"/>
      <c r="OA98" s="3"/>
      <c r="OB98" s="3"/>
      <c r="OC98" s="3"/>
      <c r="OD98" s="3"/>
      <c r="OE98" s="3"/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/>
      <c r="OU98" s="3"/>
      <c r="OV98" s="3"/>
      <c r="OW98" s="3"/>
      <c r="OX98" s="3"/>
      <c r="OY98" s="3"/>
      <c r="OZ98" s="3"/>
      <c r="PA98" s="3"/>
      <c r="PB98" s="3"/>
      <c r="PC98" s="3"/>
      <c r="PD98" s="3"/>
      <c r="PE98" s="3"/>
      <c r="PF98" s="3"/>
      <c r="PG98" s="3"/>
      <c r="PH98" s="3"/>
      <c r="PI98" s="3"/>
      <c r="PJ98" s="3"/>
      <c r="PK98" s="3"/>
      <c r="PL98" s="3"/>
      <c r="PM98" s="3"/>
      <c r="PN98" s="3"/>
      <c r="PO98" s="3"/>
      <c r="PP98" s="3"/>
      <c r="PQ98" s="3"/>
      <c r="PR98" s="3"/>
      <c r="PS98" s="3"/>
      <c r="PT98" s="3"/>
      <c r="PU98" s="3"/>
      <c r="PV98" s="3"/>
      <c r="PW98" s="3"/>
      <c r="PX98" s="3"/>
      <c r="PY98" s="3"/>
      <c r="PZ98" s="3"/>
      <c r="QA98" s="3"/>
      <c r="QB98" s="3"/>
      <c r="QC98" s="3"/>
      <c r="QD98" s="3"/>
      <c r="QE98" s="3"/>
      <c r="QF98" s="3"/>
      <c r="QG98" s="3"/>
      <c r="QH98" s="3"/>
      <c r="QI98" s="3"/>
      <c r="QJ98" s="3"/>
      <c r="QK98" s="3"/>
      <c r="QL98" s="3"/>
      <c r="QM98" s="3"/>
      <c r="QN98" s="3"/>
      <c r="QO98" s="3"/>
      <c r="QP98" s="3"/>
      <c r="QQ98" s="3"/>
      <c r="QR98" s="3"/>
      <c r="QS98" s="3"/>
      <c r="QT98" s="3"/>
      <c r="QU98" s="3"/>
      <c r="QV98" s="3"/>
      <c r="QW98" s="3"/>
      <c r="QX98" s="3"/>
      <c r="QY98" s="3"/>
      <c r="QZ98" s="3"/>
      <c r="RA98" s="3"/>
      <c r="RB98" s="3"/>
      <c r="RC98" s="3"/>
      <c r="RD98" s="3"/>
      <c r="RE98" s="3"/>
      <c r="RF98" s="3"/>
      <c r="RG98" s="3"/>
      <c r="RH98" s="3"/>
      <c r="RI98" s="3"/>
      <c r="RJ98" s="3"/>
      <c r="RK98" s="3"/>
      <c r="RL98" s="3"/>
      <c r="RM98" s="3"/>
      <c r="RN98" s="3"/>
      <c r="RO98" s="3"/>
      <c r="RP98" s="3"/>
      <c r="RQ98" s="3"/>
      <c r="RR98" s="3"/>
      <c r="RS98" s="3"/>
      <c r="RT98" s="3"/>
      <c r="RU98" s="3"/>
      <c r="RV98" s="3"/>
      <c r="RW98" s="3"/>
      <c r="RX98" s="3"/>
      <c r="RY98" s="3"/>
      <c r="RZ98" s="3"/>
      <c r="SA98" s="3"/>
      <c r="SB98" s="3"/>
      <c r="SC98" s="3"/>
      <c r="SD98" s="3"/>
      <c r="SE98" s="3"/>
      <c r="SF98" s="3"/>
      <c r="SG98" s="3"/>
      <c r="SH98" s="3"/>
      <c r="SI98" s="3"/>
      <c r="SJ98" s="3"/>
      <c r="SK98" s="3"/>
      <c r="SL98" s="3"/>
      <c r="SM98" s="3"/>
      <c r="SN98" s="3"/>
      <c r="SO98" s="3"/>
      <c r="SP98" s="3"/>
      <c r="SQ98" s="3"/>
      <c r="SR98" s="3"/>
      <c r="SS98" s="3"/>
      <c r="ST98" s="3"/>
      <c r="SU98" s="3"/>
      <c r="SV98" s="3"/>
      <c r="SW98" s="3"/>
      <c r="SX98" s="3"/>
      <c r="SY98" s="3"/>
      <c r="SZ98" s="3"/>
      <c r="TA98" s="3"/>
      <c r="TB98" s="3"/>
      <c r="TC98" s="3"/>
      <c r="TD98" s="3"/>
      <c r="TE98" s="3"/>
      <c r="TF98" s="3"/>
      <c r="TG98" s="3"/>
      <c r="TH98" s="3"/>
      <c r="TI98" s="3"/>
      <c r="TJ98" s="3"/>
      <c r="TK98" s="3"/>
      <c r="TL98" s="3"/>
      <c r="TM98" s="3"/>
      <c r="TN98" s="3"/>
      <c r="TO98" s="3"/>
      <c r="TP98" s="3"/>
      <c r="TQ98" s="3"/>
      <c r="TR98" s="3"/>
      <c r="TS98" s="3"/>
      <c r="TT98" s="3"/>
      <c r="TU98" s="3"/>
      <c r="TV98" s="3"/>
      <c r="TW98" s="3"/>
      <c r="TX98" s="3"/>
      <c r="TY98" s="3"/>
      <c r="TZ98" s="3"/>
      <c r="UA98" s="3"/>
      <c r="UB98" s="3"/>
      <c r="UC98" s="3"/>
      <c r="UD98" s="3"/>
      <c r="UE98" s="3"/>
      <c r="UF98" s="3"/>
      <c r="UG98" s="3"/>
      <c r="UH98" s="3"/>
      <c r="UI98" s="3"/>
      <c r="UJ98" s="3"/>
      <c r="UK98" s="3"/>
      <c r="UL98" s="3"/>
      <c r="UM98" s="3"/>
      <c r="UN98" s="3"/>
      <c r="UO98" s="3"/>
      <c r="UP98" s="3"/>
      <c r="UQ98" s="3"/>
      <c r="UR98" s="3"/>
      <c r="US98" s="3"/>
      <c r="UT98" s="3"/>
      <c r="UU98" s="3"/>
      <c r="UV98" s="3"/>
      <c r="UW98" s="3"/>
      <c r="UX98" s="3"/>
      <c r="UY98" s="3"/>
      <c r="UZ98" s="3"/>
      <c r="VA98" s="3"/>
      <c r="VB98" s="3"/>
      <c r="VC98" s="3"/>
      <c r="VD98" s="3"/>
      <c r="VE98" s="3"/>
      <c r="VF98" s="3"/>
      <c r="VG98" s="3"/>
      <c r="VH98" s="3"/>
      <c r="VI98" s="3"/>
      <c r="VJ98" s="3"/>
      <c r="VK98" s="3"/>
      <c r="VL98" s="3"/>
      <c r="VM98" s="3"/>
      <c r="VN98" s="3"/>
      <c r="VO98" s="3"/>
      <c r="VP98" s="3"/>
      <c r="VQ98" s="3"/>
      <c r="VR98" s="3"/>
      <c r="VS98" s="3"/>
      <c r="VT98" s="3"/>
      <c r="VU98" s="3"/>
      <c r="VV98" s="3"/>
      <c r="VW98" s="3"/>
      <c r="VX98" s="3"/>
      <c r="VY98" s="3"/>
      <c r="VZ98" s="3"/>
      <c r="WA98" s="3"/>
      <c r="WB98" s="3"/>
      <c r="WC98" s="3"/>
      <c r="WD98" s="3"/>
      <c r="WE98" s="3"/>
      <c r="WF98" s="3"/>
      <c r="WG98" s="3"/>
      <c r="WH98" s="3"/>
      <c r="WI98" s="3"/>
      <c r="WJ98" s="3"/>
      <c r="WK98" s="3"/>
      <c r="WL98" s="3"/>
      <c r="WM98" s="3"/>
      <c r="WN98" s="3"/>
      <c r="WO98" s="3"/>
      <c r="WP98" s="3"/>
      <c r="WQ98" s="3"/>
      <c r="WR98" s="3"/>
      <c r="WS98" s="3"/>
      <c r="WT98" s="3"/>
      <c r="WU98" s="3"/>
      <c r="WV98" s="3"/>
      <c r="WW98" s="3"/>
      <c r="WX98" s="3"/>
      <c r="WY98" s="3"/>
      <c r="WZ98" s="3"/>
      <c r="XA98" s="3"/>
      <c r="XB98" s="3"/>
      <c r="XC98" s="3"/>
      <c r="XD98" s="3"/>
      <c r="XE98" s="3"/>
      <c r="XF98" s="3"/>
      <c r="XG98" s="3"/>
      <c r="XH98" s="3"/>
      <c r="XI98" s="3"/>
      <c r="XJ98" s="3"/>
      <c r="XK98" s="3"/>
      <c r="XL98" s="3"/>
      <c r="XM98" s="3"/>
      <c r="XN98" s="3"/>
      <c r="XO98" s="3"/>
      <c r="XP98" s="3"/>
      <c r="XQ98" s="3"/>
      <c r="XR98" s="3"/>
      <c r="XS98" s="3"/>
      <c r="XT98" s="3"/>
      <c r="XU98" s="3"/>
      <c r="XV98" s="3"/>
      <c r="XW98" s="3"/>
      <c r="XX98" s="3"/>
      <c r="XY98" s="3"/>
      <c r="XZ98" s="3"/>
      <c r="YA98" s="3"/>
      <c r="YB98" s="3"/>
      <c r="YC98" s="3"/>
      <c r="YD98" s="3"/>
      <c r="YE98" s="3"/>
      <c r="YF98" s="3"/>
      <c r="YG98" s="3"/>
      <c r="YH98" s="3"/>
      <c r="YI98" s="3"/>
      <c r="YJ98" s="3"/>
      <c r="YK98" s="3"/>
      <c r="YL98" s="3"/>
      <c r="YM98" s="3"/>
      <c r="YN98" s="3"/>
      <c r="YO98" s="3"/>
      <c r="YP98" s="3"/>
      <c r="YQ98" s="3"/>
      <c r="YR98" s="3"/>
      <c r="YS98" s="3"/>
      <c r="YT98" s="3"/>
      <c r="YU98" s="3"/>
      <c r="YV98" s="3"/>
      <c r="YW98" s="3"/>
      <c r="YX98" s="3"/>
      <c r="YY98" s="3"/>
      <c r="YZ98" s="3"/>
      <c r="ZA98" s="3"/>
      <c r="ZB98" s="3"/>
      <c r="ZC98" s="3"/>
      <c r="ZD98" s="3"/>
      <c r="ZE98" s="3"/>
      <c r="ZF98" s="3"/>
      <c r="ZG98" s="3"/>
      <c r="ZH98" s="3"/>
      <c r="ZI98" s="3"/>
      <c r="ZJ98" s="3"/>
      <c r="ZK98" s="3"/>
      <c r="ZL98" s="3"/>
      <c r="ZM98" s="3"/>
      <c r="ZN98" s="3"/>
      <c r="ZO98" s="3"/>
      <c r="ZP98" s="3"/>
      <c r="ZQ98" s="3"/>
      <c r="ZR98" s="3"/>
      <c r="ZS98" s="3"/>
      <c r="ZT98" s="3"/>
      <c r="ZU98" s="3"/>
      <c r="ZV98" s="3"/>
      <c r="ZW98" s="3"/>
      <c r="ZX98" s="3"/>
      <c r="ZY98" s="3"/>
      <c r="ZZ98" s="3"/>
      <c r="AAA98" s="3"/>
      <c r="AAB98" s="3"/>
      <c r="AAC98" s="3"/>
      <c r="AAD98" s="3"/>
      <c r="AAE98" s="3"/>
      <c r="AAF98" s="3"/>
      <c r="AAG98" s="3"/>
      <c r="AAH98" s="3"/>
      <c r="AAI98" s="3"/>
      <c r="AAJ98" s="3"/>
      <c r="AAK98" s="3"/>
      <c r="AAL98" s="3"/>
      <c r="AAM98" s="3"/>
      <c r="AAN98" s="3"/>
      <c r="AAO98" s="3"/>
      <c r="AAP98" s="3"/>
      <c r="AAQ98" s="3"/>
      <c r="AAR98" s="3"/>
      <c r="AAS98" s="3"/>
      <c r="AAT98" s="3"/>
      <c r="AAU98" s="3"/>
      <c r="AAV98" s="3"/>
      <c r="AAW98" s="3"/>
      <c r="AAX98" s="3"/>
      <c r="AAY98" s="3"/>
      <c r="AAZ98" s="3"/>
      <c r="ABA98" s="3"/>
      <c r="ABB98" s="3"/>
      <c r="ABC98" s="3"/>
      <c r="ABD98" s="3"/>
      <c r="ABE98" s="3"/>
      <c r="ABF98" s="3"/>
      <c r="ABG98" s="3"/>
      <c r="ABH98" s="3"/>
      <c r="ABI98" s="3"/>
      <c r="ABJ98" s="3"/>
      <c r="ABK98" s="3"/>
      <c r="ABL98" s="3"/>
      <c r="ABM98" s="3"/>
      <c r="ABN98" s="3"/>
      <c r="ABO98" s="3"/>
      <c r="ABP98" s="3"/>
      <c r="ABQ98" s="3"/>
      <c r="ABR98" s="3"/>
      <c r="ABS98" s="3"/>
      <c r="ABT98" s="3"/>
      <c r="ABU98" s="3"/>
      <c r="ABV98" s="3"/>
      <c r="ABW98" s="3"/>
      <c r="ABX98" s="3"/>
      <c r="ABY98" s="3"/>
      <c r="ABZ98" s="3"/>
      <c r="ACA98" s="3"/>
      <c r="ACB98" s="3"/>
      <c r="ACC98" s="3"/>
      <c r="ACD98" s="3"/>
      <c r="ACE98" s="3"/>
      <c r="ACF98" s="3"/>
      <c r="ACG98" s="3"/>
      <c r="ACH98" s="3"/>
      <c r="ACI98" s="3"/>
      <c r="ACJ98" s="3"/>
      <c r="ACK98" s="3"/>
      <c r="ACL98" s="3"/>
      <c r="ACM98" s="3"/>
      <c r="ACN98" s="3"/>
      <c r="ACO98" s="3"/>
      <c r="ACP98" s="3"/>
      <c r="ACQ98" s="3"/>
      <c r="ACR98" s="3"/>
      <c r="ACS98" s="3"/>
      <c r="ACT98" s="3"/>
      <c r="ACU98" s="3"/>
      <c r="ACV98" s="3"/>
      <c r="ACW98" s="3"/>
      <c r="ACX98" s="3"/>
      <c r="ACY98" s="3"/>
      <c r="ACZ98" s="3"/>
      <c r="ADA98" s="3"/>
      <c r="ADB98" s="3"/>
      <c r="ADC98" s="3"/>
      <c r="ADD98" s="3"/>
      <c r="ADE98" s="3"/>
      <c r="ADF98" s="3"/>
      <c r="ADG98" s="3"/>
      <c r="ADH98" s="3"/>
      <c r="ADI98" s="3"/>
      <c r="ADJ98" s="3"/>
      <c r="ADK98" s="3"/>
      <c r="ADL98" s="3"/>
      <c r="ADM98" s="3"/>
      <c r="ADN98" s="3"/>
      <c r="ADO98" s="3"/>
      <c r="ADP98" s="3"/>
      <c r="ADQ98" s="3"/>
      <c r="ADR98" s="3"/>
      <c r="ADS98" s="3"/>
      <c r="ADT98" s="3"/>
      <c r="ADU98" s="3"/>
      <c r="ADV98" s="3"/>
      <c r="ADW98" s="3"/>
      <c r="ADX98" s="3"/>
      <c r="ADY98" s="3"/>
      <c r="ADZ98" s="3"/>
      <c r="AEA98" s="3"/>
      <c r="AEB98" s="3"/>
      <c r="AEC98" s="3"/>
      <c r="AED98" s="3"/>
      <c r="AEE98" s="3"/>
      <c r="AEF98" s="3"/>
      <c r="AEG98" s="3"/>
      <c r="AEH98" s="3"/>
      <c r="AEI98" s="3"/>
      <c r="AEJ98" s="3"/>
      <c r="AEK98" s="3"/>
      <c r="AEL98" s="3"/>
      <c r="AEM98" s="3"/>
      <c r="AEN98" s="3"/>
      <c r="AEO98" s="3"/>
      <c r="AEP98" s="3"/>
      <c r="AEQ98" s="3"/>
      <c r="AER98" s="3"/>
      <c r="AES98" s="3"/>
      <c r="AET98" s="3"/>
      <c r="AEU98" s="3"/>
      <c r="AEV98" s="3"/>
      <c r="AEW98" s="3"/>
      <c r="AEX98" s="3"/>
      <c r="AEY98" s="3"/>
      <c r="AEZ98" s="3"/>
      <c r="AFA98" s="3"/>
      <c r="AFB98" s="3"/>
      <c r="AFC98" s="3"/>
      <c r="AFD98" s="3"/>
      <c r="AFE98" s="3"/>
      <c r="AFF98" s="3"/>
      <c r="AFG98" s="3"/>
      <c r="AFH98" s="3"/>
      <c r="AFI98" s="3"/>
      <c r="AFJ98" s="3"/>
      <c r="AFK98" s="3"/>
      <c r="AFL98" s="3"/>
      <c r="AFM98" s="3"/>
      <c r="AFN98" s="3"/>
      <c r="AFO98" s="3"/>
      <c r="AFP98" s="3"/>
      <c r="AFQ98" s="3"/>
      <c r="AFR98" s="3"/>
      <c r="AFS98" s="3"/>
      <c r="AFT98" s="3"/>
      <c r="AFU98" s="3"/>
      <c r="AFV98" s="3"/>
      <c r="AFW98" s="3"/>
      <c r="AFX98" s="3"/>
      <c r="AFY98" s="3"/>
      <c r="AFZ98" s="3"/>
      <c r="AGA98" s="3"/>
      <c r="AGB98" s="3"/>
      <c r="AGC98" s="3"/>
      <c r="AGD98" s="3"/>
      <c r="AGE98" s="3"/>
      <c r="AGF98" s="3"/>
      <c r="AGG98" s="3"/>
      <c r="AGH98" s="3"/>
      <c r="AGI98" s="3"/>
      <c r="AGJ98" s="3"/>
      <c r="AGK98" s="3"/>
      <c r="AGL98" s="3"/>
      <c r="AGM98" s="3"/>
      <c r="AGN98" s="3"/>
      <c r="AGO98" s="3"/>
      <c r="AGP98" s="3"/>
      <c r="AGQ98" s="3"/>
      <c r="AGR98" s="3"/>
      <c r="AGS98" s="3"/>
      <c r="AGT98" s="3"/>
      <c r="AGU98" s="3"/>
      <c r="AGV98" s="3"/>
      <c r="AGW98" s="3"/>
      <c r="AGX98" s="3"/>
      <c r="AGY98" s="3"/>
      <c r="AGZ98" s="3"/>
      <c r="AHA98" s="3"/>
      <c r="AHB98" s="3"/>
      <c r="AHC98" s="3"/>
      <c r="AHD98" s="3"/>
      <c r="AHE98" s="3"/>
      <c r="AHF98" s="3"/>
      <c r="AHG98" s="3"/>
      <c r="AHH98" s="3"/>
      <c r="AHI98" s="3"/>
      <c r="AHJ98" s="3"/>
      <c r="AHK98" s="3"/>
      <c r="AHL98" s="3"/>
      <c r="AHM98" s="3"/>
      <c r="AHN98" s="3"/>
      <c r="AHO98" s="3"/>
      <c r="AHP98" s="3"/>
      <c r="AHQ98" s="3"/>
      <c r="AHR98" s="3"/>
      <c r="AHS98" s="3"/>
      <c r="AHT98" s="3"/>
      <c r="AHU98" s="3"/>
      <c r="AHV98" s="3"/>
      <c r="AHW98" s="3"/>
      <c r="AHX98" s="3"/>
      <c r="AHY98" s="3"/>
      <c r="AHZ98" s="3"/>
      <c r="AIA98" s="3"/>
      <c r="AIB98" s="3"/>
      <c r="AIC98" s="3"/>
      <c r="AID98" s="3"/>
      <c r="AIE98" s="3"/>
      <c r="AIF98" s="3"/>
      <c r="AIG98" s="3"/>
      <c r="AIH98" s="3"/>
      <c r="AII98" s="3"/>
      <c r="AIJ98" s="3"/>
      <c r="AIK98" s="3"/>
      <c r="AIL98" s="3"/>
      <c r="AIM98" s="3"/>
      <c r="AIN98" s="3"/>
      <c r="AIO98" s="3"/>
      <c r="AIP98" s="3"/>
      <c r="AIQ98" s="3"/>
      <c r="AIR98" s="3"/>
      <c r="AIS98" s="3"/>
      <c r="AIT98" s="3"/>
      <c r="AIU98" s="3"/>
      <c r="AIV98" s="3"/>
      <c r="AIW98" s="3"/>
      <c r="AIX98" s="3"/>
      <c r="AIY98" s="3"/>
      <c r="AIZ98" s="3"/>
      <c r="AJA98" s="3"/>
      <c r="AJB98" s="3"/>
      <c r="AJC98" s="3"/>
      <c r="AJD98" s="3"/>
      <c r="AJE98" s="3"/>
      <c r="AJF98" s="3"/>
      <c r="AJG98" s="3"/>
      <c r="AJH98" s="3"/>
      <c r="AJI98" s="3"/>
      <c r="AJJ98" s="3"/>
      <c r="AJK98" s="3"/>
      <c r="AJL98" s="3"/>
      <c r="AJM98" s="3"/>
      <c r="AJN98" s="3"/>
      <c r="AJO98" s="3"/>
      <c r="AJP98" s="3"/>
      <c r="AJQ98" s="3"/>
      <c r="AJR98" s="3"/>
      <c r="AJS98" s="3"/>
      <c r="AJT98" s="3"/>
      <c r="AJU98" s="3"/>
      <c r="AJV98" s="3"/>
      <c r="AJW98" s="3"/>
      <c r="AJX98" s="3"/>
      <c r="AJY98" s="3"/>
      <c r="AJZ98" s="3"/>
      <c r="AKA98" s="3"/>
      <c r="AKB98" s="3"/>
      <c r="AKC98" s="3"/>
      <c r="AKD98" s="3"/>
      <c r="AKE98" s="3"/>
      <c r="AKF98" s="3"/>
      <c r="AKG98" s="3"/>
      <c r="AKH98" s="3"/>
      <c r="AKI98" s="3"/>
      <c r="AKJ98" s="3"/>
      <c r="AKK98" s="3"/>
      <c r="AKL98" s="3"/>
      <c r="AKM98" s="3"/>
      <c r="AKN98" s="3"/>
      <c r="AKO98" s="3"/>
      <c r="AKP98" s="3"/>
      <c r="AKQ98" s="3"/>
      <c r="AKR98" s="3"/>
      <c r="AKS98" s="3"/>
      <c r="AKT98" s="3"/>
      <c r="AKU98" s="3"/>
      <c r="AKV98" s="3"/>
      <c r="AKW98" s="3"/>
      <c r="AKX98" s="3"/>
      <c r="AKY98" s="3"/>
      <c r="AKZ98" s="3"/>
      <c r="ALA98" s="3"/>
      <c r="ALB98" s="3"/>
      <c r="ALC98" s="3"/>
      <c r="ALD98" s="3"/>
      <c r="ALE98" s="3"/>
      <c r="ALF98" s="3"/>
      <c r="ALG98" s="3"/>
      <c r="ALH98" s="3"/>
      <c r="ALI98" s="3"/>
      <c r="ALJ98" s="3"/>
      <c r="ALK98" s="3"/>
      <c r="ALL98" s="3"/>
      <c r="ALM98" s="3"/>
      <c r="ALN98" s="3"/>
      <c r="ALO98" s="3"/>
      <c r="ALP98" s="3"/>
      <c r="ALQ98" s="3"/>
      <c r="ALR98" s="3"/>
      <c r="ALS98" s="3"/>
      <c r="ALT98" s="3"/>
      <c r="ALU98" s="3"/>
    </row>
    <row r="99" spans="1:1009" ht="21" customHeight="1" x14ac:dyDescent="0.3">
      <c r="A99" s="239"/>
      <c r="B99" s="181"/>
      <c r="C99" s="182"/>
      <c r="D99" s="14" t="s">
        <v>8</v>
      </c>
      <c r="E99" s="32"/>
      <c r="F99" s="33"/>
      <c r="G99" s="48"/>
      <c r="J99" s="187"/>
      <c r="K99" s="187"/>
      <c r="L99" s="187"/>
      <c r="M99" s="187"/>
      <c r="N99" s="187"/>
      <c r="O99" s="187"/>
      <c r="P99" s="239"/>
      <c r="Q99" s="181"/>
      <c r="R99" s="182"/>
      <c r="S99" s="14" t="s">
        <v>8</v>
      </c>
      <c r="T99" s="32"/>
      <c r="U99" s="33"/>
      <c r="V99" s="48"/>
      <c r="Y99" s="187"/>
      <c r="Z99" s="187"/>
      <c r="AA99" s="187"/>
      <c r="AB99" s="187"/>
      <c r="AC99" s="187"/>
      <c r="AD99" s="187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3"/>
      <c r="AGW99" s="3"/>
      <c r="AGX99" s="3"/>
      <c r="AGY99" s="3"/>
      <c r="AGZ99" s="3"/>
      <c r="AHA99" s="3"/>
      <c r="AHB99" s="3"/>
      <c r="AHC99" s="3"/>
      <c r="AHD99" s="3"/>
      <c r="AHE99" s="3"/>
      <c r="AHF99" s="3"/>
      <c r="AHG99" s="3"/>
      <c r="AHH99" s="3"/>
      <c r="AHI99" s="3"/>
      <c r="AHJ99" s="3"/>
      <c r="AHK99" s="3"/>
      <c r="AHL99" s="3"/>
      <c r="AHM99" s="3"/>
      <c r="AHN99" s="3"/>
      <c r="AHO99" s="3"/>
      <c r="AHP99" s="3"/>
      <c r="AHQ99" s="3"/>
      <c r="AHR99" s="3"/>
      <c r="AHS99" s="3"/>
      <c r="AHT99" s="3"/>
      <c r="AHU99" s="3"/>
      <c r="AHV99" s="3"/>
      <c r="AHW99" s="3"/>
      <c r="AHX99" s="3"/>
      <c r="AHY99" s="3"/>
      <c r="AHZ99" s="3"/>
      <c r="AIA99" s="3"/>
      <c r="AIB99" s="3"/>
      <c r="AIC99" s="3"/>
      <c r="AID99" s="3"/>
      <c r="AIE99" s="3"/>
      <c r="AIF99" s="3"/>
      <c r="AIG99" s="3"/>
      <c r="AIH99" s="3"/>
      <c r="AII99" s="3"/>
      <c r="AIJ99" s="3"/>
      <c r="AIK99" s="3"/>
      <c r="AIL99" s="3"/>
      <c r="AIM99" s="3"/>
      <c r="AIN99" s="3"/>
      <c r="AIO99" s="3"/>
      <c r="AIP99" s="3"/>
      <c r="AIQ99" s="3"/>
      <c r="AIR99" s="3"/>
      <c r="AIS99" s="3"/>
      <c r="AIT99" s="3"/>
      <c r="AIU99" s="3"/>
      <c r="AIV99" s="3"/>
      <c r="AIW99" s="3"/>
      <c r="AIX99" s="3"/>
      <c r="AIY99" s="3"/>
      <c r="AIZ99" s="3"/>
      <c r="AJA99" s="3"/>
      <c r="AJB99" s="3"/>
      <c r="AJC99" s="3"/>
      <c r="AJD99" s="3"/>
      <c r="AJE99" s="3"/>
      <c r="AJF99" s="3"/>
      <c r="AJG99" s="3"/>
      <c r="AJH99" s="3"/>
      <c r="AJI99" s="3"/>
      <c r="AJJ99" s="3"/>
      <c r="AJK99" s="3"/>
      <c r="AJL99" s="3"/>
      <c r="AJM99" s="3"/>
      <c r="AJN99" s="3"/>
      <c r="AJO99" s="3"/>
      <c r="AJP99" s="3"/>
      <c r="AJQ99" s="3"/>
      <c r="AJR99" s="3"/>
      <c r="AJS99" s="3"/>
      <c r="AJT99" s="3"/>
      <c r="AJU99" s="3"/>
      <c r="AJV99" s="3"/>
      <c r="AJW99" s="3"/>
      <c r="AJX99" s="3"/>
      <c r="AJY99" s="3"/>
      <c r="AJZ99" s="3"/>
      <c r="AKA99" s="3"/>
      <c r="AKB99" s="3"/>
      <c r="AKC99" s="3"/>
      <c r="AKD99" s="3"/>
      <c r="AKE99" s="3"/>
      <c r="AKF99" s="3"/>
      <c r="AKG99" s="3"/>
      <c r="AKH99" s="3"/>
      <c r="AKI99" s="3"/>
      <c r="AKJ99" s="3"/>
      <c r="AKK99" s="3"/>
      <c r="AKL99" s="3"/>
      <c r="AKM99" s="3"/>
      <c r="AKN99" s="3"/>
      <c r="AKO99" s="3"/>
      <c r="AKP99" s="3"/>
      <c r="AKQ99" s="3"/>
      <c r="AKR99" s="3"/>
      <c r="AKS99" s="3"/>
      <c r="AKT99" s="3"/>
      <c r="AKU99" s="3"/>
      <c r="AKV99" s="3"/>
      <c r="AKW99" s="3"/>
      <c r="AKX99" s="3"/>
      <c r="AKY99" s="3"/>
      <c r="AKZ99" s="3"/>
      <c r="ALA99" s="3"/>
      <c r="ALB99" s="3"/>
      <c r="ALC99" s="3"/>
      <c r="ALD99" s="3"/>
      <c r="ALE99" s="3"/>
      <c r="ALF99" s="3"/>
      <c r="ALG99" s="3"/>
      <c r="ALH99" s="3"/>
      <c r="ALI99" s="3"/>
      <c r="ALJ99" s="3"/>
      <c r="ALK99" s="3"/>
      <c r="ALL99" s="3"/>
      <c r="ALM99" s="3"/>
      <c r="ALN99" s="3"/>
      <c r="ALO99" s="3"/>
      <c r="ALP99" s="3"/>
      <c r="ALQ99" s="3"/>
      <c r="ALR99" s="3"/>
      <c r="ALS99" s="3"/>
      <c r="ALT99" s="3"/>
      <c r="ALU99" s="3"/>
    </row>
    <row r="100" spans="1:1009" ht="21" customHeight="1" x14ac:dyDescent="0.3">
      <c r="A100" s="239"/>
      <c r="B100" s="181"/>
      <c r="C100" s="182"/>
      <c r="D100" s="14" t="s">
        <v>9</v>
      </c>
      <c r="E100" s="32"/>
      <c r="F100" s="33"/>
      <c r="G100" s="48"/>
      <c r="J100" s="186" t="s">
        <v>31</v>
      </c>
      <c r="K100" s="186"/>
      <c r="L100" s="186"/>
      <c r="M100" s="245" t="str">
        <f>IF(E98&lt;&gt;"",AB69+1,"")</f>
        <v/>
      </c>
      <c r="P100" s="239"/>
      <c r="Q100" s="181"/>
      <c r="R100" s="182"/>
      <c r="S100" s="14" t="s">
        <v>9</v>
      </c>
      <c r="T100" s="32"/>
      <c r="U100" s="33"/>
      <c r="V100" s="48"/>
      <c r="Y100" s="186" t="s">
        <v>31</v>
      </c>
      <c r="Z100" s="186"/>
      <c r="AA100" s="186"/>
      <c r="AB100" s="245" t="str">
        <f>IF(T98&lt;&gt;"",M100+1,"")</f>
        <v/>
      </c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  <c r="AJY100" s="3"/>
      <c r="AJZ100" s="3"/>
      <c r="AKA100" s="3"/>
      <c r="AKB100" s="3"/>
      <c r="AKC100" s="3"/>
      <c r="AKD100" s="3"/>
      <c r="AKE100" s="3"/>
      <c r="AKF100" s="3"/>
      <c r="AKG100" s="3"/>
      <c r="AKH100" s="3"/>
      <c r="AKI100" s="3"/>
      <c r="AKJ100" s="3"/>
      <c r="AKK100" s="3"/>
      <c r="AKL100" s="3"/>
      <c r="AKM100" s="3"/>
      <c r="AKN100" s="3"/>
      <c r="AKO100" s="3"/>
      <c r="AKP100" s="3"/>
      <c r="AKQ100" s="3"/>
      <c r="AKR100" s="3"/>
      <c r="AKS100" s="3"/>
      <c r="AKT100" s="3"/>
      <c r="AKU100" s="3"/>
      <c r="AKV100" s="3"/>
      <c r="AKW100" s="3"/>
      <c r="AKX100" s="3"/>
      <c r="AKY100" s="3"/>
      <c r="AKZ100" s="3"/>
      <c r="ALA100" s="3"/>
      <c r="ALB100" s="3"/>
      <c r="ALC100" s="3"/>
      <c r="ALD100" s="3"/>
      <c r="ALE100" s="3"/>
      <c r="ALF100" s="3"/>
      <c r="ALG100" s="3"/>
      <c r="ALH100" s="3"/>
      <c r="ALI100" s="3"/>
      <c r="ALJ100" s="3"/>
      <c r="ALK100" s="3"/>
      <c r="ALL100" s="3"/>
      <c r="ALM100" s="3"/>
      <c r="ALN100" s="3"/>
      <c r="ALO100" s="3"/>
      <c r="ALP100" s="3"/>
      <c r="ALQ100" s="3"/>
      <c r="ALR100" s="3"/>
      <c r="ALS100" s="3"/>
      <c r="ALT100" s="3"/>
      <c r="ALU100" s="3"/>
    </row>
    <row r="101" spans="1:1009" ht="21" customHeight="1" x14ac:dyDescent="0.3">
      <c r="A101" s="240"/>
      <c r="B101" s="241"/>
      <c r="C101" s="242"/>
      <c r="D101" s="14" t="s">
        <v>10</v>
      </c>
      <c r="E101" s="32"/>
      <c r="F101" s="33"/>
      <c r="G101" s="48"/>
      <c r="J101" s="186"/>
      <c r="K101" s="186"/>
      <c r="L101" s="186"/>
      <c r="M101" s="245"/>
      <c r="P101" s="240"/>
      <c r="Q101" s="241"/>
      <c r="R101" s="242"/>
      <c r="S101" s="14" t="s">
        <v>10</v>
      </c>
      <c r="T101" s="32"/>
      <c r="U101" s="33"/>
      <c r="V101" s="48"/>
      <c r="Y101" s="186"/>
      <c r="Z101" s="186"/>
      <c r="AA101" s="186"/>
      <c r="AB101" s="245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  <c r="AJY101" s="3"/>
      <c r="AJZ101" s="3"/>
      <c r="AKA101" s="3"/>
      <c r="AKB101" s="3"/>
      <c r="AKC101" s="3"/>
      <c r="AKD101" s="3"/>
      <c r="AKE101" s="3"/>
      <c r="AKF101" s="3"/>
      <c r="AKG101" s="3"/>
      <c r="AKH101" s="3"/>
      <c r="AKI101" s="3"/>
      <c r="AKJ101" s="3"/>
      <c r="AKK101" s="3"/>
      <c r="AKL101" s="3"/>
      <c r="AKM101" s="3"/>
      <c r="AKN101" s="3"/>
      <c r="AKO101" s="3"/>
      <c r="AKP101" s="3"/>
      <c r="AKQ101" s="3"/>
      <c r="AKR101" s="3"/>
      <c r="AKS101" s="3"/>
      <c r="AKT101" s="3"/>
      <c r="AKU101" s="3"/>
      <c r="AKV101" s="3"/>
      <c r="AKW101" s="3"/>
      <c r="AKX101" s="3"/>
      <c r="AKY101" s="3"/>
      <c r="AKZ101" s="3"/>
      <c r="ALA101" s="3"/>
      <c r="ALB101" s="3"/>
      <c r="ALC101" s="3"/>
      <c r="ALD101" s="3"/>
      <c r="ALE101" s="3"/>
      <c r="ALF101" s="3"/>
      <c r="ALG101" s="3"/>
      <c r="ALH101" s="3"/>
      <c r="ALI101" s="3"/>
      <c r="ALJ101" s="3"/>
      <c r="ALK101" s="3"/>
      <c r="ALL101" s="3"/>
      <c r="ALM101" s="3"/>
      <c r="ALN101" s="3"/>
      <c r="ALO101" s="3"/>
      <c r="ALP101" s="3"/>
      <c r="ALQ101" s="3"/>
      <c r="ALR101" s="3"/>
      <c r="ALS101" s="3"/>
      <c r="ALT101" s="3"/>
      <c r="ALU101" s="3"/>
    </row>
    <row r="102" spans="1:1009" ht="6" customHeight="1" thickBot="1" x14ac:dyDescent="0.35">
      <c r="A102" s="67"/>
      <c r="B102" s="20"/>
      <c r="O102" s="66"/>
      <c r="P102" s="3"/>
      <c r="Q102" s="20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  <c r="AJV102" s="3"/>
      <c r="AJW102" s="3"/>
      <c r="AJX102" s="3"/>
      <c r="AJY102" s="3"/>
      <c r="AJZ102" s="3"/>
      <c r="AKA102" s="3"/>
      <c r="AKB102" s="3"/>
      <c r="AKC102" s="3"/>
      <c r="AKD102" s="3"/>
      <c r="AKE102" s="3"/>
      <c r="AKF102" s="3"/>
      <c r="AKG102" s="3"/>
      <c r="AKH102" s="3"/>
      <c r="AKI102" s="3"/>
      <c r="AKJ102" s="3"/>
      <c r="AKK102" s="3"/>
      <c r="AKL102" s="3"/>
      <c r="AKM102" s="3"/>
      <c r="AKN102" s="3"/>
      <c r="AKO102" s="3"/>
      <c r="AKP102" s="3"/>
      <c r="AKQ102" s="3"/>
      <c r="AKR102" s="3"/>
      <c r="AKS102" s="3"/>
      <c r="AKT102" s="3"/>
      <c r="AKU102" s="3"/>
      <c r="AKV102" s="3"/>
      <c r="AKW102" s="3"/>
      <c r="AKX102" s="3"/>
      <c r="AKY102" s="3"/>
      <c r="AKZ102" s="3"/>
      <c r="ALA102" s="3"/>
      <c r="ALB102" s="3"/>
      <c r="ALC102" s="3"/>
      <c r="ALD102" s="3"/>
      <c r="ALE102" s="3"/>
      <c r="ALF102" s="3"/>
      <c r="ALG102" s="3"/>
      <c r="ALH102" s="3"/>
      <c r="ALI102" s="3"/>
      <c r="ALJ102" s="3"/>
      <c r="ALK102" s="3"/>
      <c r="ALL102" s="3"/>
      <c r="ALM102" s="3"/>
      <c r="ALN102" s="3"/>
      <c r="ALO102" s="3"/>
      <c r="ALP102" s="3"/>
      <c r="ALQ102" s="3"/>
      <c r="ALR102" s="3"/>
      <c r="ALS102" s="3"/>
      <c r="ALT102" s="3"/>
      <c r="ALU102" s="3"/>
    </row>
    <row r="103" spans="1:1009" ht="21" customHeight="1" x14ac:dyDescent="0.3">
      <c r="A103" s="168" t="s">
        <v>45</v>
      </c>
      <c r="B103" s="169"/>
      <c r="C103" s="169"/>
      <c r="D103" s="169"/>
      <c r="E103" s="169"/>
      <c r="F103" s="170"/>
      <c r="G103" s="50" t="str">
        <f>IF(AND(E98&lt;&gt;"",E99&lt;&gt;""),$G$10,"")</f>
        <v/>
      </c>
      <c r="H103" s="140" t="s">
        <v>50</v>
      </c>
      <c r="I103" s="141"/>
      <c r="J103" s="141"/>
      <c r="K103" s="141"/>
      <c r="L103" s="141"/>
      <c r="M103" s="141"/>
      <c r="N103" s="142"/>
      <c r="O103" s="51" t="str">
        <f>IF(AND(E101&lt;&gt;"",H104&lt;&gt;""),"G= 1 / P= 0","")</f>
        <v/>
      </c>
      <c r="P103" s="168" t="str">
        <f>IF(AB100&lt;&gt;"",$A$10,"")</f>
        <v/>
      </c>
      <c r="Q103" s="169"/>
      <c r="R103" s="169"/>
      <c r="S103" s="169"/>
      <c r="T103" s="169"/>
      <c r="U103" s="170"/>
      <c r="V103" s="50" t="s">
        <v>41</v>
      </c>
      <c r="W103" s="140" t="str">
        <f>IF(AB100&lt;&gt;"",$H$10,"")</f>
        <v/>
      </c>
      <c r="X103" s="141"/>
      <c r="Y103" s="141"/>
      <c r="Z103" s="141"/>
      <c r="AA103" s="141"/>
      <c r="AB103" s="141"/>
      <c r="AC103" s="142"/>
      <c r="AD103" s="51" t="str">
        <f>IF(AND(T101&lt;&gt;"",W104&lt;&gt;""),$O$10,"")</f>
        <v/>
      </c>
    </row>
    <row r="104" spans="1:1009" ht="21" customHeight="1" x14ac:dyDescent="0.3">
      <c r="A104" s="249">
        <v>1</v>
      </c>
      <c r="B104" s="226" t="str">
        <f>IF(AND($A$11&lt;&gt;"",E98&lt;&gt;""),"COMBAT","" )</f>
        <v/>
      </c>
      <c r="C104" s="227"/>
      <c r="D104" s="34" t="s">
        <v>7</v>
      </c>
      <c r="E104" s="114" t="str">
        <f>IF(AND(F98&lt;&gt;"",F99&lt;&gt;""),F98&amp;"  "&amp;G98,"")</f>
        <v/>
      </c>
      <c r="F104" s="114"/>
      <c r="G104" s="44"/>
      <c r="H104" s="228" t="str">
        <f>IF(AND(E100&lt;&gt;"",E101&lt;&gt;""),A104+1,"")</f>
        <v/>
      </c>
      <c r="I104" s="43" t="str">
        <f>IF(AND(E100&lt;&gt;"",E101&lt;&gt;""),"COMBAT","")</f>
        <v/>
      </c>
      <c r="J104" s="45" t="s">
        <v>9</v>
      </c>
      <c r="K104" s="146" t="str">
        <f>IF(AND(E100&lt;&gt;"",E101&lt;&gt;""),F100&amp;"  "&amp;G100,"")</f>
        <v/>
      </c>
      <c r="L104" s="147"/>
      <c r="M104" s="147"/>
      <c r="N104" s="148"/>
      <c r="O104" s="52"/>
      <c r="P104" s="249">
        <v>1</v>
      </c>
      <c r="Q104" s="226" t="str">
        <f>IF(AND($A$11&lt;&gt;"",T98&lt;&gt;""),"COMBAT","" )</f>
        <v/>
      </c>
      <c r="R104" s="227"/>
      <c r="S104" s="34" t="s">
        <v>7</v>
      </c>
      <c r="T104" s="114" t="str">
        <f>IF(AND(U98&lt;&gt;"",U99&lt;&gt;""),U98&amp;"  "&amp;V98,"")</f>
        <v/>
      </c>
      <c r="U104" s="114"/>
      <c r="V104" s="44"/>
      <c r="W104" s="228" t="str">
        <f>IF(AND(T100&lt;&gt;"",T101&lt;&gt;""),P104+1,"")</f>
        <v/>
      </c>
      <c r="X104" s="43" t="str">
        <f>IF(AND(T100&lt;&gt;"",T101&lt;&gt;""),"COMBAT","")</f>
        <v/>
      </c>
      <c r="Y104" s="45" t="s">
        <v>9</v>
      </c>
      <c r="Z104" s="146" t="str">
        <f>IF(AND(T100&lt;&gt;"",T101&lt;&gt;""),U100&amp;"  "&amp;V100,"")</f>
        <v/>
      </c>
      <c r="AA104" s="147"/>
      <c r="AB104" s="147"/>
      <c r="AC104" s="148"/>
      <c r="AD104" s="52"/>
    </row>
    <row r="105" spans="1:1009" ht="21" customHeight="1" thickBot="1" x14ac:dyDescent="0.35">
      <c r="A105" s="250"/>
      <c r="B105" s="251" t="str">
        <f>IF(AND($A$11&lt;&gt;"",E99&lt;&gt;""),"CONTRE","" )</f>
        <v/>
      </c>
      <c r="C105" s="252"/>
      <c r="D105" s="54" t="s">
        <v>8</v>
      </c>
      <c r="E105" s="115" t="str">
        <f>IF(AND(E99&lt;&gt;"",E98&lt;&gt;""),F99&amp;"  "&amp;G99,"")</f>
        <v/>
      </c>
      <c r="F105" s="115"/>
      <c r="G105" s="55"/>
      <c r="H105" s="229"/>
      <c r="I105" s="56" t="str">
        <f>IF(AND(E101&lt;&gt;"",E100&lt;&gt;""),"CONTRE","")</f>
        <v/>
      </c>
      <c r="J105" s="54" t="s">
        <v>10</v>
      </c>
      <c r="K105" s="143" t="str">
        <f>IF(AND(E101&lt;&gt;"",E100&lt;&gt;""),F101&amp;"  "&amp;G101,"")</f>
        <v/>
      </c>
      <c r="L105" s="144"/>
      <c r="M105" s="144"/>
      <c r="N105" s="145"/>
      <c r="O105" s="57"/>
      <c r="P105" s="250"/>
      <c r="Q105" s="251" t="str">
        <f>IF(AND($A$11&lt;&gt;"",T99&lt;&gt;""),"CONTRE","" )</f>
        <v/>
      </c>
      <c r="R105" s="252"/>
      <c r="S105" s="54" t="s">
        <v>8</v>
      </c>
      <c r="T105" s="115" t="str">
        <f>IF(AND(T99&lt;&gt;"",T98&lt;&gt;""),U99&amp;"  "&amp;V99,"")</f>
        <v/>
      </c>
      <c r="U105" s="115"/>
      <c r="V105" s="55"/>
      <c r="W105" s="229"/>
      <c r="X105" s="56" t="str">
        <f>IF(AND(T101&lt;&gt;"",T100&lt;&gt;""),"CONTRE","")</f>
        <v/>
      </c>
      <c r="Y105" s="54" t="s">
        <v>10</v>
      </c>
      <c r="Z105" s="143" t="str">
        <f>IF(AND(T101&lt;&gt;"",T100&lt;&gt;""),U101&amp;"  "&amp;V101,"")</f>
        <v/>
      </c>
      <c r="AA105" s="144"/>
      <c r="AB105" s="144"/>
      <c r="AC105" s="145"/>
      <c r="AD105" s="57"/>
    </row>
    <row r="106" spans="1:1009" ht="5.0999999999999996" customHeight="1" thickBot="1" x14ac:dyDescent="0.35">
      <c r="A106" s="63"/>
      <c r="B106" s="61"/>
      <c r="C106" s="61"/>
      <c r="D106" s="61"/>
      <c r="E106" s="62"/>
      <c r="F106" s="62"/>
      <c r="G106" s="64"/>
      <c r="H106" s="63"/>
      <c r="I106" s="60"/>
      <c r="J106" s="61"/>
      <c r="K106" s="62"/>
      <c r="L106" s="62"/>
      <c r="M106" s="62"/>
      <c r="N106" s="62"/>
      <c r="O106" s="64"/>
      <c r="P106" s="63"/>
      <c r="Q106" s="61"/>
      <c r="R106" s="61"/>
      <c r="S106" s="61"/>
      <c r="T106" s="62"/>
      <c r="U106" s="62"/>
      <c r="V106" s="64"/>
      <c r="W106" s="63"/>
      <c r="X106" s="60"/>
      <c r="Y106" s="61"/>
      <c r="Z106" s="62"/>
      <c r="AA106" s="62"/>
      <c r="AB106" s="62"/>
      <c r="AC106" s="62"/>
      <c r="AD106" s="64"/>
    </row>
    <row r="107" spans="1:1009" ht="21" customHeight="1" x14ac:dyDescent="0.3">
      <c r="A107" s="168" t="str">
        <f>IF(AND(E100&lt;&gt;"",E101&lt;&gt;""),"2 ème série de  Combats","")</f>
        <v/>
      </c>
      <c r="B107" s="169"/>
      <c r="C107" s="169"/>
      <c r="D107" s="169"/>
      <c r="E107" s="169"/>
      <c r="F107" s="170"/>
      <c r="G107" s="50" t="str">
        <f>IF(AND(E98&lt;&gt;"",E100&lt;&gt;""),$G$10,"")</f>
        <v/>
      </c>
      <c r="H107" s="141" t="str">
        <f>$H$10</f>
        <v>POUR LA MARQUE</v>
      </c>
      <c r="I107" s="141"/>
      <c r="J107" s="141"/>
      <c r="K107" s="141"/>
      <c r="L107" s="141"/>
      <c r="M107" s="141"/>
      <c r="N107" s="142"/>
      <c r="O107" s="51" t="str">
        <f>IF(AND(E100&lt;&gt;"",E101&gt;""),O103,"")</f>
        <v/>
      </c>
      <c r="P107" s="168" t="str">
        <f>IF(AB100&lt;&gt;"",$A$14,"")</f>
        <v/>
      </c>
      <c r="Q107" s="169"/>
      <c r="R107" s="169"/>
      <c r="S107" s="169"/>
      <c r="T107" s="169"/>
      <c r="U107" s="170"/>
      <c r="V107" s="50" t="str">
        <f>IF(AND(T98&lt;&gt;"",T100&lt;&gt;""),V103,"")</f>
        <v/>
      </c>
      <c r="W107" s="140" t="str">
        <f>IF(AB100&lt;&gt;"",$H$10,"")</f>
        <v/>
      </c>
      <c r="X107" s="141"/>
      <c r="Y107" s="141"/>
      <c r="Z107" s="141"/>
      <c r="AA107" s="141"/>
      <c r="AB107" s="141"/>
      <c r="AC107" s="142"/>
      <c r="AD107" s="51" t="str">
        <f>IF(AND(T99&lt;&gt;"",T101&lt;&gt;""),$O$10,"")</f>
        <v/>
      </c>
    </row>
    <row r="108" spans="1:1009" ht="21" customHeight="1" x14ac:dyDescent="0.3">
      <c r="A108" s="243">
        <f>IF(OR(K104="",H104=""),2,H104+1)</f>
        <v>2</v>
      </c>
      <c r="B108" s="226" t="str">
        <f>IF(AND(E98="",E100=""),"","COMBAT" )</f>
        <v/>
      </c>
      <c r="C108" s="227"/>
      <c r="D108" s="36" t="s">
        <v>7</v>
      </c>
      <c r="E108" s="146" t="str">
        <f>IF(AND(E98&lt;&gt;"",E100&lt;&gt;""),F98&amp;"  "&amp;G98,"")</f>
        <v/>
      </c>
      <c r="F108" s="148"/>
      <c r="G108" s="46"/>
      <c r="H108" s="228" t="str">
        <f>IF(AND(E99&lt;&gt;"",E101&lt;&gt;""),A108+1,"")</f>
        <v/>
      </c>
      <c r="I108" s="47" t="str">
        <f>IF(AND(E99&lt;&gt;"",E101&lt;&gt;""),"COMBAT","")</f>
        <v/>
      </c>
      <c r="J108" s="45" t="s">
        <v>8</v>
      </c>
      <c r="K108" s="146" t="str">
        <f>IF(AND(E99&lt;&gt;"",E101&lt;&gt;""),F99&amp;"  "&amp;G99,"")</f>
        <v/>
      </c>
      <c r="L108" s="147"/>
      <c r="M108" s="230"/>
      <c r="N108" s="231"/>
      <c r="O108" s="52"/>
      <c r="P108" s="243">
        <f>IF(OR(Z104="",W104=""),2,W104+1)</f>
        <v>2</v>
      </c>
      <c r="Q108" s="226" t="str">
        <f>IF(AND(T98="",T100=""),"","COMBAT" )</f>
        <v/>
      </c>
      <c r="R108" s="227"/>
      <c r="S108" s="36" t="s">
        <v>7</v>
      </c>
      <c r="T108" s="146" t="str">
        <f>IF(AND(T98&lt;&gt;"",T100&lt;&gt;""),U98&amp;"  "&amp;V98,"")</f>
        <v/>
      </c>
      <c r="U108" s="148"/>
      <c r="V108" s="46"/>
      <c r="W108" s="228" t="str">
        <f>IF(AND(T99&lt;&gt;"",T101&lt;&gt;""),P108+1,"")</f>
        <v/>
      </c>
      <c r="X108" s="47" t="str">
        <f>IF(AND(T99&lt;&gt;"",T101&lt;&gt;""),"COMBAT","")</f>
        <v/>
      </c>
      <c r="Y108" s="45" t="s">
        <v>8</v>
      </c>
      <c r="Z108" s="146" t="str">
        <f>IF(AND(T99&lt;&gt;"",T101&lt;&gt;""),U99&amp;"  "&amp;V99,"")</f>
        <v/>
      </c>
      <c r="AA108" s="147"/>
      <c r="AB108" s="230"/>
      <c r="AC108" s="231"/>
      <c r="AD108" s="52"/>
    </row>
    <row r="109" spans="1:1009" ht="21" customHeight="1" thickBot="1" x14ac:dyDescent="0.35">
      <c r="A109" s="244"/>
      <c r="B109" s="232" t="str">
        <f>IF(AND(E100="",E98=""),"","CONTRE")</f>
        <v/>
      </c>
      <c r="C109" s="233"/>
      <c r="D109" s="53" t="s">
        <v>9</v>
      </c>
      <c r="E109" s="143" t="str">
        <f>IF(AND(E100&lt;&gt;"",E98&lt;&gt;""),F100&amp;"  "&amp;G100,"")</f>
        <v/>
      </c>
      <c r="F109" s="145"/>
      <c r="G109" s="55"/>
      <c r="H109" s="229"/>
      <c r="I109" s="58" t="str">
        <f>IF(AND(E101&lt;&gt;"",E100&lt;&gt;""),"CONTRE","")</f>
        <v/>
      </c>
      <c r="J109" s="54" t="s">
        <v>10</v>
      </c>
      <c r="K109" s="143" t="str">
        <f>IF(AND(E101&lt;&gt;"",E99&lt;&gt;""),F101&amp;"  "&amp;G101,"")</f>
        <v/>
      </c>
      <c r="L109" s="144"/>
      <c r="M109" s="144"/>
      <c r="N109" s="145"/>
      <c r="O109" s="57"/>
      <c r="P109" s="244"/>
      <c r="Q109" s="232" t="str">
        <f>IF(AND(T100="",T98=""),"","CONTRE")</f>
        <v/>
      </c>
      <c r="R109" s="233"/>
      <c r="S109" s="53" t="s">
        <v>9</v>
      </c>
      <c r="T109" s="143" t="str">
        <f>IF(AND(T100&lt;&gt;"",T98&lt;&gt;""),U100&amp;"  "&amp;V100,"")</f>
        <v/>
      </c>
      <c r="U109" s="145"/>
      <c r="V109" s="55"/>
      <c r="W109" s="229"/>
      <c r="X109" s="58" t="str">
        <f>IF(AND(T101&lt;&gt;"",T100&lt;&gt;""),"CONTRE","")</f>
        <v/>
      </c>
      <c r="Y109" s="54" t="s">
        <v>10</v>
      </c>
      <c r="Z109" s="143" t="str">
        <f>IF(AND(T101&lt;&gt;"",T99&lt;&gt;""),U101&amp;"  "&amp;V101,"")</f>
        <v/>
      </c>
      <c r="AA109" s="144"/>
      <c r="AB109" s="144"/>
      <c r="AC109" s="145"/>
      <c r="AD109" s="57"/>
    </row>
    <row r="110" spans="1:1009" ht="5.0999999999999996" customHeight="1" thickBot="1" x14ac:dyDescent="0.35">
      <c r="A110" s="63"/>
      <c r="B110" s="60"/>
      <c r="C110" s="60"/>
      <c r="D110" s="61"/>
      <c r="E110" s="62"/>
      <c r="F110" s="62"/>
      <c r="G110" s="64"/>
      <c r="H110" s="63"/>
      <c r="I110" s="60"/>
      <c r="J110" s="61"/>
      <c r="K110" s="62"/>
      <c r="L110" s="62"/>
      <c r="M110" s="62"/>
      <c r="N110" s="62"/>
      <c r="O110" s="64"/>
      <c r="P110" s="63"/>
      <c r="Q110" s="60"/>
      <c r="R110" s="60"/>
      <c r="S110" s="61"/>
      <c r="T110" s="62"/>
      <c r="U110" s="62"/>
      <c r="V110" s="64"/>
      <c r="W110" s="63"/>
      <c r="X110" s="60"/>
      <c r="Y110" s="61"/>
      <c r="Z110" s="62"/>
      <c r="AA110" s="62"/>
      <c r="AB110" s="62"/>
      <c r="AC110" s="62"/>
      <c r="AD110" s="64"/>
    </row>
    <row r="111" spans="1:1009" ht="21" customHeight="1" x14ac:dyDescent="0.3">
      <c r="A111" s="168" t="str">
        <f>IF(AND(E100&lt;&gt;"",E101&lt;&gt;""),"3 ème série de  Combats","")</f>
        <v/>
      </c>
      <c r="B111" s="169"/>
      <c r="C111" s="169"/>
      <c r="D111" s="169"/>
      <c r="E111" s="169"/>
      <c r="F111" s="170"/>
      <c r="G111" s="50" t="str">
        <f>IF(AND(E98&lt;&gt;"",E101&lt;&gt;""),$G$10,"")</f>
        <v/>
      </c>
      <c r="H111" s="246" t="str">
        <f>$H$10</f>
        <v>POUR LA MARQUE</v>
      </c>
      <c r="I111" s="247"/>
      <c r="J111" s="247"/>
      <c r="K111" s="247"/>
      <c r="L111" s="247"/>
      <c r="M111" s="247"/>
      <c r="N111" s="248"/>
      <c r="O111" s="51" t="str">
        <f>IF(AND(E99&lt;&gt;"",E100&lt;&gt;""),"G=1 / P=0","")</f>
        <v/>
      </c>
      <c r="P111" s="168" t="str">
        <f>IF(AB100&lt;&gt;"",$A$18,"")</f>
        <v/>
      </c>
      <c r="Q111" s="169"/>
      <c r="R111" s="169"/>
      <c r="S111" s="169"/>
      <c r="T111" s="169"/>
      <c r="U111" s="170"/>
      <c r="V111" s="50" t="str">
        <f>IF(AND(T100&lt;&gt;"",T101&lt;&gt;""),V103,"")</f>
        <v/>
      </c>
      <c r="W111" s="140" t="str">
        <f>IF(AB100&lt;&gt;"",$H$10,"")</f>
        <v/>
      </c>
      <c r="X111" s="141"/>
      <c r="Y111" s="141"/>
      <c r="Z111" s="141"/>
      <c r="AA111" s="141"/>
      <c r="AB111" s="141"/>
      <c r="AC111" s="142"/>
      <c r="AD111" s="51" t="str">
        <f>IF(AND(T99&lt;&gt;"",T100&lt;&gt;""),$O$10,"")</f>
        <v/>
      </c>
    </row>
    <row r="112" spans="1:1009" ht="21" customHeight="1" x14ac:dyDescent="0.3">
      <c r="A112" s="243" t="str">
        <f>IF(AND(E98&lt;&gt;"",E101&lt;&gt;""),H108+1,"")</f>
        <v/>
      </c>
      <c r="B112" s="226" t="str">
        <f>IF(A112&lt;&gt;"","COMBAT","")</f>
        <v/>
      </c>
      <c r="C112" s="227"/>
      <c r="D112" s="36" t="s">
        <v>7</v>
      </c>
      <c r="E112" s="146" t="str">
        <f>IF(AND(E98&lt;&gt;"",E101&lt;&gt;""),F98&amp;"  "&amp;G98,"")</f>
        <v/>
      </c>
      <c r="F112" s="148"/>
      <c r="G112" s="46"/>
      <c r="H112" s="228" t="str">
        <f>IF(AND(E99&lt;&gt;"",E100&lt;&gt;""),A108+1,"")</f>
        <v/>
      </c>
      <c r="I112" s="43" t="str">
        <f>IF(AND(E99&lt;&gt;"",E100&lt;&gt;""),"COMBAT","" )</f>
        <v/>
      </c>
      <c r="J112" s="34" t="s">
        <v>8</v>
      </c>
      <c r="K112" s="146" t="str">
        <f>IF(AND(E99&lt;&gt;"",E100&lt;&gt;""),F99&amp;"  "&amp;G99,"")</f>
        <v/>
      </c>
      <c r="L112" s="147"/>
      <c r="M112" s="230"/>
      <c r="N112" s="231"/>
      <c r="O112" s="52"/>
      <c r="P112" s="243" t="str">
        <f>IF(AND(T98&lt;&gt;"",T101&lt;&gt;""),W108+1,"")</f>
        <v/>
      </c>
      <c r="Q112" s="226" t="str">
        <f>IF(P112&lt;&gt;"","COMBAT","")</f>
        <v/>
      </c>
      <c r="R112" s="227"/>
      <c r="S112" s="36" t="s">
        <v>7</v>
      </c>
      <c r="T112" s="146" t="str">
        <f>IF(AND(T98&lt;&gt;"",T101&lt;&gt;""),U98&amp;"  "&amp;V98,"")</f>
        <v/>
      </c>
      <c r="U112" s="148"/>
      <c r="V112" s="46"/>
      <c r="W112" s="228" t="str">
        <f>IF(AND(T99&lt;&gt;"",T100&lt;&gt;""),P108+1,"")</f>
        <v/>
      </c>
      <c r="X112" s="43" t="str">
        <f>IF(AND(T99&lt;&gt;"",T100&lt;&gt;""),"COMBAT","" )</f>
        <v/>
      </c>
      <c r="Y112" s="34" t="s">
        <v>8</v>
      </c>
      <c r="Z112" s="146" t="str">
        <f>IF(AND(T99&lt;&gt;"",T100&lt;&gt;""),U99&amp;"  "&amp;V99,"")</f>
        <v/>
      </c>
      <c r="AA112" s="147"/>
      <c r="AB112" s="230"/>
      <c r="AC112" s="231"/>
      <c r="AD112" s="52"/>
    </row>
    <row r="113" spans="1:30" ht="21" customHeight="1" thickBot="1" x14ac:dyDescent="0.35">
      <c r="A113" s="244"/>
      <c r="B113" s="232" t="str">
        <f>IF(A112&lt;&gt;"","CONTRE","")</f>
        <v/>
      </c>
      <c r="C113" s="233"/>
      <c r="D113" s="53" t="s">
        <v>10</v>
      </c>
      <c r="E113" s="143" t="str">
        <f>IF(AND(E101&lt;&gt;"",E98&lt;&gt;""),F101&amp;"  "&amp;G101,"")</f>
        <v/>
      </c>
      <c r="F113" s="145"/>
      <c r="G113" s="55"/>
      <c r="H113" s="229"/>
      <c r="I113" s="56" t="str">
        <f>IF(AND(E99&lt;&gt;"",E100&lt;&gt;""),"CONTRE","")</f>
        <v/>
      </c>
      <c r="J113" s="54" t="s">
        <v>9</v>
      </c>
      <c r="K113" s="143" t="str">
        <f>IF(AND(E99&lt;&gt;"",E100&lt;&gt;""),F100&amp;"  "&amp;G100,"")</f>
        <v/>
      </c>
      <c r="L113" s="144"/>
      <c r="M113" s="234"/>
      <c r="N113" s="235"/>
      <c r="O113" s="57"/>
      <c r="P113" s="244"/>
      <c r="Q113" s="232" t="str">
        <f>IF(P112&lt;&gt;"","CONTRE","")</f>
        <v/>
      </c>
      <c r="R113" s="233"/>
      <c r="S113" s="53" t="s">
        <v>10</v>
      </c>
      <c r="T113" s="143" t="str">
        <f>IF(AND(T101&lt;&gt;"",T98&lt;&gt;""),U101&amp;"  "&amp;V101,"")</f>
        <v/>
      </c>
      <c r="U113" s="145"/>
      <c r="V113" s="55"/>
      <c r="W113" s="229"/>
      <c r="X113" s="56" t="str">
        <f>IF(AND(T99&lt;&gt;"",T100&lt;&gt;""),"CONTRE","")</f>
        <v/>
      </c>
      <c r="Y113" s="54" t="s">
        <v>9</v>
      </c>
      <c r="Z113" s="143" t="str">
        <f>IF(AND(T99&lt;&gt;"",T100&lt;&gt;""),U100&amp;"  "&amp;V100,"")</f>
        <v/>
      </c>
      <c r="AA113" s="144"/>
      <c r="AB113" s="234"/>
      <c r="AC113" s="235"/>
      <c r="AD113" s="57"/>
    </row>
    <row r="114" spans="1:30" ht="5.0999999999999996" customHeight="1" x14ac:dyDescent="0.3">
      <c r="A114" s="16"/>
      <c r="B114" s="21"/>
      <c r="C114" s="21"/>
      <c r="D114" s="22"/>
      <c r="E114" s="17"/>
      <c r="F114" s="17"/>
      <c r="G114" s="22"/>
      <c r="H114" s="17"/>
      <c r="P114" s="16"/>
      <c r="Q114" s="21"/>
      <c r="R114" s="21"/>
      <c r="S114" s="22"/>
      <c r="T114" s="17"/>
      <c r="U114" s="17"/>
      <c r="V114" s="22"/>
      <c r="W114" s="17"/>
    </row>
    <row r="115" spans="1:30" ht="21" customHeight="1" x14ac:dyDescent="0.3">
      <c r="A115" s="216" t="str">
        <f>IF(M100&lt;&gt;"",$A$22,"")</f>
        <v/>
      </c>
      <c r="B115" s="217"/>
      <c r="C115" s="217"/>
      <c r="D115" s="218"/>
      <c r="E115" s="137" t="s">
        <v>27</v>
      </c>
      <c r="F115" s="137"/>
      <c r="G115" s="13" t="s">
        <v>12</v>
      </c>
      <c r="H115" s="137" t="s">
        <v>13</v>
      </c>
      <c r="I115" s="137"/>
      <c r="J115" s="137"/>
      <c r="K115" s="223" t="s">
        <v>14</v>
      </c>
      <c r="L115" s="224"/>
      <c r="M115" s="225" t="s">
        <v>11</v>
      </c>
      <c r="N115" s="225"/>
      <c r="P115" s="216" t="str">
        <f>IF(AB100&lt;&gt;"",$A$22,"")</f>
        <v/>
      </c>
      <c r="Q115" s="217"/>
      <c r="R115" s="217"/>
      <c r="S115" s="218"/>
      <c r="T115" s="137" t="s">
        <v>27</v>
      </c>
      <c r="U115" s="137"/>
      <c r="V115" s="13" t="s">
        <v>12</v>
      </c>
      <c r="W115" s="137" t="s">
        <v>13</v>
      </c>
      <c r="X115" s="137"/>
      <c r="Y115" s="137"/>
      <c r="Z115" s="223" t="s">
        <v>14</v>
      </c>
      <c r="AA115" s="224"/>
      <c r="AB115" s="225" t="s">
        <v>11</v>
      </c>
      <c r="AC115" s="225"/>
    </row>
    <row r="116" spans="1:30" ht="21" customHeight="1" x14ac:dyDescent="0.3">
      <c r="A116" s="219"/>
      <c r="B116" s="163"/>
      <c r="C116" s="163"/>
      <c r="D116" s="164"/>
      <c r="E116" s="97" t="str">
        <f>IF(E98&lt;&gt;"",D98&amp;"   "&amp;F98,"")</f>
        <v/>
      </c>
      <c r="F116" s="96" t="str">
        <f>IF(E98&lt;&gt;"",G98,"")</f>
        <v/>
      </c>
      <c r="G116" s="31"/>
      <c r="H116" s="193"/>
      <c r="I116" s="193"/>
      <c r="J116" s="193"/>
      <c r="K116" s="193"/>
      <c r="L116" s="193"/>
      <c r="M116" s="193"/>
      <c r="N116" s="193"/>
      <c r="P116" s="219"/>
      <c r="Q116" s="163"/>
      <c r="R116" s="163"/>
      <c r="S116" s="164"/>
      <c r="T116" s="97" t="str">
        <f>IF(T98&lt;&gt;"",S98&amp;"   "&amp;U98,"")</f>
        <v/>
      </c>
      <c r="U116" s="96" t="str">
        <f>IF(T98&lt;&gt;"",V98,"")</f>
        <v/>
      </c>
      <c r="V116" s="31"/>
      <c r="W116" s="193"/>
      <c r="X116" s="193"/>
      <c r="Y116" s="193"/>
      <c r="Z116" s="193"/>
      <c r="AA116" s="193"/>
      <c r="AB116" s="193"/>
      <c r="AC116" s="193"/>
    </row>
    <row r="117" spans="1:30" ht="21" customHeight="1" x14ac:dyDescent="0.3">
      <c r="A117" s="219"/>
      <c r="B117" s="163"/>
      <c r="C117" s="163"/>
      <c r="D117" s="164"/>
      <c r="E117" s="97" t="str">
        <f>IF(E99&lt;&gt;"",D99&amp;"   "&amp;F99,"")</f>
        <v/>
      </c>
      <c r="F117" s="96" t="str">
        <f t="shared" ref="F117:F119" si="0">IF(E99&lt;&gt;"",G99,"")</f>
        <v/>
      </c>
      <c r="G117" s="31"/>
      <c r="H117" s="215"/>
      <c r="I117" s="215"/>
      <c r="J117" s="215"/>
      <c r="K117" s="215"/>
      <c r="L117" s="215"/>
      <c r="M117" s="193"/>
      <c r="N117" s="193"/>
      <c r="P117" s="219"/>
      <c r="Q117" s="163"/>
      <c r="R117" s="163"/>
      <c r="S117" s="164"/>
      <c r="T117" s="97" t="str">
        <f>IF(T99&lt;&gt;"",S99&amp;"   "&amp;U99,"")</f>
        <v/>
      </c>
      <c r="U117" s="96" t="str">
        <f t="shared" ref="U117:U119" si="1">IF(T99&lt;&gt;"",V99,"")</f>
        <v/>
      </c>
      <c r="V117" s="31"/>
      <c r="W117" s="215"/>
      <c r="X117" s="215"/>
      <c r="Y117" s="215"/>
      <c r="Z117" s="215"/>
      <c r="AA117" s="215"/>
      <c r="AB117" s="193"/>
      <c r="AC117" s="193"/>
    </row>
    <row r="118" spans="1:30" ht="21" customHeight="1" x14ac:dyDescent="0.3">
      <c r="A118" s="219"/>
      <c r="B118" s="163"/>
      <c r="C118" s="163"/>
      <c r="D118" s="164"/>
      <c r="E118" s="97" t="str">
        <f>IF(E100&lt;&gt;"",D100&amp;"   "&amp;F100,"")</f>
        <v/>
      </c>
      <c r="F118" s="96" t="str">
        <f t="shared" si="0"/>
        <v/>
      </c>
      <c r="G118" s="31"/>
      <c r="H118" s="215"/>
      <c r="I118" s="215"/>
      <c r="J118" s="215"/>
      <c r="K118" s="215"/>
      <c r="L118" s="215"/>
      <c r="M118" s="193"/>
      <c r="N118" s="193"/>
      <c r="P118" s="219"/>
      <c r="Q118" s="163"/>
      <c r="R118" s="163"/>
      <c r="S118" s="164"/>
      <c r="T118" s="97" t="str">
        <f>IF(T100&lt;&gt;"",S100&amp;"   "&amp;U100,"")</f>
        <v/>
      </c>
      <c r="U118" s="96" t="str">
        <f t="shared" si="1"/>
        <v/>
      </c>
      <c r="V118" s="31"/>
      <c r="W118" s="215"/>
      <c r="X118" s="215"/>
      <c r="Y118" s="215"/>
      <c r="Z118" s="215"/>
      <c r="AA118" s="215"/>
      <c r="AB118" s="193"/>
      <c r="AC118" s="193"/>
    </row>
    <row r="119" spans="1:30" ht="21" customHeight="1" x14ac:dyDescent="0.3">
      <c r="A119" s="220"/>
      <c r="B119" s="221"/>
      <c r="C119" s="221"/>
      <c r="D119" s="222"/>
      <c r="E119" s="97" t="str">
        <f>IF(E101&lt;&gt;"",D101&amp;"   "&amp;F101,"")</f>
        <v/>
      </c>
      <c r="F119" s="96" t="str">
        <f t="shared" si="0"/>
        <v/>
      </c>
      <c r="G119" s="31"/>
      <c r="H119" s="215"/>
      <c r="I119" s="215"/>
      <c r="J119" s="215"/>
      <c r="K119" s="193"/>
      <c r="L119" s="193"/>
      <c r="M119" s="193"/>
      <c r="N119" s="193"/>
      <c r="P119" s="220"/>
      <c r="Q119" s="221"/>
      <c r="R119" s="221"/>
      <c r="S119" s="222"/>
      <c r="T119" s="97" t="str">
        <f>IF(T101&lt;&gt;"",S101&amp;"   "&amp;U101,"")</f>
        <v/>
      </c>
      <c r="U119" s="96" t="str">
        <f t="shared" si="1"/>
        <v/>
      </c>
      <c r="V119" s="31"/>
      <c r="W119" s="215"/>
      <c r="X119" s="215"/>
      <c r="Y119" s="215"/>
      <c r="Z119" s="193"/>
      <c r="AA119" s="193"/>
      <c r="AB119" s="193"/>
      <c r="AC119" s="193"/>
    </row>
    <row r="120" spans="1:30" ht="5.0999999999999996" customHeight="1" x14ac:dyDescent="0.3">
      <c r="A120" s="27"/>
      <c r="B120" s="25"/>
      <c r="C120" s="26"/>
      <c r="D120" s="27"/>
      <c r="E120" s="40"/>
      <c r="G120" s="3"/>
      <c r="H120" s="3"/>
      <c r="I120" s="3"/>
      <c r="P120" s="27"/>
      <c r="Q120" s="25"/>
      <c r="R120" s="26"/>
      <c r="S120" s="27"/>
      <c r="T120" s="40"/>
      <c r="V120" s="3"/>
      <c r="W120" s="3"/>
      <c r="X120" s="3"/>
    </row>
    <row r="121" spans="1:30" ht="24.9" customHeight="1" x14ac:dyDescent="0.3">
      <c r="A121" s="200" t="s">
        <v>32</v>
      </c>
      <c r="B121" s="201"/>
      <c r="C121" s="201"/>
      <c r="D121" s="202"/>
      <c r="E121" s="125" t="s">
        <v>29</v>
      </c>
      <c r="F121" s="126"/>
      <c r="G121" s="127"/>
      <c r="H121" s="41" t="s">
        <v>38</v>
      </c>
      <c r="I121" s="137"/>
      <c r="J121" s="137"/>
      <c r="K121" s="137"/>
      <c r="L121" s="137"/>
      <c r="M121" s="137"/>
      <c r="N121" s="137"/>
      <c r="O121" s="137"/>
      <c r="P121" s="200" t="s">
        <v>32</v>
      </c>
      <c r="Q121" s="201"/>
      <c r="R121" s="201"/>
      <c r="S121" s="202"/>
      <c r="T121" s="125" t="s">
        <v>29</v>
      </c>
      <c r="U121" s="126"/>
      <c r="V121" s="127"/>
      <c r="W121" s="41" t="s">
        <v>38</v>
      </c>
      <c r="X121" s="137"/>
      <c r="Y121" s="137"/>
      <c r="Z121" s="137"/>
      <c r="AA121" s="137"/>
      <c r="AB121" s="137"/>
      <c r="AC121" s="137"/>
      <c r="AD121" s="137"/>
    </row>
    <row r="122" spans="1:30" ht="24.9" customHeight="1" x14ac:dyDescent="0.3">
      <c r="A122" s="203"/>
      <c r="B122" s="204"/>
      <c r="C122" s="204"/>
      <c r="D122" s="205"/>
      <c r="E122" s="128"/>
      <c r="F122" s="129"/>
      <c r="G122" s="130"/>
      <c r="H122" s="41" t="s">
        <v>39</v>
      </c>
      <c r="I122" s="137"/>
      <c r="J122" s="137"/>
      <c r="K122" s="137"/>
      <c r="L122" s="137"/>
      <c r="M122" s="137"/>
      <c r="N122" s="137"/>
      <c r="O122" s="137"/>
      <c r="P122" s="203"/>
      <c r="Q122" s="204"/>
      <c r="R122" s="204"/>
      <c r="S122" s="205"/>
      <c r="T122" s="128"/>
      <c r="U122" s="129"/>
      <c r="V122" s="130"/>
      <c r="W122" s="41" t="s">
        <v>39</v>
      </c>
      <c r="X122" s="137"/>
      <c r="Y122" s="137"/>
      <c r="Z122" s="137"/>
      <c r="AA122" s="137"/>
      <c r="AB122" s="137"/>
      <c r="AC122" s="137"/>
      <c r="AD122" s="137"/>
    </row>
    <row r="123" spans="1:30" ht="18" customHeight="1" x14ac:dyDescent="0.3">
      <c r="A123" s="203"/>
      <c r="B123" s="204"/>
      <c r="C123" s="204"/>
      <c r="D123" s="205"/>
      <c r="E123" s="209" t="s">
        <v>30</v>
      </c>
      <c r="F123" s="210"/>
      <c r="G123" s="211"/>
      <c r="H123" s="139" t="s">
        <v>40</v>
      </c>
      <c r="I123" s="137"/>
      <c r="J123" s="137"/>
      <c r="K123" s="137"/>
      <c r="L123" s="149" t="s">
        <v>28</v>
      </c>
      <c r="M123" s="137"/>
      <c r="N123" s="137"/>
      <c r="O123" s="137"/>
      <c r="P123" s="203"/>
      <c r="Q123" s="204"/>
      <c r="R123" s="204"/>
      <c r="S123" s="205"/>
      <c r="T123" s="209" t="s">
        <v>30</v>
      </c>
      <c r="U123" s="210"/>
      <c r="V123" s="211"/>
      <c r="W123" s="139" t="s">
        <v>40</v>
      </c>
      <c r="X123" s="137"/>
      <c r="Y123" s="137"/>
      <c r="Z123" s="137"/>
      <c r="AA123" s="149" t="s">
        <v>28</v>
      </c>
      <c r="AB123" s="137"/>
      <c r="AC123" s="137"/>
      <c r="AD123" s="137"/>
    </row>
    <row r="124" spans="1:30" ht="18" customHeight="1" x14ac:dyDescent="0.3">
      <c r="A124" s="206"/>
      <c r="B124" s="207"/>
      <c r="C124" s="207"/>
      <c r="D124" s="208"/>
      <c r="E124" s="212"/>
      <c r="F124" s="213"/>
      <c r="G124" s="214"/>
      <c r="H124" s="139"/>
      <c r="I124" s="137"/>
      <c r="J124" s="137"/>
      <c r="K124" s="137"/>
      <c r="L124" s="149"/>
      <c r="M124" s="137"/>
      <c r="N124" s="137"/>
      <c r="O124" s="137"/>
      <c r="P124" s="206"/>
      <c r="Q124" s="207"/>
      <c r="R124" s="207"/>
      <c r="S124" s="208"/>
      <c r="T124" s="212"/>
      <c r="U124" s="213"/>
      <c r="V124" s="214"/>
      <c r="W124" s="139"/>
      <c r="X124" s="137"/>
      <c r="Y124" s="137"/>
      <c r="Z124" s="137"/>
      <c r="AA124" s="149"/>
      <c r="AB124" s="137"/>
      <c r="AC124" s="137"/>
      <c r="AD124" s="137"/>
    </row>
  </sheetData>
  <sheetProtection algorithmName="SHA-512" hashValue="ln6TKuebD7FRi0Y5yoKT1bDIF8/lyxiaMJCklGim5CX2NTq7ndWR0fRZQEAAACojxaXKvVAkqPURW3PoqHec2w==" saltValue="ewKyEw7AaBUroWyg6Tzw8g==" spinCount="100000" sheet="1" objects="1" scenarios="1" selectLockedCells="1"/>
  <mergeCells count="520">
    <mergeCell ref="A22:D26"/>
    <mergeCell ref="E22:F22"/>
    <mergeCell ref="H22:J22"/>
    <mergeCell ref="K22:L22"/>
    <mergeCell ref="M22:N22"/>
    <mergeCell ref="H24:J24"/>
    <mergeCell ref="K24:L24"/>
    <mergeCell ref="M24:N24"/>
    <mergeCell ref="P22:S26"/>
    <mergeCell ref="A28:D31"/>
    <mergeCell ref="E28:G29"/>
    <mergeCell ref="I28:O28"/>
    <mergeCell ref="P28:S31"/>
    <mergeCell ref="T28:V29"/>
    <mergeCell ref="B32:D32"/>
    <mergeCell ref="E32:H32"/>
    <mergeCell ref="I32:N32"/>
    <mergeCell ref="Q32:S32"/>
    <mergeCell ref="T32:W32"/>
    <mergeCell ref="X1:AC1"/>
    <mergeCell ref="J3:O4"/>
    <mergeCell ref="Y3:AD4"/>
    <mergeCell ref="A5:C8"/>
    <mergeCell ref="J5:L6"/>
    <mergeCell ref="M5:O6"/>
    <mergeCell ref="P5:R8"/>
    <mergeCell ref="Y5:AA6"/>
    <mergeCell ref="AB5:AD6"/>
    <mergeCell ref="J7:L8"/>
    <mergeCell ref="M7:M8"/>
    <mergeCell ref="Y7:AA8"/>
    <mergeCell ref="AB7:AB8"/>
    <mergeCell ref="B1:D1"/>
    <mergeCell ref="E1:H1"/>
    <mergeCell ref="I1:N1"/>
    <mergeCell ref="Q1:S1"/>
    <mergeCell ref="T1:W1"/>
    <mergeCell ref="A10:F10"/>
    <mergeCell ref="H10:N10"/>
    <mergeCell ref="P10:U10"/>
    <mergeCell ref="W10:AC10"/>
    <mergeCell ref="A11:A12"/>
    <mergeCell ref="H11:H12"/>
    <mergeCell ref="K11:N11"/>
    <mergeCell ref="P11:P12"/>
    <mergeCell ref="Q11:R11"/>
    <mergeCell ref="T11:U11"/>
    <mergeCell ref="W11:W12"/>
    <mergeCell ref="Z11:AC11"/>
    <mergeCell ref="B12:C12"/>
    <mergeCell ref="E12:F12"/>
    <mergeCell ref="K12:N12"/>
    <mergeCell ref="Q12:R12"/>
    <mergeCell ref="T12:U12"/>
    <mergeCell ref="Z12:AC12"/>
    <mergeCell ref="B11:C11"/>
    <mergeCell ref="E11:F11"/>
    <mergeCell ref="W14:AC14"/>
    <mergeCell ref="A15:A16"/>
    <mergeCell ref="H15:H16"/>
    <mergeCell ref="K15:N15"/>
    <mergeCell ref="P15:P16"/>
    <mergeCell ref="Q15:R15"/>
    <mergeCell ref="T15:U15"/>
    <mergeCell ref="W15:W16"/>
    <mergeCell ref="Z15:AC15"/>
    <mergeCell ref="B16:C16"/>
    <mergeCell ref="E16:F16"/>
    <mergeCell ref="K16:N16"/>
    <mergeCell ref="Q16:R16"/>
    <mergeCell ref="T16:U16"/>
    <mergeCell ref="Z16:AC16"/>
    <mergeCell ref="A14:F14"/>
    <mergeCell ref="H14:N14"/>
    <mergeCell ref="P14:U14"/>
    <mergeCell ref="B15:C15"/>
    <mergeCell ref="E15:F15"/>
    <mergeCell ref="H18:N18"/>
    <mergeCell ref="P18:U18"/>
    <mergeCell ref="W18:AC18"/>
    <mergeCell ref="A19:A20"/>
    <mergeCell ref="H19:H20"/>
    <mergeCell ref="K19:N19"/>
    <mergeCell ref="P19:P20"/>
    <mergeCell ref="Q19:R19"/>
    <mergeCell ref="T19:U19"/>
    <mergeCell ref="W19:W20"/>
    <mergeCell ref="Z19:AC19"/>
    <mergeCell ref="B20:C20"/>
    <mergeCell ref="E20:F20"/>
    <mergeCell ref="K20:N20"/>
    <mergeCell ref="Q20:R20"/>
    <mergeCell ref="T20:U20"/>
    <mergeCell ref="Z20:AC20"/>
    <mergeCell ref="B19:C19"/>
    <mergeCell ref="E19:F19"/>
    <mergeCell ref="A18:F18"/>
    <mergeCell ref="W22:Y22"/>
    <mergeCell ref="Z22:AA22"/>
    <mergeCell ref="AB22:AC22"/>
    <mergeCell ref="H23:J23"/>
    <mergeCell ref="K23:L23"/>
    <mergeCell ref="M23:N23"/>
    <mergeCell ref="W23:Y23"/>
    <mergeCell ref="Z23:AA23"/>
    <mergeCell ref="AB23:AC23"/>
    <mergeCell ref="T22:U22"/>
    <mergeCell ref="W24:Y24"/>
    <mergeCell ref="Z24:AA24"/>
    <mergeCell ref="AB24:AC24"/>
    <mergeCell ref="H25:J25"/>
    <mergeCell ref="M25:N25"/>
    <mergeCell ref="W25:Y25"/>
    <mergeCell ref="Z25:AA25"/>
    <mergeCell ref="AB25:AC25"/>
    <mergeCell ref="H26:J26"/>
    <mergeCell ref="M26:N26"/>
    <mergeCell ref="W26:Y26"/>
    <mergeCell ref="Z26:AA26"/>
    <mergeCell ref="AB26:AC26"/>
    <mergeCell ref="K25:L25"/>
    <mergeCell ref="K26:L26"/>
    <mergeCell ref="X28:AD28"/>
    <mergeCell ref="I29:O29"/>
    <mergeCell ref="X29:AD29"/>
    <mergeCell ref="E30:G31"/>
    <mergeCell ref="H30:H31"/>
    <mergeCell ref="I30:K31"/>
    <mergeCell ref="L30:L31"/>
    <mergeCell ref="M30:O31"/>
    <mergeCell ref="T30:V31"/>
    <mergeCell ref="W30:W31"/>
    <mergeCell ref="X30:Z31"/>
    <mergeCell ref="AA30:AA31"/>
    <mergeCell ref="AB30:AD31"/>
    <mergeCell ref="X32:AC32"/>
    <mergeCell ref="J34:O35"/>
    <mergeCell ref="Y34:AD35"/>
    <mergeCell ref="A36:C39"/>
    <mergeCell ref="J36:L37"/>
    <mergeCell ref="M36:O37"/>
    <mergeCell ref="P36:R39"/>
    <mergeCell ref="Y36:AA37"/>
    <mergeCell ref="AB36:AD37"/>
    <mergeCell ref="J38:L39"/>
    <mergeCell ref="M38:M39"/>
    <mergeCell ref="Y38:AA39"/>
    <mergeCell ref="AB38:AB39"/>
    <mergeCell ref="W41:AC41"/>
    <mergeCell ref="A42:A43"/>
    <mergeCell ref="B42:C42"/>
    <mergeCell ref="E42:F42"/>
    <mergeCell ref="H42:H43"/>
    <mergeCell ref="K42:N42"/>
    <mergeCell ref="P42:P43"/>
    <mergeCell ref="Q42:R42"/>
    <mergeCell ref="T42:U42"/>
    <mergeCell ref="W42:W43"/>
    <mergeCell ref="Z42:AC42"/>
    <mergeCell ref="B43:C43"/>
    <mergeCell ref="E43:F43"/>
    <mergeCell ref="K43:N43"/>
    <mergeCell ref="Q43:R43"/>
    <mergeCell ref="T43:U43"/>
    <mergeCell ref="Z43:AC43"/>
    <mergeCell ref="A41:F41"/>
    <mergeCell ref="H41:N41"/>
    <mergeCell ref="P41:U41"/>
    <mergeCell ref="A45:F45"/>
    <mergeCell ref="H45:N45"/>
    <mergeCell ref="P45:U45"/>
    <mergeCell ref="W45:AC45"/>
    <mergeCell ref="A46:A47"/>
    <mergeCell ref="H46:H47"/>
    <mergeCell ref="K46:N46"/>
    <mergeCell ref="P46:P47"/>
    <mergeCell ref="Q46:R46"/>
    <mergeCell ref="T46:U46"/>
    <mergeCell ref="W46:W47"/>
    <mergeCell ref="Z46:AC46"/>
    <mergeCell ref="B47:C47"/>
    <mergeCell ref="E47:F47"/>
    <mergeCell ref="K47:N47"/>
    <mergeCell ref="Q47:R47"/>
    <mergeCell ref="T47:U47"/>
    <mergeCell ref="Z47:AC47"/>
    <mergeCell ref="B46:C46"/>
    <mergeCell ref="E46:F46"/>
    <mergeCell ref="A49:F49"/>
    <mergeCell ref="H49:N49"/>
    <mergeCell ref="P49:U49"/>
    <mergeCell ref="W49:AC49"/>
    <mergeCell ref="A50:A51"/>
    <mergeCell ref="H50:H51"/>
    <mergeCell ref="K50:N50"/>
    <mergeCell ref="P50:P51"/>
    <mergeCell ref="Q50:R50"/>
    <mergeCell ref="T50:U50"/>
    <mergeCell ref="W50:W51"/>
    <mergeCell ref="Z50:AC50"/>
    <mergeCell ref="B51:C51"/>
    <mergeCell ref="E51:F51"/>
    <mergeCell ref="K51:N51"/>
    <mergeCell ref="Q51:R51"/>
    <mergeCell ref="T51:U51"/>
    <mergeCell ref="Z51:AC51"/>
    <mergeCell ref="B50:C50"/>
    <mergeCell ref="E50:F50"/>
    <mergeCell ref="W53:Y53"/>
    <mergeCell ref="Z53:AA53"/>
    <mergeCell ref="AB53:AC53"/>
    <mergeCell ref="H54:J54"/>
    <mergeCell ref="K54:L54"/>
    <mergeCell ref="M54:N54"/>
    <mergeCell ref="W54:Y54"/>
    <mergeCell ref="Z54:AA54"/>
    <mergeCell ref="AB54:AC54"/>
    <mergeCell ref="H53:J53"/>
    <mergeCell ref="K53:L53"/>
    <mergeCell ref="M53:N53"/>
    <mergeCell ref="P53:S57"/>
    <mergeCell ref="T53:U53"/>
    <mergeCell ref="H55:J55"/>
    <mergeCell ref="K55:L55"/>
    <mergeCell ref="M55:N55"/>
    <mergeCell ref="H57:J57"/>
    <mergeCell ref="K57:L57"/>
    <mergeCell ref="W55:Y55"/>
    <mergeCell ref="Z55:AA55"/>
    <mergeCell ref="AB55:AC55"/>
    <mergeCell ref="H56:J56"/>
    <mergeCell ref="K56:L56"/>
    <mergeCell ref="M57:N57"/>
    <mergeCell ref="W57:Y57"/>
    <mergeCell ref="Z57:AA57"/>
    <mergeCell ref="AB57:AC57"/>
    <mergeCell ref="A59:D62"/>
    <mergeCell ref="E59:G60"/>
    <mergeCell ref="I59:O59"/>
    <mergeCell ref="P59:S62"/>
    <mergeCell ref="T59:V60"/>
    <mergeCell ref="X59:AD59"/>
    <mergeCell ref="I60:O60"/>
    <mergeCell ref="X60:AD60"/>
    <mergeCell ref="E61:G62"/>
    <mergeCell ref="H61:H62"/>
    <mergeCell ref="I61:K62"/>
    <mergeCell ref="L61:L62"/>
    <mergeCell ref="M61:O62"/>
    <mergeCell ref="T61:V62"/>
    <mergeCell ref="W61:W62"/>
    <mergeCell ref="X61:Z62"/>
    <mergeCell ref="AA61:AA62"/>
    <mergeCell ref="AB61:AD62"/>
    <mergeCell ref="A53:D57"/>
    <mergeCell ref="E53:F53"/>
    <mergeCell ref="X63:AC63"/>
    <mergeCell ref="J65:O66"/>
    <mergeCell ref="Y65:AD66"/>
    <mergeCell ref="A67:C70"/>
    <mergeCell ref="J67:L68"/>
    <mergeCell ref="M67:O68"/>
    <mergeCell ref="P67:R70"/>
    <mergeCell ref="Y67:AA68"/>
    <mergeCell ref="AB67:AD68"/>
    <mergeCell ref="J69:L70"/>
    <mergeCell ref="M69:M70"/>
    <mergeCell ref="Y69:AA70"/>
    <mergeCell ref="AB69:AB70"/>
    <mergeCell ref="B63:D63"/>
    <mergeCell ref="E63:H63"/>
    <mergeCell ref="I63:N63"/>
    <mergeCell ref="Q63:S63"/>
    <mergeCell ref="T63:W63"/>
    <mergeCell ref="M56:N56"/>
    <mergeCell ref="W56:Y56"/>
    <mergeCell ref="Z56:AA56"/>
    <mergeCell ref="AB56:AC56"/>
    <mergeCell ref="W72:AC72"/>
    <mergeCell ref="A73:A74"/>
    <mergeCell ref="B73:C73"/>
    <mergeCell ref="E73:F73"/>
    <mergeCell ref="H73:H74"/>
    <mergeCell ref="K73:N73"/>
    <mergeCell ref="P73:P74"/>
    <mergeCell ref="Q73:R73"/>
    <mergeCell ref="T73:U73"/>
    <mergeCell ref="W73:W74"/>
    <mergeCell ref="Z73:AC73"/>
    <mergeCell ref="B74:C74"/>
    <mergeCell ref="E74:F74"/>
    <mergeCell ref="K74:N74"/>
    <mergeCell ref="Q74:R74"/>
    <mergeCell ref="T74:U74"/>
    <mergeCell ref="Z74:AC74"/>
    <mergeCell ref="A72:F72"/>
    <mergeCell ref="H72:N72"/>
    <mergeCell ref="P72:U72"/>
    <mergeCell ref="W76:AC76"/>
    <mergeCell ref="A77:A78"/>
    <mergeCell ref="H77:H78"/>
    <mergeCell ref="K77:N77"/>
    <mergeCell ref="P77:P78"/>
    <mergeCell ref="Q77:R77"/>
    <mergeCell ref="T77:U77"/>
    <mergeCell ref="W77:W78"/>
    <mergeCell ref="Z77:AC77"/>
    <mergeCell ref="B78:C78"/>
    <mergeCell ref="E78:F78"/>
    <mergeCell ref="K78:N78"/>
    <mergeCell ref="Q78:R78"/>
    <mergeCell ref="T78:U78"/>
    <mergeCell ref="Z78:AC78"/>
    <mergeCell ref="B77:C77"/>
    <mergeCell ref="E77:F77"/>
    <mergeCell ref="A76:F76"/>
    <mergeCell ref="H76:N76"/>
    <mergeCell ref="P76:U76"/>
    <mergeCell ref="W80:AC80"/>
    <mergeCell ref="A81:A82"/>
    <mergeCell ref="H81:H82"/>
    <mergeCell ref="K81:N81"/>
    <mergeCell ref="P81:P82"/>
    <mergeCell ref="Q81:R81"/>
    <mergeCell ref="T81:U81"/>
    <mergeCell ref="W81:W82"/>
    <mergeCell ref="Z81:AC81"/>
    <mergeCell ref="B82:C82"/>
    <mergeCell ref="E82:F82"/>
    <mergeCell ref="K82:N82"/>
    <mergeCell ref="Q82:R82"/>
    <mergeCell ref="T82:U82"/>
    <mergeCell ref="Z82:AC82"/>
    <mergeCell ref="B81:C81"/>
    <mergeCell ref="E81:F81"/>
    <mergeCell ref="A80:F80"/>
    <mergeCell ref="H80:N80"/>
    <mergeCell ref="P80:U80"/>
    <mergeCell ref="W84:Y84"/>
    <mergeCell ref="Z84:AA84"/>
    <mergeCell ref="AB84:AC84"/>
    <mergeCell ref="H85:J85"/>
    <mergeCell ref="K85:L85"/>
    <mergeCell ref="M85:N85"/>
    <mergeCell ref="W85:Y85"/>
    <mergeCell ref="Z85:AA85"/>
    <mergeCell ref="AB85:AC85"/>
    <mergeCell ref="H84:J84"/>
    <mergeCell ref="K84:L84"/>
    <mergeCell ref="M84:N84"/>
    <mergeCell ref="P84:S88"/>
    <mergeCell ref="T84:U84"/>
    <mergeCell ref="H86:J86"/>
    <mergeCell ref="K86:L86"/>
    <mergeCell ref="M86:N86"/>
    <mergeCell ref="H88:J88"/>
    <mergeCell ref="K88:L88"/>
    <mergeCell ref="W86:Y86"/>
    <mergeCell ref="Z86:AA86"/>
    <mergeCell ref="AB86:AC86"/>
    <mergeCell ref="H87:J87"/>
    <mergeCell ref="K87:L87"/>
    <mergeCell ref="I91:O91"/>
    <mergeCell ref="X91:AD91"/>
    <mergeCell ref="E92:G93"/>
    <mergeCell ref="H92:H93"/>
    <mergeCell ref="I92:K93"/>
    <mergeCell ref="L92:L93"/>
    <mergeCell ref="M92:O93"/>
    <mergeCell ref="T92:V93"/>
    <mergeCell ref="W92:W93"/>
    <mergeCell ref="X92:Z93"/>
    <mergeCell ref="AA92:AA93"/>
    <mergeCell ref="AB92:AD93"/>
    <mergeCell ref="A84:D88"/>
    <mergeCell ref="E84:F84"/>
    <mergeCell ref="Q94:S94"/>
    <mergeCell ref="T94:W94"/>
    <mergeCell ref="X94:AC94"/>
    <mergeCell ref="J96:O97"/>
    <mergeCell ref="Y96:AD97"/>
    <mergeCell ref="B94:D94"/>
    <mergeCell ref="E94:H94"/>
    <mergeCell ref="I94:N94"/>
    <mergeCell ref="M87:N87"/>
    <mergeCell ref="W87:Y87"/>
    <mergeCell ref="Z87:AA87"/>
    <mergeCell ref="AB87:AC87"/>
    <mergeCell ref="M88:N88"/>
    <mergeCell ref="W88:Y88"/>
    <mergeCell ref="Z88:AA88"/>
    <mergeCell ref="AB88:AC88"/>
    <mergeCell ref="A90:D93"/>
    <mergeCell ref="E90:G91"/>
    <mergeCell ref="I90:O90"/>
    <mergeCell ref="P90:S93"/>
    <mergeCell ref="T90:V91"/>
    <mergeCell ref="X90:AD90"/>
    <mergeCell ref="A98:C101"/>
    <mergeCell ref="J98:L99"/>
    <mergeCell ref="M98:O99"/>
    <mergeCell ref="P98:R101"/>
    <mergeCell ref="Y98:AA99"/>
    <mergeCell ref="AB98:AD99"/>
    <mergeCell ref="J100:L101"/>
    <mergeCell ref="M100:M101"/>
    <mergeCell ref="Y100:AA101"/>
    <mergeCell ref="AB100:AB101"/>
    <mergeCell ref="A103:F103"/>
    <mergeCell ref="H103:N103"/>
    <mergeCell ref="P103:U103"/>
    <mergeCell ref="W103:AC103"/>
    <mergeCell ref="A104:A105"/>
    <mergeCell ref="B104:C104"/>
    <mergeCell ref="E104:F104"/>
    <mergeCell ref="H104:H105"/>
    <mergeCell ref="K104:N104"/>
    <mergeCell ref="P104:P105"/>
    <mergeCell ref="Q104:R104"/>
    <mergeCell ref="T104:U104"/>
    <mergeCell ref="W104:W105"/>
    <mergeCell ref="Z104:AC104"/>
    <mergeCell ref="B105:C105"/>
    <mergeCell ref="E105:F105"/>
    <mergeCell ref="K105:N105"/>
    <mergeCell ref="Q105:R105"/>
    <mergeCell ref="T105:U105"/>
    <mergeCell ref="Z105:AC105"/>
    <mergeCell ref="W107:AC107"/>
    <mergeCell ref="A108:A109"/>
    <mergeCell ref="B108:C108"/>
    <mergeCell ref="E108:F108"/>
    <mergeCell ref="H108:H109"/>
    <mergeCell ref="K108:N108"/>
    <mergeCell ref="P108:P109"/>
    <mergeCell ref="Q108:R108"/>
    <mergeCell ref="T108:U108"/>
    <mergeCell ref="W108:W109"/>
    <mergeCell ref="Z108:AC108"/>
    <mergeCell ref="B109:C109"/>
    <mergeCell ref="E109:F109"/>
    <mergeCell ref="K109:N109"/>
    <mergeCell ref="Q109:R109"/>
    <mergeCell ref="T109:U109"/>
    <mergeCell ref="Z109:AC109"/>
    <mergeCell ref="A107:F107"/>
    <mergeCell ref="H107:N107"/>
    <mergeCell ref="P107:U107"/>
    <mergeCell ref="Z117:AA117"/>
    <mergeCell ref="AB117:AC117"/>
    <mergeCell ref="H118:J118"/>
    <mergeCell ref="K118:L118"/>
    <mergeCell ref="A111:F111"/>
    <mergeCell ref="H111:N111"/>
    <mergeCell ref="P111:U111"/>
    <mergeCell ref="W111:AC111"/>
    <mergeCell ref="A112:A113"/>
    <mergeCell ref="H112:H113"/>
    <mergeCell ref="K112:N112"/>
    <mergeCell ref="P112:P113"/>
    <mergeCell ref="Q112:R112"/>
    <mergeCell ref="T112:U112"/>
    <mergeCell ref="W112:W113"/>
    <mergeCell ref="Z112:AC112"/>
    <mergeCell ref="B113:C113"/>
    <mergeCell ref="E113:F113"/>
    <mergeCell ref="K113:N113"/>
    <mergeCell ref="Q113:R113"/>
    <mergeCell ref="T113:U113"/>
    <mergeCell ref="Z113:AC113"/>
    <mergeCell ref="B112:C112"/>
    <mergeCell ref="E112:F112"/>
    <mergeCell ref="M123:O124"/>
    <mergeCell ref="T123:V124"/>
    <mergeCell ref="W123:W124"/>
    <mergeCell ref="X123:Z124"/>
    <mergeCell ref="W115:Y115"/>
    <mergeCell ref="Z115:AA115"/>
    <mergeCell ref="AB115:AC115"/>
    <mergeCell ref="H116:J116"/>
    <mergeCell ref="K116:L116"/>
    <mergeCell ref="M116:N116"/>
    <mergeCell ref="W116:Y116"/>
    <mergeCell ref="Z116:AA116"/>
    <mergeCell ref="AB116:AC116"/>
    <mergeCell ref="H115:J115"/>
    <mergeCell ref="K115:L115"/>
    <mergeCell ref="M115:N115"/>
    <mergeCell ref="P115:S119"/>
    <mergeCell ref="T115:U115"/>
    <mergeCell ref="H117:J117"/>
    <mergeCell ref="K117:L117"/>
    <mergeCell ref="M117:N117"/>
    <mergeCell ref="H119:J119"/>
    <mergeCell ref="K119:L119"/>
    <mergeCell ref="W117:Y117"/>
    <mergeCell ref="AA123:AA124"/>
    <mergeCell ref="AB123:AD124"/>
    <mergeCell ref="A115:D119"/>
    <mergeCell ref="E115:F115"/>
    <mergeCell ref="M118:N118"/>
    <mergeCell ref="W118:Y118"/>
    <mergeCell ref="Z118:AA118"/>
    <mergeCell ref="AB118:AC118"/>
    <mergeCell ref="M119:N119"/>
    <mergeCell ref="W119:Y119"/>
    <mergeCell ref="Z119:AA119"/>
    <mergeCell ref="AB119:AC119"/>
    <mergeCell ref="A121:D124"/>
    <mergeCell ref="E121:G122"/>
    <mergeCell ref="I121:O121"/>
    <mergeCell ref="P121:S124"/>
    <mergeCell ref="T121:V122"/>
    <mergeCell ref="X121:AD121"/>
    <mergeCell ref="I122:O122"/>
    <mergeCell ref="X122:AD122"/>
    <mergeCell ref="E123:G124"/>
    <mergeCell ref="H123:H124"/>
    <mergeCell ref="I123:K124"/>
    <mergeCell ref="L123:L124"/>
  </mergeCells>
  <pageMargins left="0.19685039370078741" right="0.19685039370078741" top="0.15748031496062992" bottom="0.15748031496062992" header="0.31496062992125984" footer="0.31496062992125984"/>
  <pageSetup paperSize="9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U124"/>
  <sheetViews>
    <sheetView topLeftCell="A63" zoomScale="80" zoomScaleNormal="80" workbookViewId="0">
      <selection activeCell="E67" sqref="E67:G70"/>
    </sheetView>
  </sheetViews>
  <sheetFormatPr baseColWidth="10" defaultColWidth="11.1640625" defaultRowHeight="15.6" x14ac:dyDescent="0.3"/>
  <cols>
    <col min="1" max="1" width="3.6640625" style="18" customWidth="1"/>
    <col min="2" max="3" width="3.6640625" style="6" customWidth="1"/>
    <col min="4" max="4" width="3.6640625" style="18" customWidth="1"/>
    <col min="5" max="6" width="15.6640625" style="6" customWidth="1"/>
    <col min="7" max="7" width="15.6640625" style="18" customWidth="1"/>
    <col min="8" max="8" width="3.6640625" style="18" customWidth="1"/>
    <col min="9" max="9" width="6.6640625" style="18" customWidth="1"/>
    <col min="10" max="10" width="3.6640625" style="18" customWidth="1"/>
    <col min="11" max="14" width="5.6640625" style="6" customWidth="1"/>
    <col min="15" max="15" width="8.58203125" style="18" bestFit="1" customWidth="1"/>
    <col min="16" max="16" width="3.6640625" style="18" customWidth="1"/>
    <col min="17" max="18" width="3.6640625" style="6" customWidth="1"/>
    <col min="19" max="19" width="3.6640625" style="18" customWidth="1"/>
    <col min="20" max="21" width="15.6640625" style="6" customWidth="1"/>
    <col min="22" max="22" width="15.6640625" style="18" customWidth="1"/>
    <col min="23" max="23" width="3.6640625" style="18" customWidth="1"/>
    <col min="24" max="24" width="6.6640625" style="18" customWidth="1"/>
    <col min="25" max="25" width="3.6640625" style="18" customWidth="1"/>
    <col min="26" max="29" width="5.6640625" style="6" customWidth="1"/>
    <col min="30" max="30" width="8.58203125" style="18" bestFit="1" customWidth="1"/>
    <col min="31" max="16384" width="11.1640625" style="6"/>
  </cols>
  <sheetData>
    <row r="1" spans="1:1009" ht="23.25" customHeight="1" x14ac:dyDescent="0.45">
      <c r="B1" s="173" t="s">
        <v>0</v>
      </c>
      <c r="C1" s="173"/>
      <c r="D1" s="173"/>
      <c r="E1" s="188" t="s">
        <v>16</v>
      </c>
      <c r="F1" s="188"/>
      <c r="G1" s="188"/>
      <c r="H1" s="188"/>
      <c r="I1" s="173" t="s">
        <v>1</v>
      </c>
      <c r="J1" s="173"/>
      <c r="K1" s="173"/>
      <c r="L1" s="173"/>
      <c r="M1" s="173"/>
      <c r="N1" s="173"/>
      <c r="Q1" s="173" t="s">
        <v>0</v>
      </c>
      <c r="R1" s="173"/>
      <c r="S1" s="173"/>
      <c r="T1" s="188" t="s">
        <v>16</v>
      </c>
      <c r="U1" s="188"/>
      <c r="V1" s="188"/>
      <c r="W1" s="188"/>
      <c r="X1" s="173" t="s">
        <v>1</v>
      </c>
      <c r="Y1" s="173"/>
      <c r="Z1" s="173"/>
      <c r="AA1" s="173"/>
      <c r="AB1" s="173"/>
      <c r="AC1" s="173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</row>
    <row r="2" spans="1:1009" ht="5.0999999999999996" customHeight="1" x14ac:dyDescent="0.3">
      <c r="F2" s="7"/>
      <c r="G2" s="12"/>
      <c r="H2" s="12"/>
      <c r="U2" s="7"/>
      <c r="V2" s="12"/>
      <c r="W2" s="12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</row>
    <row r="3" spans="1:1009" ht="21" customHeight="1" x14ac:dyDescent="0.3">
      <c r="E3" s="1" t="s">
        <v>4</v>
      </c>
      <c r="F3" s="1" t="s">
        <v>5</v>
      </c>
      <c r="G3" s="1" t="s">
        <v>6</v>
      </c>
      <c r="J3" s="186" t="s">
        <v>2</v>
      </c>
      <c r="K3" s="186"/>
      <c r="L3" s="186"/>
      <c r="M3" s="186"/>
      <c r="N3" s="186"/>
      <c r="O3" s="186"/>
      <c r="T3" s="1" t="s">
        <v>4</v>
      </c>
      <c r="U3" s="1" t="s">
        <v>5</v>
      </c>
      <c r="V3" s="1" t="s">
        <v>6</v>
      </c>
      <c r="Y3" s="186" t="s">
        <v>2</v>
      </c>
      <c r="Z3" s="186"/>
      <c r="AA3" s="186"/>
      <c r="AB3" s="186"/>
      <c r="AC3" s="186"/>
      <c r="AD3" s="18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</row>
    <row r="4" spans="1:1009" ht="5.0999999999999996" customHeight="1" x14ac:dyDescent="0.3">
      <c r="B4" s="10"/>
      <c r="C4" s="10"/>
      <c r="D4" s="4"/>
      <c r="F4" s="10"/>
      <c r="G4" s="4"/>
      <c r="J4" s="186"/>
      <c r="K4" s="186"/>
      <c r="L4" s="186"/>
      <c r="M4" s="186"/>
      <c r="N4" s="186"/>
      <c r="O4" s="186"/>
      <c r="Q4" s="10"/>
      <c r="R4" s="10"/>
      <c r="S4" s="4"/>
      <c r="U4" s="10"/>
      <c r="V4" s="4"/>
      <c r="Y4" s="186"/>
      <c r="Z4" s="186"/>
      <c r="AA4" s="186"/>
      <c r="AB4" s="186"/>
      <c r="AC4" s="186"/>
      <c r="AD4" s="186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</row>
    <row r="5" spans="1:1009" ht="21" customHeight="1" x14ac:dyDescent="0.3">
      <c r="A5" s="236" t="s">
        <v>3</v>
      </c>
      <c r="B5" s="237"/>
      <c r="C5" s="238"/>
      <c r="D5" s="14" t="s">
        <v>7</v>
      </c>
      <c r="E5" s="104" t="s">
        <v>135</v>
      </c>
      <c r="F5" s="105" t="s">
        <v>227</v>
      </c>
      <c r="G5" s="105" t="s">
        <v>226</v>
      </c>
      <c r="J5" s="187" t="s">
        <v>24</v>
      </c>
      <c r="K5" s="187"/>
      <c r="L5" s="187"/>
      <c r="M5" s="186" t="s">
        <v>21</v>
      </c>
      <c r="N5" s="186"/>
      <c r="O5" s="186"/>
      <c r="P5" s="236" t="s">
        <v>3</v>
      </c>
      <c r="Q5" s="237"/>
      <c r="R5" s="238"/>
      <c r="S5" s="14" t="s">
        <v>7</v>
      </c>
      <c r="T5" s="104" t="s">
        <v>65</v>
      </c>
      <c r="U5" s="105" t="s">
        <v>282</v>
      </c>
      <c r="V5" s="105" t="s">
        <v>283</v>
      </c>
      <c r="Y5" s="187" t="str">
        <f>IF(T5&lt;&gt;"",$J$5,"")</f>
        <v>CADETS</v>
      </c>
      <c r="Z5" s="187"/>
      <c r="AA5" s="187"/>
      <c r="AB5" s="187" t="str">
        <f>IF(T5&lt;&gt;"",$M$5,"")</f>
        <v>FILLES</v>
      </c>
      <c r="AC5" s="187"/>
      <c r="AD5" s="187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</row>
    <row r="6" spans="1:1009" ht="21" customHeight="1" x14ac:dyDescent="0.3">
      <c r="A6" s="239"/>
      <c r="B6" s="181"/>
      <c r="C6" s="182"/>
      <c r="D6" s="14" t="s">
        <v>8</v>
      </c>
      <c r="E6" s="104" t="s">
        <v>65</v>
      </c>
      <c r="F6" s="105" t="s">
        <v>74</v>
      </c>
      <c r="G6" s="105" t="s">
        <v>277</v>
      </c>
      <c r="J6" s="187"/>
      <c r="K6" s="187"/>
      <c r="L6" s="187"/>
      <c r="M6" s="186"/>
      <c r="N6" s="186"/>
      <c r="O6" s="186"/>
      <c r="P6" s="239"/>
      <c r="Q6" s="181"/>
      <c r="R6" s="182"/>
      <c r="S6" s="14" t="s">
        <v>8</v>
      </c>
      <c r="T6" s="104" t="s">
        <v>89</v>
      </c>
      <c r="U6" s="105" t="s">
        <v>284</v>
      </c>
      <c r="V6" s="105" t="s">
        <v>285</v>
      </c>
      <c r="Y6" s="187"/>
      <c r="Z6" s="187"/>
      <c r="AA6" s="187"/>
      <c r="AB6" s="187"/>
      <c r="AC6" s="187"/>
      <c r="AD6" s="18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</row>
    <row r="7" spans="1:1009" ht="21" customHeight="1" x14ac:dyDescent="0.3">
      <c r="A7" s="239"/>
      <c r="B7" s="181"/>
      <c r="C7" s="182"/>
      <c r="D7" s="14" t="s">
        <v>9</v>
      </c>
      <c r="E7" s="104" t="s">
        <v>58</v>
      </c>
      <c r="F7" s="105" t="s">
        <v>278</v>
      </c>
      <c r="G7" s="105" t="s">
        <v>279</v>
      </c>
      <c r="J7" s="186" t="s">
        <v>31</v>
      </c>
      <c r="K7" s="186"/>
      <c r="L7" s="186"/>
      <c r="M7" s="245">
        <v>1</v>
      </c>
      <c r="P7" s="239"/>
      <c r="Q7" s="181"/>
      <c r="R7" s="182"/>
      <c r="S7" s="14" t="s">
        <v>9</v>
      </c>
      <c r="T7" s="104" t="s">
        <v>58</v>
      </c>
      <c r="U7" s="105" t="s">
        <v>286</v>
      </c>
      <c r="V7" s="105" t="s">
        <v>218</v>
      </c>
      <c r="Y7" s="186" t="s">
        <v>31</v>
      </c>
      <c r="Z7" s="186"/>
      <c r="AA7" s="186"/>
      <c r="AB7" s="245">
        <f>IF(T5&lt;&gt;"",M7+1,"")</f>
        <v>2</v>
      </c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</row>
    <row r="8" spans="1:1009" ht="21" customHeight="1" x14ac:dyDescent="0.3">
      <c r="A8" s="240"/>
      <c r="B8" s="241"/>
      <c r="C8" s="242"/>
      <c r="D8" s="14" t="s">
        <v>10</v>
      </c>
      <c r="E8" s="104" t="s">
        <v>58</v>
      </c>
      <c r="F8" s="105" t="s">
        <v>280</v>
      </c>
      <c r="G8" s="105" t="s">
        <v>281</v>
      </c>
      <c r="J8" s="186"/>
      <c r="K8" s="186"/>
      <c r="L8" s="186"/>
      <c r="M8" s="245"/>
      <c r="P8" s="240"/>
      <c r="Q8" s="241"/>
      <c r="R8" s="242"/>
      <c r="S8" s="14" t="s">
        <v>10</v>
      </c>
      <c r="T8" s="104" t="s">
        <v>0</v>
      </c>
      <c r="U8" s="105" t="s">
        <v>287</v>
      </c>
      <c r="V8" s="105" t="s">
        <v>288</v>
      </c>
      <c r="Y8" s="186"/>
      <c r="Z8" s="186"/>
      <c r="AA8" s="186"/>
      <c r="AB8" s="245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</row>
    <row r="9" spans="1:1009" ht="6" customHeight="1" thickBot="1" x14ac:dyDescent="0.35">
      <c r="A9" s="67"/>
      <c r="B9" s="20"/>
      <c r="O9" s="66"/>
      <c r="P9" s="3"/>
      <c r="Q9" s="20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</row>
    <row r="10" spans="1:1009" ht="21" customHeight="1" x14ac:dyDescent="0.3">
      <c r="A10" s="168" t="s">
        <v>45</v>
      </c>
      <c r="B10" s="169"/>
      <c r="C10" s="169"/>
      <c r="D10" s="169"/>
      <c r="E10" s="169"/>
      <c r="F10" s="170"/>
      <c r="G10" s="50" t="s">
        <v>41</v>
      </c>
      <c r="H10" s="140" t="s">
        <v>50</v>
      </c>
      <c r="I10" s="141"/>
      <c r="J10" s="141"/>
      <c r="K10" s="141"/>
      <c r="L10" s="141"/>
      <c r="M10" s="141"/>
      <c r="N10" s="142"/>
      <c r="O10" s="51" t="str">
        <f>IF(AND(E8&lt;&gt;"",H11&lt;&gt;""),"G= 1 / P= 0","")</f>
        <v>G= 1 / P= 0</v>
      </c>
      <c r="P10" s="168" t="str">
        <f>IF(AB7&lt;&gt;"",$A$10,"")</f>
        <v>1 iere  série de  Combats</v>
      </c>
      <c r="Q10" s="169"/>
      <c r="R10" s="169"/>
      <c r="S10" s="169"/>
      <c r="T10" s="169"/>
      <c r="U10" s="170"/>
      <c r="V10" s="50" t="str">
        <f>IF($AB$7&lt;&gt;"",$G$10,"")</f>
        <v>Gagné  1 / Perdu 0</v>
      </c>
      <c r="W10" s="140" t="str">
        <f>IF(AB7&lt;&gt;"",$H$10,"")</f>
        <v>POUR LA MARQUE</v>
      </c>
      <c r="X10" s="141"/>
      <c r="Y10" s="141"/>
      <c r="Z10" s="141"/>
      <c r="AA10" s="141"/>
      <c r="AB10" s="141"/>
      <c r="AC10" s="142"/>
      <c r="AD10" s="51" t="str">
        <f>IF(AND($AB$7&lt;&gt;"",W11&lt;&gt;""),$O$10,"")</f>
        <v>G= 1 / P= 0</v>
      </c>
    </row>
    <row r="11" spans="1:1009" ht="21" customHeight="1" x14ac:dyDescent="0.3">
      <c r="A11" s="249">
        <v>1</v>
      </c>
      <c r="B11" s="226" t="str">
        <f>IF(AND($A$11&lt;&gt;"",E5&lt;&gt;""),"COMBAT","" )</f>
        <v>COMBAT</v>
      </c>
      <c r="C11" s="227"/>
      <c r="D11" s="34" t="s">
        <v>7</v>
      </c>
      <c r="E11" s="114" t="str">
        <f>IF(AND(F5&lt;&gt;"",F6&lt;&gt;""),F5&amp;"  "&amp;G5,"")</f>
        <v>SOPENA  LILOU</v>
      </c>
      <c r="F11" s="114"/>
      <c r="G11" s="44"/>
      <c r="H11" s="228">
        <f>IF(AND(E7&lt;&gt;"",E8&lt;&gt;""),A11+1,"")</f>
        <v>2</v>
      </c>
      <c r="I11" s="43" t="str">
        <f>IF(AND(E7&lt;&gt;"",E8&lt;&gt;""),"COMBAT","")</f>
        <v>COMBAT</v>
      </c>
      <c r="J11" s="45" t="s">
        <v>9</v>
      </c>
      <c r="K11" s="146" t="str">
        <f>IF(AND(E7&lt;&gt;"",E8&lt;&gt;""),F7&amp;"  "&amp;G7,"")</f>
        <v>SAVASTRE  ESTHERA</v>
      </c>
      <c r="L11" s="147"/>
      <c r="M11" s="147"/>
      <c r="N11" s="148"/>
      <c r="O11" s="52"/>
      <c r="P11" s="249">
        <v>1</v>
      </c>
      <c r="Q11" s="226" t="str">
        <f>IF(AND($A$11&lt;&gt;"",T5&lt;&gt;""),"COMBAT","" )</f>
        <v>COMBAT</v>
      </c>
      <c r="R11" s="227"/>
      <c r="S11" s="34" t="s">
        <v>7</v>
      </c>
      <c r="T11" s="114" t="str">
        <f>IF(AND(U5&lt;&gt;"",U6&lt;&gt;""),U5&amp;"  "&amp;V5,"")</f>
        <v>BROT  ANISSA</v>
      </c>
      <c r="U11" s="114"/>
      <c r="V11" s="44"/>
      <c r="W11" s="228">
        <f>IF(AND(T7&lt;&gt;"",T8&lt;&gt;""),P11+1,"")</f>
        <v>2</v>
      </c>
      <c r="X11" s="43" t="str">
        <f>IF(AND(T7&lt;&gt;"",T8&lt;&gt;""),"COMBAT","")</f>
        <v>COMBAT</v>
      </c>
      <c r="Y11" s="45" t="s">
        <v>9</v>
      </c>
      <c r="Z11" s="146" t="str">
        <f>IF(AND(T7&lt;&gt;"",T8&lt;&gt;""),U7&amp;"  "&amp;V7,"")</f>
        <v>CREVEL  ELINA</v>
      </c>
      <c r="AA11" s="147"/>
      <c r="AB11" s="147"/>
      <c r="AC11" s="148"/>
      <c r="AD11" s="52"/>
    </row>
    <row r="12" spans="1:1009" ht="21" customHeight="1" thickBot="1" x14ac:dyDescent="0.35">
      <c r="A12" s="250"/>
      <c r="B12" s="251" t="str">
        <f>IF(AND($A$11&lt;&gt;"",E6&lt;&gt;""),"CONTRE","" )</f>
        <v>CONTRE</v>
      </c>
      <c r="C12" s="252"/>
      <c r="D12" s="54" t="s">
        <v>8</v>
      </c>
      <c r="E12" s="115" t="str">
        <f>IF(AND(E6&lt;&gt;"",E5&lt;&gt;""),F6&amp;"  "&amp;G6,"")</f>
        <v>LAZAR  ABRAR</v>
      </c>
      <c r="F12" s="115"/>
      <c r="G12" s="55"/>
      <c r="H12" s="229"/>
      <c r="I12" s="56" t="str">
        <f>IF(AND(E8&lt;&gt;"",E7&lt;&gt;""),"CONTRE","")</f>
        <v>CONTRE</v>
      </c>
      <c r="J12" s="54" t="s">
        <v>10</v>
      </c>
      <c r="K12" s="143" t="str">
        <f>IF(AND(E8&lt;&gt;"",E7&lt;&gt;""),F8&amp;"  "&amp;G8,"")</f>
        <v>POTIER  KESSY</v>
      </c>
      <c r="L12" s="144"/>
      <c r="M12" s="144"/>
      <c r="N12" s="145"/>
      <c r="O12" s="57"/>
      <c r="P12" s="250"/>
      <c r="Q12" s="251" t="str">
        <f>IF(AND($A$11&lt;&gt;"",T6&lt;&gt;""),"CONTRE","" )</f>
        <v>CONTRE</v>
      </c>
      <c r="R12" s="252"/>
      <c r="S12" s="54" t="s">
        <v>8</v>
      </c>
      <c r="T12" s="115" t="str">
        <f>IF(AND(T6&lt;&gt;"",T5&lt;&gt;""),U6&amp;"  "&amp;V6,"")</f>
        <v>LAMASSE  OLIVIA</v>
      </c>
      <c r="U12" s="115"/>
      <c r="V12" s="55"/>
      <c r="W12" s="229"/>
      <c r="X12" s="56" t="str">
        <f>IF(AND(T8&lt;&gt;"",T7&lt;&gt;""),"CONTRE","")</f>
        <v>CONTRE</v>
      </c>
      <c r="Y12" s="54" t="s">
        <v>10</v>
      </c>
      <c r="Z12" s="143" t="str">
        <f>IF(AND(T8&lt;&gt;"",T7&lt;&gt;""),U8&amp;"  "&amp;V8,"")</f>
        <v>REGAM  ISLEM</v>
      </c>
      <c r="AA12" s="144"/>
      <c r="AB12" s="144"/>
      <c r="AC12" s="145"/>
      <c r="AD12" s="57"/>
    </row>
    <row r="13" spans="1:1009" ht="5.0999999999999996" customHeight="1" thickBot="1" x14ac:dyDescent="0.35">
      <c r="A13" s="59"/>
      <c r="B13" s="61"/>
      <c r="C13" s="61"/>
      <c r="D13" s="61"/>
      <c r="E13" s="62"/>
      <c r="F13" s="62"/>
      <c r="G13" s="64"/>
      <c r="H13" s="63"/>
      <c r="I13" s="60"/>
      <c r="J13" s="61"/>
      <c r="K13" s="62"/>
      <c r="L13" s="62"/>
      <c r="M13" s="62"/>
      <c r="N13" s="62"/>
      <c r="O13" s="65"/>
      <c r="P13" s="59"/>
      <c r="Q13" s="61"/>
      <c r="R13" s="61"/>
      <c r="S13" s="61"/>
      <c r="T13" s="62"/>
      <c r="U13" s="62"/>
      <c r="V13" s="64"/>
      <c r="W13" s="63"/>
      <c r="X13" s="60"/>
      <c r="Y13" s="61"/>
      <c r="Z13" s="62"/>
      <c r="AA13" s="62"/>
      <c r="AB13" s="62"/>
      <c r="AC13" s="62"/>
      <c r="AD13" s="65"/>
    </row>
    <row r="14" spans="1:1009" ht="21" customHeight="1" x14ac:dyDescent="0.3">
      <c r="A14" s="168" t="str">
        <f>IF(AND(E7&lt;&gt;"",E8&lt;&gt;""),"2 ème série de  Combats","")</f>
        <v>2 ème série de  Combats</v>
      </c>
      <c r="B14" s="169"/>
      <c r="C14" s="169"/>
      <c r="D14" s="169"/>
      <c r="E14" s="169"/>
      <c r="F14" s="170"/>
      <c r="G14" s="68" t="str">
        <f>IF(E5&lt;&gt;"",G10,"")</f>
        <v>Gagné  1 / Perdu 0</v>
      </c>
      <c r="H14" s="141" t="str">
        <f>$H$10</f>
        <v>POUR LA MARQUE</v>
      </c>
      <c r="I14" s="141"/>
      <c r="J14" s="141"/>
      <c r="K14" s="141"/>
      <c r="L14" s="141"/>
      <c r="M14" s="141"/>
      <c r="N14" s="142"/>
      <c r="O14" s="51" t="str">
        <f>IF(AND(E7&lt;&gt;"",E8&gt;""),O10,"")</f>
        <v>G= 1 / P= 0</v>
      </c>
      <c r="P14" s="168" t="str">
        <f>IF(AB7&lt;&gt;"",$A$14,"")</f>
        <v>2 ème série de  Combats</v>
      </c>
      <c r="Q14" s="169"/>
      <c r="R14" s="169"/>
      <c r="S14" s="169"/>
      <c r="T14" s="169"/>
      <c r="U14" s="170"/>
      <c r="V14" s="50" t="str">
        <f>IF($AB$7&lt;&gt;"",$G$10,"")</f>
        <v>Gagné  1 / Perdu 0</v>
      </c>
      <c r="W14" s="140" t="str">
        <f>IF(AB7&lt;&gt;"",$H$10,"")</f>
        <v>POUR LA MARQUE</v>
      </c>
      <c r="X14" s="141"/>
      <c r="Y14" s="141"/>
      <c r="Z14" s="141"/>
      <c r="AA14" s="141"/>
      <c r="AB14" s="141"/>
      <c r="AC14" s="142"/>
      <c r="AD14" s="51" t="str">
        <f>IF(AND($AB$7&lt;&gt;"",W15&lt;&gt;""),$O$10,"")</f>
        <v>G= 1 / P= 0</v>
      </c>
    </row>
    <row r="15" spans="1:1009" ht="21" customHeight="1" x14ac:dyDescent="0.3">
      <c r="A15" s="243">
        <f>IF(OR(K11="",H11=""),2,H11+1)</f>
        <v>3</v>
      </c>
      <c r="B15" s="226" t="str">
        <f>IF(AND(E5="",E7=""),"","COMBAT" )</f>
        <v>COMBAT</v>
      </c>
      <c r="C15" s="227"/>
      <c r="D15" s="36" t="s">
        <v>7</v>
      </c>
      <c r="E15" s="146" t="str">
        <f>IF(AND(E5&lt;&gt;"",E7&lt;&gt;""),F5&amp;"  "&amp;G5,"")</f>
        <v>SOPENA  LILOU</v>
      </c>
      <c r="F15" s="148"/>
      <c r="G15" s="46"/>
      <c r="H15" s="228">
        <f>IF(AND(E6&lt;&gt;"",E8&lt;&gt;""),A15+1,"")</f>
        <v>4</v>
      </c>
      <c r="I15" s="47" t="str">
        <f>IF(AND(E6&lt;&gt;"",E8&lt;&gt;""),"COMBAT","")</f>
        <v>COMBAT</v>
      </c>
      <c r="J15" s="45" t="s">
        <v>8</v>
      </c>
      <c r="K15" s="146" t="str">
        <f>IF(AND(E6&lt;&gt;"",E8&lt;&gt;""),F6&amp;"  "&amp;G6,"")</f>
        <v>LAZAR  ABRAR</v>
      </c>
      <c r="L15" s="147"/>
      <c r="M15" s="230"/>
      <c r="N15" s="231"/>
      <c r="O15" s="52"/>
      <c r="P15" s="243">
        <f>IF(OR(Z11="",W11=""),2,W11+1)</f>
        <v>3</v>
      </c>
      <c r="Q15" s="226" t="str">
        <f>IF(AND(T5="",T7=""),"","COMBAT" )</f>
        <v>COMBAT</v>
      </c>
      <c r="R15" s="227"/>
      <c r="S15" s="36" t="s">
        <v>7</v>
      </c>
      <c r="T15" s="146" t="str">
        <f>IF(AND(T5&lt;&gt;"",T7&lt;&gt;""),U5&amp;"  "&amp;V5,"")</f>
        <v>BROT  ANISSA</v>
      </c>
      <c r="U15" s="148"/>
      <c r="V15" s="46"/>
      <c r="W15" s="228">
        <f>IF(AND(T6&lt;&gt;"",T8&lt;&gt;""),P15+1,"")</f>
        <v>4</v>
      </c>
      <c r="X15" s="47" t="str">
        <f>IF(AND(T6&lt;&gt;"",T8&lt;&gt;""),"COMBAT","")</f>
        <v>COMBAT</v>
      </c>
      <c r="Y15" s="45" t="s">
        <v>8</v>
      </c>
      <c r="Z15" s="146" t="str">
        <f>IF(AND(T6&lt;&gt;"",T8&lt;&gt;""),U6&amp;"  "&amp;V6,"")</f>
        <v>LAMASSE  OLIVIA</v>
      </c>
      <c r="AA15" s="147"/>
      <c r="AB15" s="230"/>
      <c r="AC15" s="231"/>
      <c r="AD15" s="52"/>
    </row>
    <row r="16" spans="1:1009" ht="21" customHeight="1" thickBot="1" x14ac:dyDescent="0.35">
      <c r="A16" s="244"/>
      <c r="B16" s="232" t="str">
        <f>IF(AND(E7="",E5=""),"","CONTRE")</f>
        <v>CONTRE</v>
      </c>
      <c r="C16" s="233"/>
      <c r="D16" s="53" t="s">
        <v>9</v>
      </c>
      <c r="E16" s="143" t="str">
        <f>IF(AND(E7&lt;&gt;"",E5&lt;&gt;""),F7&amp;"  "&amp;G7,"")</f>
        <v>SAVASTRE  ESTHERA</v>
      </c>
      <c r="F16" s="145"/>
      <c r="G16" s="55"/>
      <c r="H16" s="229"/>
      <c r="I16" s="58" t="str">
        <f>IF(AND(E8&lt;&gt;"",E7&lt;&gt;""),"CONTRE","")</f>
        <v>CONTRE</v>
      </c>
      <c r="J16" s="54" t="s">
        <v>10</v>
      </c>
      <c r="K16" s="143" t="str">
        <f>IF(AND(E8&lt;&gt;"",E6&lt;&gt;""),F8&amp;"  "&amp;G8,"")</f>
        <v>POTIER  KESSY</v>
      </c>
      <c r="L16" s="144"/>
      <c r="M16" s="144"/>
      <c r="N16" s="145"/>
      <c r="O16" s="57"/>
      <c r="P16" s="244"/>
      <c r="Q16" s="232" t="str">
        <f>IF(AND(T7="",T5=""),"","CONTRE")</f>
        <v>CONTRE</v>
      </c>
      <c r="R16" s="233"/>
      <c r="S16" s="53" t="s">
        <v>9</v>
      </c>
      <c r="T16" s="143" t="str">
        <f>IF(AND(T7&lt;&gt;"",T5&lt;&gt;""),U7&amp;"  "&amp;V7,"")</f>
        <v>CREVEL  ELINA</v>
      </c>
      <c r="U16" s="145"/>
      <c r="V16" s="55"/>
      <c r="W16" s="229"/>
      <c r="X16" s="58" t="str">
        <f>IF(AND(T8&lt;&gt;"",T7&lt;&gt;""),"CONTRE","")</f>
        <v>CONTRE</v>
      </c>
      <c r="Y16" s="54" t="s">
        <v>10</v>
      </c>
      <c r="Z16" s="143" t="str">
        <f>IF(AND(T8&lt;&gt;"",T6&lt;&gt;""),U8&amp;"  "&amp;V8,"")</f>
        <v>REGAM  ISLEM</v>
      </c>
      <c r="AA16" s="144"/>
      <c r="AB16" s="144"/>
      <c r="AC16" s="145"/>
      <c r="AD16" s="57"/>
    </row>
    <row r="17" spans="1:1009" ht="5.0999999999999996" customHeight="1" thickBot="1" x14ac:dyDescent="0.35">
      <c r="A17" s="59"/>
      <c r="B17" s="60"/>
      <c r="C17" s="60"/>
      <c r="D17" s="61"/>
      <c r="E17" s="62"/>
      <c r="F17" s="62"/>
      <c r="G17" s="64"/>
      <c r="H17" s="63"/>
      <c r="I17" s="60"/>
      <c r="J17" s="61"/>
      <c r="K17" s="62"/>
      <c r="L17" s="62"/>
      <c r="M17" s="62"/>
      <c r="N17" s="62"/>
      <c r="O17" s="65"/>
      <c r="P17" s="59"/>
      <c r="Q17" s="60"/>
      <c r="R17" s="60"/>
      <c r="S17" s="61"/>
      <c r="T17" s="62"/>
      <c r="U17" s="62"/>
      <c r="V17" s="64"/>
      <c r="W17" s="63"/>
      <c r="X17" s="60"/>
      <c r="Y17" s="61"/>
      <c r="Z17" s="62"/>
      <c r="AA17" s="62"/>
      <c r="AB17" s="62"/>
      <c r="AC17" s="62"/>
      <c r="AD17" s="65"/>
    </row>
    <row r="18" spans="1:1009" ht="21" customHeight="1" x14ac:dyDescent="0.3">
      <c r="A18" s="168" t="str">
        <f>IF(AND(E7&lt;&gt;"",E8&lt;&gt;""),"3 ème série de  Combats","")</f>
        <v>3 ème série de  Combats</v>
      </c>
      <c r="B18" s="169"/>
      <c r="C18" s="169"/>
      <c r="D18" s="169"/>
      <c r="E18" s="169"/>
      <c r="F18" s="170"/>
      <c r="G18" s="50" t="str">
        <f>IF(AND(E7&lt;&gt;"",E8&lt;&gt;""),G10,"")</f>
        <v>Gagné  1 / Perdu 0</v>
      </c>
      <c r="H18" s="246" t="str">
        <f>$H$10</f>
        <v>POUR LA MARQUE</v>
      </c>
      <c r="I18" s="247"/>
      <c r="J18" s="247"/>
      <c r="K18" s="247"/>
      <c r="L18" s="247"/>
      <c r="M18" s="247"/>
      <c r="N18" s="248"/>
      <c r="O18" s="51" t="str">
        <f>IF(AND(E6&lt;&gt;"",E7&lt;&gt;""),"G=1 / P=0","")</f>
        <v>G=1 / P=0</v>
      </c>
      <c r="P18" s="168" t="str">
        <f>IF(AB7&lt;&gt;"",$A$18,"")</f>
        <v>3 ème série de  Combats</v>
      </c>
      <c r="Q18" s="169"/>
      <c r="R18" s="169"/>
      <c r="S18" s="169"/>
      <c r="T18" s="169"/>
      <c r="U18" s="170"/>
      <c r="V18" s="50" t="str">
        <f>IF($AB$7&lt;&gt;"",$G$10,"")</f>
        <v>Gagné  1 / Perdu 0</v>
      </c>
      <c r="W18" s="140" t="str">
        <f>IF(AB7&lt;&gt;"",$H$10,"")</f>
        <v>POUR LA MARQUE</v>
      </c>
      <c r="X18" s="141"/>
      <c r="Y18" s="141"/>
      <c r="Z18" s="141"/>
      <c r="AA18" s="141"/>
      <c r="AB18" s="141"/>
      <c r="AC18" s="142"/>
      <c r="AD18" s="51" t="str">
        <f>IF(AND($AB$7&lt;&gt;"",W19&lt;&gt;""),$O$10,"")</f>
        <v>G= 1 / P= 0</v>
      </c>
    </row>
    <row r="19" spans="1:1009" ht="21" customHeight="1" x14ac:dyDescent="0.3">
      <c r="A19" s="243">
        <f>IF(AND(E5&lt;&gt;"",E8&lt;&gt;""),H15+1,"")</f>
        <v>5</v>
      </c>
      <c r="B19" s="226" t="str">
        <f>IF(A19&lt;&gt;"","COMBAT","")</f>
        <v>COMBAT</v>
      </c>
      <c r="C19" s="227"/>
      <c r="D19" s="36" t="s">
        <v>7</v>
      </c>
      <c r="E19" s="146" t="str">
        <f>IF(AND(E5&lt;&gt;"",E8&lt;&gt;""),F5&amp;"  "&amp;G5,"")</f>
        <v>SOPENA  LILOU</v>
      </c>
      <c r="F19" s="148"/>
      <c r="G19" s="46"/>
      <c r="H19" s="228">
        <f>IF(AND(E6&lt;&gt;"",E7&lt;&gt;""),A19+1,"")</f>
        <v>6</v>
      </c>
      <c r="I19" s="43" t="str">
        <f>IF(AND(E6&lt;&gt;"",E7&lt;&gt;""),"COMBAT","" )</f>
        <v>COMBAT</v>
      </c>
      <c r="J19" s="34" t="s">
        <v>8</v>
      </c>
      <c r="K19" s="146" t="str">
        <f>IF(AND(E6&lt;&gt;"",E7&lt;&gt;""),F6&amp;"  "&amp;G6,"")</f>
        <v>LAZAR  ABRAR</v>
      </c>
      <c r="L19" s="147"/>
      <c r="M19" s="230"/>
      <c r="N19" s="231"/>
      <c r="O19" s="52"/>
      <c r="P19" s="243">
        <f>IF(AND(T5&lt;&gt;"",T8&lt;&gt;""),W15+1,"")</f>
        <v>5</v>
      </c>
      <c r="Q19" s="226" t="str">
        <f>IF(P19&lt;&gt;"","COMBAT","")</f>
        <v>COMBAT</v>
      </c>
      <c r="R19" s="227"/>
      <c r="S19" s="36" t="s">
        <v>7</v>
      </c>
      <c r="T19" s="146" t="str">
        <f>IF(AND(T5&lt;&gt;"",T8&lt;&gt;""),U5&amp;"  "&amp;V5,"")</f>
        <v>BROT  ANISSA</v>
      </c>
      <c r="U19" s="148"/>
      <c r="V19" s="46"/>
      <c r="W19" s="228">
        <f>IF(AND(T6&lt;&gt;"",T7&lt;&gt;""),P19+1,"")</f>
        <v>6</v>
      </c>
      <c r="X19" s="43" t="str">
        <f>IF(AND(T6&lt;&gt;"",T7&lt;&gt;""),"COMBAT","" )</f>
        <v>COMBAT</v>
      </c>
      <c r="Y19" s="34" t="s">
        <v>8</v>
      </c>
      <c r="Z19" s="146" t="str">
        <f>IF(AND(T6&lt;&gt;"",T7&lt;&gt;""),U6&amp;"  "&amp;V6,"")</f>
        <v>LAMASSE  OLIVIA</v>
      </c>
      <c r="AA19" s="147"/>
      <c r="AB19" s="230"/>
      <c r="AC19" s="231"/>
      <c r="AD19" s="52"/>
    </row>
    <row r="20" spans="1:1009" ht="21" customHeight="1" thickBot="1" x14ac:dyDescent="0.35">
      <c r="A20" s="244"/>
      <c r="B20" s="232" t="str">
        <f>IF(A19&lt;&gt;"","CONTRE","")</f>
        <v>CONTRE</v>
      </c>
      <c r="C20" s="233"/>
      <c r="D20" s="53" t="s">
        <v>10</v>
      </c>
      <c r="E20" s="143" t="str">
        <f>IF(AND(E8&lt;&gt;"",E5&lt;&gt;""),F8&amp;"  "&amp;G8,"")</f>
        <v>POTIER  KESSY</v>
      </c>
      <c r="F20" s="145"/>
      <c r="G20" s="55"/>
      <c r="H20" s="229"/>
      <c r="I20" s="56" t="str">
        <f>IF(AND(E6&lt;&gt;"",E7&lt;&gt;""),"CONTRE","")</f>
        <v>CONTRE</v>
      </c>
      <c r="J20" s="54" t="s">
        <v>9</v>
      </c>
      <c r="K20" s="143" t="str">
        <f>IF(AND(E6&lt;&gt;"",E7&lt;&gt;""),F7&amp;"  "&amp;G7,"")</f>
        <v>SAVASTRE  ESTHERA</v>
      </c>
      <c r="L20" s="144"/>
      <c r="M20" s="234"/>
      <c r="N20" s="235"/>
      <c r="O20" s="57"/>
      <c r="P20" s="244"/>
      <c r="Q20" s="232" t="str">
        <f>IF(P19&lt;&gt;"","CONTRE","")</f>
        <v>CONTRE</v>
      </c>
      <c r="R20" s="233"/>
      <c r="S20" s="53" t="s">
        <v>10</v>
      </c>
      <c r="T20" s="143" t="str">
        <f>IF(AND(T8&lt;&gt;"",T5&lt;&gt;""),U8&amp;"  "&amp;V8,"")</f>
        <v>REGAM  ISLEM</v>
      </c>
      <c r="U20" s="145"/>
      <c r="V20" s="55"/>
      <c r="W20" s="229"/>
      <c r="X20" s="56" t="str">
        <f>IF(AND(T6&lt;&gt;"",T7&lt;&gt;""),"CONTRE","")</f>
        <v>CONTRE</v>
      </c>
      <c r="Y20" s="54" t="s">
        <v>9</v>
      </c>
      <c r="Z20" s="143" t="str">
        <f>IF(AND(T6&lt;&gt;"",T7&lt;&gt;""),U7&amp;"  "&amp;V7,"")</f>
        <v>CREVEL  ELINA</v>
      </c>
      <c r="AA20" s="144"/>
      <c r="AB20" s="234"/>
      <c r="AC20" s="235"/>
      <c r="AD20" s="57"/>
    </row>
    <row r="21" spans="1:1009" ht="5.0999999999999996" customHeight="1" x14ac:dyDescent="0.3">
      <c r="A21" s="16"/>
      <c r="B21" s="21"/>
      <c r="C21" s="21"/>
      <c r="D21" s="22"/>
      <c r="E21" s="17"/>
      <c r="F21" s="17"/>
      <c r="G21" s="22"/>
      <c r="H21" s="17"/>
      <c r="P21" s="16"/>
      <c r="Q21" s="21"/>
      <c r="R21" s="21"/>
      <c r="S21" s="22"/>
      <c r="T21" s="17"/>
      <c r="U21" s="17"/>
      <c r="V21" s="22"/>
      <c r="W21" s="17"/>
    </row>
    <row r="22" spans="1:1009" ht="21" customHeight="1" x14ac:dyDescent="0.3">
      <c r="A22" s="216" t="s">
        <v>49</v>
      </c>
      <c r="B22" s="217"/>
      <c r="C22" s="217"/>
      <c r="D22" s="218"/>
      <c r="E22" s="224" t="s">
        <v>27</v>
      </c>
      <c r="F22" s="137"/>
      <c r="G22" s="13" t="s">
        <v>12</v>
      </c>
      <c r="H22" s="137" t="s">
        <v>13</v>
      </c>
      <c r="I22" s="137"/>
      <c r="J22" s="137"/>
      <c r="K22" s="223" t="s">
        <v>14</v>
      </c>
      <c r="L22" s="224"/>
      <c r="M22" s="225" t="s">
        <v>11</v>
      </c>
      <c r="N22" s="225"/>
      <c r="P22" s="216" t="str">
        <f>IF(AB7&lt;&gt;"",$A$22,"")</f>
        <v>Reporter ici                le Résultat              des combats</v>
      </c>
      <c r="Q22" s="217"/>
      <c r="R22" s="217"/>
      <c r="S22" s="218"/>
      <c r="T22" s="224" t="s">
        <v>27</v>
      </c>
      <c r="U22" s="137"/>
      <c r="V22" s="13" t="s">
        <v>12</v>
      </c>
      <c r="W22" s="137" t="s">
        <v>13</v>
      </c>
      <c r="X22" s="137"/>
      <c r="Y22" s="137"/>
      <c r="Z22" s="223" t="s">
        <v>14</v>
      </c>
      <c r="AA22" s="224"/>
      <c r="AB22" s="225" t="s">
        <v>11</v>
      </c>
      <c r="AC22" s="225"/>
    </row>
    <row r="23" spans="1:1009" ht="21" customHeight="1" x14ac:dyDescent="0.3">
      <c r="A23" s="219"/>
      <c r="B23" s="163"/>
      <c r="C23" s="163"/>
      <c r="D23" s="164"/>
      <c r="E23" s="97" t="str">
        <f>IF(E5&lt;&gt;"",D5&amp;"   "&amp;F5,"")</f>
        <v>A   SOPENA</v>
      </c>
      <c r="F23" s="96" t="str">
        <f>IF(E5&lt;&gt;"",G5,"")</f>
        <v>LILOU</v>
      </c>
      <c r="G23" s="31"/>
      <c r="H23" s="193"/>
      <c r="I23" s="193"/>
      <c r="J23" s="193"/>
      <c r="K23" s="193"/>
      <c r="L23" s="193"/>
      <c r="M23" s="193"/>
      <c r="N23" s="193"/>
      <c r="P23" s="219"/>
      <c r="Q23" s="163"/>
      <c r="R23" s="163"/>
      <c r="S23" s="164"/>
      <c r="T23" s="97" t="str">
        <f>IF(T5&lt;&gt;"",S5&amp;"   "&amp;U5,"")</f>
        <v>A   BROT</v>
      </c>
      <c r="U23" s="96" t="str">
        <f>IF(T5&lt;&gt;"",V5,"")</f>
        <v>ANISSA</v>
      </c>
      <c r="V23" s="31"/>
      <c r="W23" s="193"/>
      <c r="X23" s="193"/>
      <c r="Y23" s="193"/>
      <c r="Z23" s="193"/>
      <c r="AA23" s="193"/>
      <c r="AB23" s="193"/>
      <c r="AC23" s="193"/>
    </row>
    <row r="24" spans="1:1009" ht="21" customHeight="1" x14ac:dyDescent="0.3">
      <c r="A24" s="219"/>
      <c r="B24" s="163"/>
      <c r="C24" s="163"/>
      <c r="D24" s="164"/>
      <c r="E24" s="97" t="str">
        <f>IF(E6&lt;&gt;"",D6&amp;"   "&amp;F6,"")</f>
        <v>B   LAZAR</v>
      </c>
      <c r="F24" s="96" t="str">
        <f>IF(E6&lt;&gt;"",G6,"")</f>
        <v>ABRAR</v>
      </c>
      <c r="G24" s="31"/>
      <c r="H24" s="215"/>
      <c r="I24" s="215"/>
      <c r="J24" s="215"/>
      <c r="K24" s="215"/>
      <c r="L24" s="215"/>
      <c r="M24" s="193"/>
      <c r="N24" s="193"/>
      <c r="P24" s="219"/>
      <c r="Q24" s="163"/>
      <c r="R24" s="163"/>
      <c r="S24" s="164"/>
      <c r="T24" s="97" t="str">
        <f>IF(T6&lt;&gt;"",S6&amp;"   "&amp;U6,"")</f>
        <v>B   LAMASSE</v>
      </c>
      <c r="U24" s="96" t="str">
        <f>IF(T6&lt;&gt;"",V6,"")</f>
        <v>OLIVIA</v>
      </c>
      <c r="V24" s="31"/>
      <c r="W24" s="215"/>
      <c r="X24" s="215"/>
      <c r="Y24" s="215"/>
      <c r="Z24" s="215"/>
      <c r="AA24" s="215"/>
      <c r="AB24" s="193"/>
      <c r="AC24" s="193"/>
    </row>
    <row r="25" spans="1:1009" ht="21" customHeight="1" x14ac:dyDescent="0.3">
      <c r="A25" s="219"/>
      <c r="B25" s="163"/>
      <c r="C25" s="163"/>
      <c r="D25" s="164"/>
      <c r="E25" s="97" t="str">
        <f>IF(E7&lt;&gt;"",D7&amp;"   "&amp;F7,"")</f>
        <v>C   SAVASTRE</v>
      </c>
      <c r="F25" s="96" t="str">
        <f>IF(E7&lt;&gt;"",G7,"")</f>
        <v>ESTHERA</v>
      </c>
      <c r="G25" s="31"/>
      <c r="H25" s="215"/>
      <c r="I25" s="215"/>
      <c r="J25" s="215"/>
      <c r="K25" s="215"/>
      <c r="L25" s="215"/>
      <c r="M25" s="193"/>
      <c r="N25" s="193"/>
      <c r="P25" s="219"/>
      <c r="Q25" s="163"/>
      <c r="R25" s="163"/>
      <c r="S25" s="164"/>
      <c r="T25" s="97" t="str">
        <f>IF(T7&lt;&gt;"",S7&amp;"   "&amp;U7,"")</f>
        <v>C   CREVEL</v>
      </c>
      <c r="U25" s="96" t="str">
        <f>IF(T7&lt;&gt;"",V7,"")</f>
        <v>ELINA</v>
      </c>
      <c r="V25" s="31"/>
      <c r="W25" s="215"/>
      <c r="X25" s="215"/>
      <c r="Y25" s="215"/>
      <c r="Z25" s="215"/>
      <c r="AA25" s="215"/>
      <c r="AB25" s="193"/>
      <c r="AC25" s="193"/>
    </row>
    <row r="26" spans="1:1009" ht="21" customHeight="1" x14ac:dyDescent="0.3">
      <c r="A26" s="220"/>
      <c r="B26" s="221"/>
      <c r="C26" s="221"/>
      <c r="D26" s="222"/>
      <c r="E26" s="97" t="str">
        <f>IF(E8&lt;&gt;"",D8&amp;"   "&amp;F8,"")</f>
        <v>D   POTIER</v>
      </c>
      <c r="F26" s="96" t="str">
        <f>IF(E8&lt;&gt;"",G8,"")</f>
        <v>KESSY</v>
      </c>
      <c r="G26" s="31"/>
      <c r="H26" s="215"/>
      <c r="I26" s="215"/>
      <c r="J26" s="215"/>
      <c r="K26" s="193"/>
      <c r="L26" s="193"/>
      <c r="M26" s="193"/>
      <c r="N26" s="193"/>
      <c r="P26" s="220"/>
      <c r="Q26" s="221"/>
      <c r="R26" s="221"/>
      <c r="S26" s="222"/>
      <c r="T26" s="97" t="str">
        <f>IF(T8&lt;&gt;"",S8&amp;"   "&amp;U8,"")</f>
        <v>D   REGAM</v>
      </c>
      <c r="U26" s="96" t="str">
        <f>IF(T8&lt;&gt;"",V8,"")</f>
        <v>ISLEM</v>
      </c>
      <c r="V26" s="31"/>
      <c r="W26" s="215"/>
      <c r="X26" s="215"/>
      <c r="Y26" s="215"/>
      <c r="Z26" s="193"/>
      <c r="AA26" s="193"/>
      <c r="AB26" s="193"/>
      <c r="AC26" s="193"/>
    </row>
    <row r="27" spans="1:1009" ht="5.0999999999999996" customHeight="1" x14ac:dyDescent="0.3">
      <c r="B27" s="49"/>
      <c r="E27" s="40"/>
      <c r="G27" s="3"/>
      <c r="H27" s="3"/>
      <c r="I27" s="3"/>
      <c r="Q27" s="49"/>
      <c r="T27" s="40"/>
      <c r="V27" s="3"/>
      <c r="W27" s="3"/>
      <c r="X27" s="3"/>
    </row>
    <row r="28" spans="1:1009" ht="24.9" customHeight="1" x14ac:dyDescent="0.3">
      <c r="A28" s="200" t="s">
        <v>32</v>
      </c>
      <c r="B28" s="201"/>
      <c r="C28" s="201"/>
      <c r="D28" s="202"/>
      <c r="E28" s="125" t="s">
        <v>29</v>
      </c>
      <c r="F28" s="126"/>
      <c r="G28" s="127"/>
      <c r="H28" s="41" t="s">
        <v>38</v>
      </c>
      <c r="I28" s="137"/>
      <c r="J28" s="137"/>
      <c r="K28" s="137"/>
      <c r="L28" s="137"/>
      <c r="M28" s="137"/>
      <c r="N28" s="137"/>
      <c r="O28" s="137"/>
      <c r="P28" s="200" t="s">
        <v>32</v>
      </c>
      <c r="Q28" s="201"/>
      <c r="R28" s="201"/>
      <c r="S28" s="202"/>
      <c r="T28" s="125" t="s">
        <v>29</v>
      </c>
      <c r="U28" s="126"/>
      <c r="V28" s="127"/>
      <c r="W28" s="41" t="s">
        <v>38</v>
      </c>
      <c r="X28" s="137"/>
      <c r="Y28" s="137"/>
      <c r="Z28" s="137"/>
      <c r="AA28" s="137"/>
      <c r="AB28" s="137"/>
      <c r="AC28" s="137"/>
      <c r="AD28" s="137"/>
    </row>
    <row r="29" spans="1:1009" ht="24.9" customHeight="1" x14ac:dyDescent="0.3">
      <c r="A29" s="203"/>
      <c r="B29" s="204"/>
      <c r="C29" s="204"/>
      <c r="D29" s="205"/>
      <c r="E29" s="128"/>
      <c r="F29" s="129"/>
      <c r="G29" s="130"/>
      <c r="H29" s="41" t="s">
        <v>39</v>
      </c>
      <c r="I29" s="137"/>
      <c r="J29" s="137"/>
      <c r="K29" s="137"/>
      <c r="L29" s="137"/>
      <c r="M29" s="137"/>
      <c r="N29" s="137"/>
      <c r="O29" s="137"/>
      <c r="P29" s="203"/>
      <c r="Q29" s="204"/>
      <c r="R29" s="204"/>
      <c r="S29" s="205"/>
      <c r="T29" s="128"/>
      <c r="U29" s="129"/>
      <c r="V29" s="130"/>
      <c r="W29" s="41" t="s">
        <v>39</v>
      </c>
      <c r="X29" s="137"/>
      <c r="Y29" s="137"/>
      <c r="Z29" s="137"/>
      <c r="AA29" s="137"/>
      <c r="AB29" s="137"/>
      <c r="AC29" s="137"/>
      <c r="AD29" s="137"/>
    </row>
    <row r="30" spans="1:1009" ht="18" customHeight="1" x14ac:dyDescent="0.3">
      <c r="A30" s="203"/>
      <c r="B30" s="204"/>
      <c r="C30" s="204"/>
      <c r="D30" s="205"/>
      <c r="E30" s="209" t="s">
        <v>30</v>
      </c>
      <c r="F30" s="210"/>
      <c r="G30" s="211"/>
      <c r="H30" s="139" t="s">
        <v>40</v>
      </c>
      <c r="I30" s="137"/>
      <c r="J30" s="137"/>
      <c r="K30" s="137"/>
      <c r="L30" s="149" t="s">
        <v>28</v>
      </c>
      <c r="M30" s="137"/>
      <c r="N30" s="137"/>
      <c r="O30" s="137"/>
      <c r="P30" s="203"/>
      <c r="Q30" s="204"/>
      <c r="R30" s="204"/>
      <c r="S30" s="205"/>
      <c r="T30" s="209" t="s">
        <v>30</v>
      </c>
      <c r="U30" s="210"/>
      <c r="V30" s="211"/>
      <c r="W30" s="139" t="s">
        <v>40</v>
      </c>
      <c r="X30" s="137"/>
      <c r="Y30" s="137"/>
      <c r="Z30" s="137"/>
      <c r="AA30" s="149" t="s">
        <v>28</v>
      </c>
      <c r="AB30" s="137"/>
      <c r="AC30" s="137"/>
      <c r="AD30" s="137"/>
    </row>
    <row r="31" spans="1:1009" ht="18" customHeight="1" x14ac:dyDescent="0.3">
      <c r="A31" s="206"/>
      <c r="B31" s="207"/>
      <c r="C31" s="207"/>
      <c r="D31" s="208"/>
      <c r="E31" s="212"/>
      <c r="F31" s="213"/>
      <c r="G31" s="214"/>
      <c r="H31" s="139"/>
      <c r="I31" s="137"/>
      <c r="J31" s="137"/>
      <c r="K31" s="137"/>
      <c r="L31" s="149"/>
      <c r="M31" s="137"/>
      <c r="N31" s="137"/>
      <c r="O31" s="137"/>
      <c r="P31" s="206"/>
      <c r="Q31" s="207"/>
      <c r="R31" s="207"/>
      <c r="S31" s="208"/>
      <c r="T31" s="212"/>
      <c r="U31" s="213"/>
      <c r="V31" s="214"/>
      <c r="W31" s="139"/>
      <c r="X31" s="137"/>
      <c r="Y31" s="137"/>
      <c r="Z31" s="137"/>
      <c r="AA31" s="149"/>
      <c r="AB31" s="137"/>
      <c r="AC31" s="137"/>
      <c r="AD31" s="137"/>
    </row>
    <row r="32" spans="1:1009" ht="23.25" customHeight="1" x14ac:dyDescent="0.45">
      <c r="B32" s="173" t="s">
        <v>0</v>
      </c>
      <c r="C32" s="173"/>
      <c r="D32" s="173"/>
      <c r="E32" s="188" t="s">
        <v>16</v>
      </c>
      <c r="F32" s="188"/>
      <c r="G32" s="188"/>
      <c r="H32" s="188"/>
      <c r="I32" s="173" t="s">
        <v>1</v>
      </c>
      <c r="J32" s="173"/>
      <c r="K32" s="173"/>
      <c r="L32" s="173"/>
      <c r="M32" s="173"/>
      <c r="N32" s="173"/>
      <c r="Q32" s="173" t="s">
        <v>0</v>
      </c>
      <c r="R32" s="173"/>
      <c r="S32" s="173"/>
      <c r="T32" s="188" t="s">
        <v>16</v>
      </c>
      <c r="U32" s="188"/>
      <c r="V32" s="188"/>
      <c r="W32" s="188"/>
      <c r="X32" s="173" t="s">
        <v>1</v>
      </c>
      <c r="Y32" s="173"/>
      <c r="Z32" s="173"/>
      <c r="AA32" s="173"/>
      <c r="AB32" s="173"/>
      <c r="AC32" s="173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</row>
    <row r="33" spans="1:1009" ht="5.0999999999999996" customHeight="1" x14ac:dyDescent="0.3">
      <c r="F33" s="7"/>
      <c r="G33" s="12"/>
      <c r="H33" s="12"/>
      <c r="U33" s="7"/>
      <c r="V33" s="12"/>
      <c r="W33" s="12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</row>
    <row r="34" spans="1:1009" ht="21" customHeight="1" x14ac:dyDescent="0.3">
      <c r="E34" s="1" t="s">
        <v>4</v>
      </c>
      <c r="F34" s="1" t="s">
        <v>5</v>
      </c>
      <c r="G34" s="1" t="s">
        <v>6</v>
      </c>
      <c r="J34" s="186" t="s">
        <v>2</v>
      </c>
      <c r="K34" s="186"/>
      <c r="L34" s="186"/>
      <c r="M34" s="186"/>
      <c r="N34" s="186"/>
      <c r="O34" s="186"/>
      <c r="T34" s="1" t="s">
        <v>4</v>
      </c>
      <c r="U34" s="1" t="s">
        <v>5</v>
      </c>
      <c r="V34" s="1" t="s">
        <v>6</v>
      </c>
      <c r="Y34" s="186" t="s">
        <v>2</v>
      </c>
      <c r="Z34" s="186"/>
      <c r="AA34" s="186"/>
      <c r="AB34" s="186"/>
      <c r="AC34" s="186"/>
      <c r="AD34" s="186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</row>
    <row r="35" spans="1:1009" ht="5.0999999999999996" customHeight="1" x14ac:dyDescent="0.3">
      <c r="B35" s="10"/>
      <c r="C35" s="10"/>
      <c r="D35" s="4"/>
      <c r="F35" s="10"/>
      <c r="G35" s="4"/>
      <c r="J35" s="186"/>
      <c r="K35" s="186"/>
      <c r="L35" s="186"/>
      <c r="M35" s="186"/>
      <c r="N35" s="186"/>
      <c r="O35" s="186"/>
      <c r="Q35" s="10"/>
      <c r="R35" s="10"/>
      <c r="S35" s="4"/>
      <c r="U35" s="10"/>
      <c r="V35" s="4"/>
      <c r="Y35" s="186"/>
      <c r="Z35" s="186"/>
      <c r="AA35" s="186"/>
      <c r="AB35" s="186"/>
      <c r="AC35" s="186"/>
      <c r="AD35" s="18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</row>
    <row r="36" spans="1:1009" ht="21" customHeight="1" x14ac:dyDescent="0.3">
      <c r="A36" s="236" t="s">
        <v>3</v>
      </c>
      <c r="B36" s="237"/>
      <c r="C36" s="238"/>
      <c r="D36" s="14" t="s">
        <v>7</v>
      </c>
      <c r="E36" s="104" t="s">
        <v>43</v>
      </c>
      <c r="F36" s="105" t="s">
        <v>289</v>
      </c>
      <c r="G36" s="105" t="s">
        <v>290</v>
      </c>
      <c r="J36" s="187" t="str">
        <f>IF(E36&lt;&gt;"",$J$5,"")</f>
        <v>CADETS</v>
      </c>
      <c r="K36" s="187"/>
      <c r="L36" s="187"/>
      <c r="M36" s="187" t="str">
        <f>IF(E36&lt;&gt;"",$M$5,"")</f>
        <v>FILLES</v>
      </c>
      <c r="N36" s="187"/>
      <c r="O36" s="187"/>
      <c r="P36" s="236" t="s">
        <v>3</v>
      </c>
      <c r="Q36" s="237"/>
      <c r="R36" s="238"/>
      <c r="S36" s="14" t="s">
        <v>7</v>
      </c>
      <c r="T36" s="104" t="s">
        <v>53</v>
      </c>
      <c r="U36" s="105" t="s">
        <v>297</v>
      </c>
      <c r="V36" s="105" t="s">
        <v>298</v>
      </c>
      <c r="Y36" s="187" t="str">
        <f>IF(T36&lt;&gt;"",$J$5,"")</f>
        <v>CADETS</v>
      </c>
      <c r="Z36" s="187"/>
      <c r="AA36" s="187"/>
      <c r="AB36" s="187" t="str">
        <f>IF(T36&lt;&gt;"",$M$5,"")</f>
        <v>FILLES</v>
      </c>
      <c r="AC36" s="187"/>
      <c r="AD36" s="187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</row>
    <row r="37" spans="1:1009" ht="21" customHeight="1" x14ac:dyDescent="0.3">
      <c r="A37" s="239"/>
      <c r="B37" s="181"/>
      <c r="C37" s="182"/>
      <c r="D37" s="14" t="s">
        <v>8</v>
      </c>
      <c r="E37" s="104" t="s">
        <v>43</v>
      </c>
      <c r="F37" s="105" t="s">
        <v>291</v>
      </c>
      <c r="G37" s="105" t="s">
        <v>292</v>
      </c>
      <c r="J37" s="187"/>
      <c r="K37" s="187"/>
      <c r="L37" s="187"/>
      <c r="M37" s="187"/>
      <c r="N37" s="187"/>
      <c r="O37" s="187"/>
      <c r="P37" s="239"/>
      <c r="Q37" s="181"/>
      <c r="R37" s="182"/>
      <c r="S37" s="14" t="s">
        <v>8</v>
      </c>
      <c r="T37" s="104" t="s">
        <v>43</v>
      </c>
      <c r="U37" s="105" t="s">
        <v>299</v>
      </c>
      <c r="V37" s="105" t="s">
        <v>300</v>
      </c>
      <c r="Y37" s="187"/>
      <c r="Z37" s="187"/>
      <c r="AA37" s="187"/>
      <c r="AB37" s="187"/>
      <c r="AC37" s="187"/>
      <c r="AD37" s="187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</row>
    <row r="38" spans="1:1009" ht="21" customHeight="1" x14ac:dyDescent="0.3">
      <c r="A38" s="239"/>
      <c r="B38" s="181"/>
      <c r="C38" s="182"/>
      <c r="D38" s="14" t="s">
        <v>9</v>
      </c>
      <c r="E38" s="104" t="s">
        <v>89</v>
      </c>
      <c r="F38" s="105" t="s">
        <v>293</v>
      </c>
      <c r="G38" s="105" t="s">
        <v>294</v>
      </c>
      <c r="J38" s="186" t="s">
        <v>31</v>
      </c>
      <c r="K38" s="186"/>
      <c r="L38" s="186"/>
      <c r="M38" s="245">
        <f>IF(E36&lt;&gt;"",AB7+1,"")</f>
        <v>3</v>
      </c>
      <c r="P38" s="239"/>
      <c r="Q38" s="181"/>
      <c r="R38" s="182"/>
      <c r="S38" s="14" t="s">
        <v>9</v>
      </c>
      <c r="T38" s="104" t="s">
        <v>89</v>
      </c>
      <c r="U38" s="105" t="s">
        <v>293</v>
      </c>
      <c r="V38" s="105" t="s">
        <v>301</v>
      </c>
      <c r="Y38" s="186" t="s">
        <v>31</v>
      </c>
      <c r="Z38" s="186"/>
      <c r="AA38" s="186"/>
      <c r="AB38" s="245">
        <f>IF(T36&lt;&gt;"",M38+1,"")</f>
        <v>4</v>
      </c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</row>
    <row r="39" spans="1:1009" ht="21" customHeight="1" x14ac:dyDescent="0.3">
      <c r="A39" s="240"/>
      <c r="B39" s="241"/>
      <c r="C39" s="242"/>
      <c r="D39" s="14" t="s">
        <v>10</v>
      </c>
      <c r="E39" s="104" t="s">
        <v>132</v>
      </c>
      <c r="F39" s="105" t="s">
        <v>295</v>
      </c>
      <c r="G39" s="105" t="s">
        <v>296</v>
      </c>
      <c r="J39" s="186"/>
      <c r="K39" s="186"/>
      <c r="L39" s="186"/>
      <c r="M39" s="245"/>
      <c r="P39" s="240"/>
      <c r="Q39" s="241"/>
      <c r="R39" s="242"/>
      <c r="S39" s="14" t="s">
        <v>10</v>
      </c>
      <c r="T39" s="104" t="s">
        <v>58</v>
      </c>
      <c r="U39" s="105" t="s">
        <v>302</v>
      </c>
      <c r="V39" s="105" t="s">
        <v>303</v>
      </c>
      <c r="Y39" s="186"/>
      <c r="Z39" s="186"/>
      <c r="AA39" s="186"/>
      <c r="AB39" s="245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</row>
    <row r="40" spans="1:1009" ht="6" customHeight="1" thickBot="1" x14ac:dyDescent="0.35">
      <c r="A40" s="67"/>
      <c r="B40" s="20"/>
      <c r="O40" s="66"/>
      <c r="P40" s="3"/>
      <c r="Q40" s="20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</row>
    <row r="41" spans="1:1009" ht="21" customHeight="1" x14ac:dyDescent="0.3">
      <c r="A41" s="168" t="str">
        <f>IF(M38&lt;&gt;"","1 iere  série de  Combats","")</f>
        <v>1 iere  série de  Combats</v>
      </c>
      <c r="B41" s="169"/>
      <c r="C41" s="169"/>
      <c r="D41" s="169"/>
      <c r="E41" s="169"/>
      <c r="F41" s="170"/>
      <c r="G41" s="50" t="str">
        <f>IF(AND(E36&lt;&gt;"",E37&lt;&gt;""),$G$10,"")</f>
        <v>Gagné  1 / Perdu 0</v>
      </c>
      <c r="H41" s="140" t="s">
        <v>50</v>
      </c>
      <c r="I41" s="141"/>
      <c r="J41" s="141"/>
      <c r="K41" s="141"/>
      <c r="L41" s="141"/>
      <c r="M41" s="141"/>
      <c r="N41" s="142"/>
      <c r="O41" s="51" t="str">
        <f>IF(AND(E39&lt;&gt;"",H42&lt;&gt;""),"G= 1 / P= 0","")</f>
        <v>G= 1 / P= 0</v>
      </c>
      <c r="P41" s="168" t="str">
        <f>IF(AB38&lt;&gt;"",$A$10,"")</f>
        <v>1 iere  série de  Combats</v>
      </c>
      <c r="Q41" s="169"/>
      <c r="R41" s="169"/>
      <c r="S41" s="169"/>
      <c r="T41" s="169"/>
      <c r="U41" s="170"/>
      <c r="V41" s="50" t="str">
        <f>IF($AB$38&lt;&gt;"",$G$41,"")</f>
        <v>Gagné  1 / Perdu 0</v>
      </c>
      <c r="W41" s="140" t="str">
        <f>IF(AB38&lt;&gt;"",$H$10,"")</f>
        <v>POUR LA MARQUE</v>
      </c>
      <c r="X41" s="141"/>
      <c r="Y41" s="141"/>
      <c r="Z41" s="141"/>
      <c r="AA41" s="141"/>
      <c r="AB41" s="141"/>
      <c r="AC41" s="142"/>
      <c r="AD41" s="51" t="str">
        <f>IF(AND(T39&lt;&gt;"",W42&lt;&gt;""),$O$10,"")</f>
        <v>G= 1 / P= 0</v>
      </c>
    </row>
    <row r="42" spans="1:1009" ht="21" customHeight="1" x14ac:dyDescent="0.3">
      <c r="A42" s="249">
        <v>1</v>
      </c>
      <c r="B42" s="226" t="str">
        <f>IF(AND($A$11&lt;&gt;"",E36&lt;&gt;""),"COMBAT","" )</f>
        <v>COMBAT</v>
      </c>
      <c r="C42" s="227"/>
      <c r="D42" s="34" t="s">
        <v>7</v>
      </c>
      <c r="E42" s="114" t="str">
        <f>IF(AND(F36&lt;&gt;"",F37&lt;&gt;""),F36&amp;"  "&amp;G36,"")</f>
        <v>BARBE  LÉA</v>
      </c>
      <c r="F42" s="114"/>
      <c r="G42" s="44"/>
      <c r="H42" s="228">
        <f>IF(AND(E38&lt;&gt;"",E39&lt;&gt;""),A42+1,"")</f>
        <v>2</v>
      </c>
      <c r="I42" s="43" t="str">
        <f>IF(AND(E38&lt;&gt;"",E39&lt;&gt;""),"COMBAT","")</f>
        <v>COMBAT</v>
      </c>
      <c r="J42" s="45" t="s">
        <v>9</v>
      </c>
      <c r="K42" s="146" t="str">
        <f>IF(AND(E38&lt;&gt;"",E39&lt;&gt;""),F38&amp;"  "&amp;G38,"")</f>
        <v>DEBLATON  TIPHAINE</v>
      </c>
      <c r="L42" s="147"/>
      <c r="M42" s="147"/>
      <c r="N42" s="148"/>
      <c r="O42" s="52"/>
      <c r="P42" s="249">
        <v>1</v>
      </c>
      <c r="Q42" s="226" t="str">
        <f>IF(AND($A$11&lt;&gt;"",T36&lt;&gt;""),"COMBAT","" )</f>
        <v>COMBAT</v>
      </c>
      <c r="R42" s="227"/>
      <c r="S42" s="34" t="s">
        <v>7</v>
      </c>
      <c r="T42" s="114" t="str">
        <f>IF(AND(U36&lt;&gt;"",U37&lt;&gt;""),U36&amp;"  "&amp;V36,"")</f>
        <v>COMAILLS  NORA</v>
      </c>
      <c r="U42" s="114"/>
      <c r="V42" s="44"/>
      <c r="W42" s="228">
        <f>IF(AND(T38&lt;&gt;"",T39&lt;&gt;""),P42+1,"")</f>
        <v>2</v>
      </c>
      <c r="X42" s="43" t="str">
        <f>IF(AND(T38&lt;&gt;"",T39&lt;&gt;""),"COMBAT","")</f>
        <v>COMBAT</v>
      </c>
      <c r="Y42" s="45" t="s">
        <v>9</v>
      </c>
      <c r="Z42" s="146" t="str">
        <f>IF(AND(T38&lt;&gt;"",T39&lt;&gt;""),U38&amp;"  "&amp;V38,"")</f>
        <v>DEBLATON  AMANDINE</v>
      </c>
      <c r="AA42" s="147"/>
      <c r="AB42" s="147"/>
      <c r="AC42" s="148"/>
      <c r="AD42" s="52"/>
    </row>
    <row r="43" spans="1:1009" ht="21" customHeight="1" thickBot="1" x14ac:dyDescent="0.35">
      <c r="A43" s="250"/>
      <c r="B43" s="251" t="str">
        <f>IF(AND($A$11&lt;&gt;"",E37&lt;&gt;""),"CONTRE","" )</f>
        <v>CONTRE</v>
      </c>
      <c r="C43" s="252"/>
      <c r="D43" s="54" t="s">
        <v>8</v>
      </c>
      <c r="E43" s="115" t="str">
        <f>IF(AND(E37&lt;&gt;"",E36&lt;&gt;""),F37&amp;"  "&amp;G37,"")</f>
        <v>BARRERE   CLÉMENCE</v>
      </c>
      <c r="F43" s="115"/>
      <c r="G43" s="55"/>
      <c r="H43" s="229"/>
      <c r="I43" s="56" t="str">
        <f>IF(AND(E39&lt;&gt;"",E38&lt;&gt;""),"CONTRE","")</f>
        <v>CONTRE</v>
      </c>
      <c r="J43" s="54" t="s">
        <v>10</v>
      </c>
      <c r="K43" s="143" t="str">
        <f>IF(AND(E39&lt;&gt;"",E38&lt;&gt;""),F39&amp;"  "&amp;G39,"")</f>
        <v>DEPRAETER  JENNYFER</v>
      </c>
      <c r="L43" s="144"/>
      <c r="M43" s="144"/>
      <c r="N43" s="145"/>
      <c r="O43" s="57"/>
      <c r="P43" s="250"/>
      <c r="Q43" s="251" t="str">
        <f>IF(AND($A$11&lt;&gt;"",T37&lt;&gt;""),"CONTRE","" )</f>
        <v>CONTRE</v>
      </c>
      <c r="R43" s="252"/>
      <c r="S43" s="54" t="s">
        <v>8</v>
      </c>
      <c r="T43" s="115" t="str">
        <f>IF(AND(T37&lt;&gt;"",T36&lt;&gt;""),U37&amp;"  "&amp;V37,"")</f>
        <v>FUENTES   LAURA</v>
      </c>
      <c r="U43" s="115"/>
      <c r="V43" s="55"/>
      <c r="W43" s="229"/>
      <c r="X43" s="56" t="str">
        <f>IF(AND(T39&lt;&gt;"",T38&lt;&gt;""),"CONTRE","")</f>
        <v>CONTRE</v>
      </c>
      <c r="Y43" s="54" t="s">
        <v>10</v>
      </c>
      <c r="Z43" s="143" t="str">
        <f>IF(AND(T39&lt;&gt;"",T38&lt;&gt;""),U39&amp;"  "&amp;V39,"")</f>
        <v>HOGUET  EMMA</v>
      </c>
      <c r="AA43" s="144"/>
      <c r="AB43" s="144"/>
      <c r="AC43" s="145"/>
      <c r="AD43" s="57"/>
    </row>
    <row r="44" spans="1:1009" ht="5.0999999999999996" customHeight="1" thickBot="1" x14ac:dyDescent="0.35">
      <c r="A44" s="59"/>
      <c r="B44" s="61"/>
      <c r="C44" s="61"/>
      <c r="D44" s="61"/>
      <c r="E44" s="62"/>
      <c r="F44" s="62"/>
      <c r="G44" s="64"/>
      <c r="H44" s="63"/>
      <c r="I44" s="60"/>
      <c r="J44" s="61"/>
      <c r="K44" s="62"/>
      <c r="L44" s="62"/>
      <c r="M44" s="62"/>
      <c r="N44" s="62"/>
      <c r="O44" s="65"/>
      <c r="P44" s="59"/>
      <c r="Q44" s="61"/>
      <c r="R44" s="61"/>
      <c r="S44" s="61"/>
      <c r="T44" s="62"/>
      <c r="U44" s="62"/>
      <c r="V44" s="64"/>
      <c r="W44" s="63"/>
      <c r="X44" s="60"/>
      <c r="Y44" s="61"/>
      <c r="Z44" s="62"/>
      <c r="AA44" s="62"/>
      <c r="AB44" s="62"/>
      <c r="AC44" s="62"/>
      <c r="AD44" s="65"/>
    </row>
    <row r="45" spans="1:1009" ht="21" customHeight="1" x14ac:dyDescent="0.3">
      <c r="A45" s="168" t="str">
        <f>IF(AND(E38&lt;&gt;"",E39&lt;&gt;""),"2 ème série de  Combats","")</f>
        <v>2 ème série de  Combats</v>
      </c>
      <c r="B45" s="169"/>
      <c r="C45" s="169"/>
      <c r="D45" s="169"/>
      <c r="E45" s="169"/>
      <c r="F45" s="170"/>
      <c r="G45" s="50" t="str">
        <f>IF(AND(E36&lt;&gt;"",E38&lt;&gt;""),$G$10,"")</f>
        <v>Gagné  1 / Perdu 0</v>
      </c>
      <c r="H45" s="141" t="str">
        <f>$H$10</f>
        <v>POUR LA MARQUE</v>
      </c>
      <c r="I45" s="141"/>
      <c r="J45" s="141"/>
      <c r="K45" s="141"/>
      <c r="L45" s="141"/>
      <c r="M45" s="141"/>
      <c r="N45" s="142"/>
      <c r="O45" s="51" t="str">
        <f>IF(AND(E38&lt;&gt;"",E39&gt;""),O41,"")</f>
        <v>G= 1 / P= 0</v>
      </c>
      <c r="P45" s="168" t="str">
        <f>IF(AB38&lt;&gt;"",$A$14,"")</f>
        <v>2 ème série de  Combats</v>
      </c>
      <c r="Q45" s="169"/>
      <c r="R45" s="169"/>
      <c r="S45" s="169"/>
      <c r="T45" s="169"/>
      <c r="U45" s="170"/>
      <c r="V45" s="50" t="str">
        <f>IF($AB$38&lt;&gt;"",$G$41,"")</f>
        <v>Gagné  1 / Perdu 0</v>
      </c>
      <c r="W45" s="140" t="str">
        <f>IF(AB38&lt;&gt;"",$H$10,"")</f>
        <v>POUR LA MARQUE</v>
      </c>
      <c r="X45" s="141"/>
      <c r="Y45" s="141"/>
      <c r="Z45" s="141"/>
      <c r="AA45" s="141"/>
      <c r="AB45" s="141"/>
      <c r="AC45" s="142"/>
      <c r="AD45" s="51" t="str">
        <f>IF(AND(T37&lt;&gt;"",T39&lt;&gt;""),$O$10,"")</f>
        <v>G= 1 / P= 0</v>
      </c>
    </row>
    <row r="46" spans="1:1009" ht="21" customHeight="1" x14ac:dyDescent="0.3">
      <c r="A46" s="243">
        <f>IF(OR(K42="",H42=""),2,H42+1)</f>
        <v>3</v>
      </c>
      <c r="B46" s="226" t="str">
        <f>IF(AND(E36="",E38=""),"","COMBAT" )</f>
        <v>COMBAT</v>
      </c>
      <c r="C46" s="227"/>
      <c r="D46" s="36" t="s">
        <v>7</v>
      </c>
      <c r="E46" s="146" t="str">
        <f>IF(AND(E36&lt;&gt;"",E38&lt;&gt;""),F36&amp;"  "&amp;G36,"")</f>
        <v>BARBE  LÉA</v>
      </c>
      <c r="F46" s="148"/>
      <c r="G46" s="46"/>
      <c r="H46" s="228">
        <f>IF(AND(E37&lt;&gt;"",E39&lt;&gt;""),A46+1,"")</f>
        <v>4</v>
      </c>
      <c r="I46" s="47" t="str">
        <f>IF(AND(E37&lt;&gt;"",E39&lt;&gt;""),"COMBAT","")</f>
        <v>COMBAT</v>
      </c>
      <c r="J46" s="45" t="s">
        <v>8</v>
      </c>
      <c r="K46" s="146" t="str">
        <f>IF(AND(E37&lt;&gt;"",E39&lt;&gt;""),F37&amp;"  "&amp;G37,"")</f>
        <v>BARRERE   CLÉMENCE</v>
      </c>
      <c r="L46" s="147"/>
      <c r="M46" s="230"/>
      <c r="N46" s="231"/>
      <c r="O46" s="52"/>
      <c r="P46" s="243">
        <f>IF(OR(Z42="",W42=""),2,W42+1)</f>
        <v>3</v>
      </c>
      <c r="Q46" s="226" t="str">
        <f>IF(AND(T36="",T38=""),"","COMBAT" )</f>
        <v>COMBAT</v>
      </c>
      <c r="R46" s="227"/>
      <c r="S46" s="36" t="s">
        <v>7</v>
      </c>
      <c r="T46" s="146" t="str">
        <f>IF(AND(T36&lt;&gt;"",T38&lt;&gt;""),U36&amp;"  "&amp;V36,"")</f>
        <v>COMAILLS  NORA</v>
      </c>
      <c r="U46" s="148"/>
      <c r="V46" s="46"/>
      <c r="W46" s="228">
        <f>IF(AND(T37&lt;&gt;"",T39&lt;&gt;""),P46+1,"")</f>
        <v>4</v>
      </c>
      <c r="X46" s="47" t="str">
        <f>IF(AND(T37&lt;&gt;"",T39&lt;&gt;""),"COMBAT","")</f>
        <v>COMBAT</v>
      </c>
      <c r="Y46" s="45" t="s">
        <v>8</v>
      </c>
      <c r="Z46" s="146" t="str">
        <f>IF(AND(T37&lt;&gt;"",T39&lt;&gt;""),U37&amp;"  "&amp;V37,"")</f>
        <v>FUENTES   LAURA</v>
      </c>
      <c r="AA46" s="147"/>
      <c r="AB46" s="230"/>
      <c r="AC46" s="231"/>
      <c r="AD46" s="52"/>
    </row>
    <row r="47" spans="1:1009" ht="21" customHeight="1" thickBot="1" x14ac:dyDescent="0.35">
      <c r="A47" s="244"/>
      <c r="B47" s="232" t="str">
        <f>IF(AND(E38="",E36=""),"","CONTRE")</f>
        <v>CONTRE</v>
      </c>
      <c r="C47" s="233"/>
      <c r="D47" s="53" t="s">
        <v>9</v>
      </c>
      <c r="E47" s="143" t="str">
        <f>IF(AND(E38&lt;&gt;"",E36&lt;&gt;""),F38&amp;"  "&amp;G38,"")</f>
        <v>DEBLATON  TIPHAINE</v>
      </c>
      <c r="F47" s="145"/>
      <c r="G47" s="55"/>
      <c r="H47" s="229"/>
      <c r="I47" s="58" t="str">
        <f>IF(AND(E39&lt;&gt;"",E38&lt;&gt;""),"CONTRE","")</f>
        <v>CONTRE</v>
      </c>
      <c r="J47" s="54" t="s">
        <v>10</v>
      </c>
      <c r="K47" s="143" t="str">
        <f>IF(AND(E39&lt;&gt;"",E37&lt;&gt;""),F39&amp;"  "&amp;G39,"")</f>
        <v>DEPRAETER  JENNYFER</v>
      </c>
      <c r="L47" s="144"/>
      <c r="M47" s="144"/>
      <c r="N47" s="145"/>
      <c r="O47" s="57"/>
      <c r="P47" s="244"/>
      <c r="Q47" s="232" t="str">
        <f>IF(AND(T38="",T36=""),"","CONTRE")</f>
        <v>CONTRE</v>
      </c>
      <c r="R47" s="233"/>
      <c r="S47" s="53" t="s">
        <v>9</v>
      </c>
      <c r="T47" s="143" t="str">
        <f>IF(AND(T38&lt;&gt;"",T36&lt;&gt;""),U38&amp;"  "&amp;V38,"")</f>
        <v>DEBLATON  AMANDINE</v>
      </c>
      <c r="U47" s="145"/>
      <c r="V47" s="55"/>
      <c r="W47" s="229"/>
      <c r="X47" s="58" t="str">
        <f>IF(AND(T39&lt;&gt;"",T38&lt;&gt;""),"CONTRE","")</f>
        <v>CONTRE</v>
      </c>
      <c r="Y47" s="54" t="s">
        <v>10</v>
      </c>
      <c r="Z47" s="143" t="str">
        <f>IF(AND(T39&lt;&gt;"",T37&lt;&gt;""),U39&amp;"  "&amp;V39,"")</f>
        <v>HOGUET  EMMA</v>
      </c>
      <c r="AA47" s="144"/>
      <c r="AB47" s="144"/>
      <c r="AC47" s="145"/>
      <c r="AD47" s="57"/>
    </row>
    <row r="48" spans="1:1009" ht="5.0999999999999996" customHeight="1" thickBot="1" x14ac:dyDescent="0.35">
      <c r="A48" s="59"/>
      <c r="B48" s="60"/>
      <c r="C48" s="60"/>
      <c r="D48" s="61"/>
      <c r="E48" s="62"/>
      <c r="F48" s="62"/>
      <c r="G48" s="64"/>
      <c r="H48" s="63"/>
      <c r="I48" s="60"/>
      <c r="J48" s="61"/>
      <c r="K48" s="62"/>
      <c r="L48" s="62"/>
      <c r="M48" s="62"/>
      <c r="N48" s="62"/>
      <c r="O48" s="65"/>
      <c r="P48" s="59"/>
      <c r="Q48" s="60"/>
      <c r="R48" s="60"/>
      <c r="S48" s="61"/>
      <c r="T48" s="62"/>
      <c r="U48" s="62"/>
      <c r="V48" s="64"/>
      <c r="W48" s="63"/>
      <c r="X48" s="60"/>
      <c r="Y48" s="61"/>
      <c r="Z48" s="62"/>
      <c r="AA48" s="62"/>
      <c r="AB48" s="62"/>
      <c r="AC48" s="62"/>
      <c r="AD48" s="65"/>
    </row>
    <row r="49" spans="1:1009" ht="21" customHeight="1" x14ac:dyDescent="0.3">
      <c r="A49" s="168" t="str">
        <f>IF(AND(E38&lt;&gt;"",E39&lt;&gt;""),"3 ème série de  Combats","")</f>
        <v>3 ème série de  Combats</v>
      </c>
      <c r="B49" s="169"/>
      <c r="C49" s="169"/>
      <c r="D49" s="169"/>
      <c r="E49" s="169"/>
      <c r="F49" s="170"/>
      <c r="G49" s="50" t="str">
        <f>IF(AND(E36&lt;&gt;"",E39&lt;&gt;""),$G$10,"")</f>
        <v>Gagné  1 / Perdu 0</v>
      </c>
      <c r="H49" s="246" t="str">
        <f>$H$10</f>
        <v>POUR LA MARQUE</v>
      </c>
      <c r="I49" s="247"/>
      <c r="J49" s="247"/>
      <c r="K49" s="247"/>
      <c r="L49" s="247"/>
      <c r="M49" s="247"/>
      <c r="N49" s="248"/>
      <c r="O49" s="51" t="str">
        <f>IF(AND(E37&lt;&gt;"",E38&lt;&gt;""),"G=1 / P=0","")</f>
        <v>G=1 / P=0</v>
      </c>
      <c r="P49" s="168" t="str">
        <f>IF(AB38&lt;&gt;"",$A$18,"")</f>
        <v>3 ème série de  Combats</v>
      </c>
      <c r="Q49" s="169"/>
      <c r="R49" s="169"/>
      <c r="S49" s="169"/>
      <c r="T49" s="169"/>
      <c r="U49" s="170"/>
      <c r="V49" s="50" t="str">
        <f>IF($AB$38&lt;&gt;"",$G$41,"")</f>
        <v>Gagné  1 / Perdu 0</v>
      </c>
      <c r="W49" s="140" t="str">
        <f>IF(AB38&lt;&gt;"",$H$10,"")</f>
        <v>POUR LA MARQUE</v>
      </c>
      <c r="X49" s="141"/>
      <c r="Y49" s="141"/>
      <c r="Z49" s="141"/>
      <c r="AA49" s="141"/>
      <c r="AB49" s="141"/>
      <c r="AC49" s="142"/>
      <c r="AD49" s="51" t="str">
        <f>IF(AND(T37&lt;&gt;"",T38&lt;&gt;""),$O$10,"")</f>
        <v>G= 1 / P= 0</v>
      </c>
    </row>
    <row r="50" spans="1:1009" ht="21" customHeight="1" x14ac:dyDescent="0.3">
      <c r="A50" s="243">
        <f>IF(AND(E36&lt;&gt;"",E39&lt;&gt;""),H46+1,"")</f>
        <v>5</v>
      </c>
      <c r="B50" s="226" t="str">
        <f>IF(A50&lt;&gt;"","COMBAT","")</f>
        <v>COMBAT</v>
      </c>
      <c r="C50" s="227"/>
      <c r="D50" s="36" t="s">
        <v>7</v>
      </c>
      <c r="E50" s="146" t="str">
        <f>IF(AND(E36&lt;&gt;"",E39&lt;&gt;""),F36&amp;"  "&amp;G36,"")</f>
        <v>BARBE  LÉA</v>
      </c>
      <c r="F50" s="148"/>
      <c r="G50" s="46"/>
      <c r="H50" s="228">
        <f>IF(AND(E37&lt;&gt;"",E38&lt;&gt;""),A50+1,"")</f>
        <v>6</v>
      </c>
      <c r="I50" s="43" t="str">
        <f>IF(AND(E37&lt;&gt;"",E38&lt;&gt;""),"COMBAT","" )</f>
        <v>COMBAT</v>
      </c>
      <c r="J50" s="34" t="s">
        <v>8</v>
      </c>
      <c r="K50" s="146" t="str">
        <f>IF(AND(E37&lt;&gt;"",E38&lt;&gt;""),F37&amp;"  "&amp;G37,"")</f>
        <v>BARRERE   CLÉMENCE</v>
      </c>
      <c r="L50" s="147"/>
      <c r="M50" s="230"/>
      <c r="N50" s="231"/>
      <c r="O50" s="52"/>
      <c r="P50" s="243">
        <f>IF(AND(T36&lt;&gt;"",T39&lt;&gt;""),W46+1,"")</f>
        <v>5</v>
      </c>
      <c r="Q50" s="226" t="str">
        <f>IF(P50&lt;&gt;"","COMBAT","")</f>
        <v>COMBAT</v>
      </c>
      <c r="R50" s="227"/>
      <c r="S50" s="36" t="s">
        <v>7</v>
      </c>
      <c r="T50" s="146" t="str">
        <f>IF(AND(T36&lt;&gt;"",T39&lt;&gt;""),U36&amp;"  "&amp;V36,"")</f>
        <v>COMAILLS  NORA</v>
      </c>
      <c r="U50" s="148"/>
      <c r="V50" s="46"/>
      <c r="W50" s="228">
        <f>IF(AND(T37&lt;&gt;"",T38&lt;&gt;""),P50+1,"")</f>
        <v>6</v>
      </c>
      <c r="X50" s="43" t="str">
        <f>IF(AND(T37&lt;&gt;"",T38&lt;&gt;""),"COMBAT","" )</f>
        <v>COMBAT</v>
      </c>
      <c r="Y50" s="34" t="s">
        <v>8</v>
      </c>
      <c r="Z50" s="146" t="str">
        <f>IF(AND(T37&lt;&gt;"",T38&lt;&gt;""),U37&amp;"  "&amp;V37,"")</f>
        <v>FUENTES   LAURA</v>
      </c>
      <c r="AA50" s="147"/>
      <c r="AB50" s="230"/>
      <c r="AC50" s="231"/>
      <c r="AD50" s="52"/>
    </row>
    <row r="51" spans="1:1009" ht="21" customHeight="1" thickBot="1" x14ac:dyDescent="0.35">
      <c r="A51" s="244"/>
      <c r="B51" s="232" t="str">
        <f>IF(A50&lt;&gt;"","CONTRE","")</f>
        <v>CONTRE</v>
      </c>
      <c r="C51" s="233"/>
      <c r="D51" s="53" t="s">
        <v>10</v>
      </c>
      <c r="E51" s="143" t="str">
        <f>IF(AND(E39&lt;&gt;"",E36&lt;&gt;""),F39&amp;"  "&amp;G39,"")</f>
        <v>DEPRAETER  JENNYFER</v>
      </c>
      <c r="F51" s="145"/>
      <c r="G51" s="55"/>
      <c r="H51" s="229"/>
      <c r="I51" s="56" t="str">
        <f>IF(AND(E37&lt;&gt;"",E38&lt;&gt;""),"CONTRE","")</f>
        <v>CONTRE</v>
      </c>
      <c r="J51" s="54" t="s">
        <v>9</v>
      </c>
      <c r="K51" s="143" t="str">
        <f>IF(AND(E37&lt;&gt;"",E38&lt;&gt;""),F38&amp;"  "&amp;G38,"")</f>
        <v>DEBLATON  TIPHAINE</v>
      </c>
      <c r="L51" s="144"/>
      <c r="M51" s="234"/>
      <c r="N51" s="235"/>
      <c r="O51" s="57"/>
      <c r="P51" s="244"/>
      <c r="Q51" s="232" t="str">
        <f>IF(P50&lt;&gt;"","CONTRE","")</f>
        <v>CONTRE</v>
      </c>
      <c r="R51" s="233"/>
      <c r="S51" s="53" t="s">
        <v>10</v>
      </c>
      <c r="T51" s="143" t="str">
        <f>IF(AND(T39&lt;&gt;"",T36&lt;&gt;""),U39&amp;"  "&amp;V39,"")</f>
        <v>HOGUET  EMMA</v>
      </c>
      <c r="U51" s="145"/>
      <c r="V51" s="55"/>
      <c r="W51" s="229"/>
      <c r="X51" s="56" t="str">
        <f>IF(AND(T37&lt;&gt;"",T38&lt;&gt;""),"CONTRE","")</f>
        <v>CONTRE</v>
      </c>
      <c r="Y51" s="54" t="s">
        <v>9</v>
      </c>
      <c r="Z51" s="143" t="str">
        <f>IF(AND(T37&lt;&gt;"",T38&lt;&gt;""),U38&amp;"  "&amp;V38,"")</f>
        <v>DEBLATON  AMANDINE</v>
      </c>
      <c r="AA51" s="144"/>
      <c r="AB51" s="234"/>
      <c r="AC51" s="235"/>
      <c r="AD51" s="57"/>
    </row>
    <row r="52" spans="1:1009" ht="5.0999999999999996" customHeight="1" x14ac:dyDescent="0.3">
      <c r="A52" s="16"/>
      <c r="B52" s="21"/>
      <c r="C52" s="21"/>
      <c r="D52" s="22"/>
      <c r="E52" s="17"/>
      <c r="F52" s="17"/>
      <c r="G52" s="22"/>
      <c r="H52" s="17"/>
      <c r="P52" s="16"/>
      <c r="Q52" s="21"/>
      <c r="R52" s="21"/>
      <c r="S52" s="22"/>
      <c r="T52" s="17"/>
      <c r="U52" s="17"/>
      <c r="V52" s="22"/>
      <c r="W52" s="17"/>
    </row>
    <row r="53" spans="1:1009" ht="21" customHeight="1" x14ac:dyDescent="0.3">
      <c r="A53" s="216" t="str">
        <f>IF(M38&lt;&gt;"",$A$22,"")</f>
        <v>Reporter ici                le Résultat              des combats</v>
      </c>
      <c r="B53" s="217"/>
      <c r="C53" s="217"/>
      <c r="D53" s="218"/>
      <c r="E53" s="137" t="s">
        <v>27</v>
      </c>
      <c r="F53" s="137"/>
      <c r="G53" s="13" t="s">
        <v>12</v>
      </c>
      <c r="H53" s="137" t="s">
        <v>13</v>
      </c>
      <c r="I53" s="137"/>
      <c r="J53" s="137"/>
      <c r="K53" s="223" t="s">
        <v>14</v>
      </c>
      <c r="L53" s="224"/>
      <c r="M53" s="225" t="s">
        <v>11</v>
      </c>
      <c r="N53" s="225"/>
      <c r="P53" s="216" t="str">
        <f>IF(AB38&lt;&gt;"",$A$22,"")</f>
        <v>Reporter ici                le Résultat              des combats</v>
      </c>
      <c r="Q53" s="217"/>
      <c r="R53" s="217"/>
      <c r="S53" s="218"/>
      <c r="T53" s="137" t="s">
        <v>27</v>
      </c>
      <c r="U53" s="137"/>
      <c r="V53" s="13" t="s">
        <v>12</v>
      </c>
      <c r="W53" s="137" t="s">
        <v>13</v>
      </c>
      <c r="X53" s="137"/>
      <c r="Y53" s="137"/>
      <c r="Z53" s="223" t="s">
        <v>14</v>
      </c>
      <c r="AA53" s="224"/>
      <c r="AB53" s="225" t="s">
        <v>11</v>
      </c>
      <c r="AC53" s="225"/>
    </row>
    <row r="54" spans="1:1009" ht="21" customHeight="1" x14ac:dyDescent="0.3">
      <c r="A54" s="219"/>
      <c r="B54" s="163"/>
      <c r="C54" s="163"/>
      <c r="D54" s="164"/>
      <c r="E54" s="97" t="str">
        <f>IF(E36&lt;&gt;"",D36&amp;"   "&amp;F36,"")</f>
        <v>A   BARBE</v>
      </c>
      <c r="F54" s="96" t="str">
        <f>IF(E36&lt;&gt;"",G36,"")</f>
        <v>LÉA</v>
      </c>
      <c r="G54" s="31"/>
      <c r="H54" s="193"/>
      <c r="I54" s="193"/>
      <c r="J54" s="193"/>
      <c r="K54" s="193"/>
      <c r="L54" s="193"/>
      <c r="M54" s="193"/>
      <c r="N54" s="193"/>
      <c r="P54" s="219"/>
      <c r="Q54" s="163"/>
      <c r="R54" s="163"/>
      <c r="S54" s="164"/>
      <c r="T54" s="97" t="str">
        <f>IF(T36&lt;&gt;"",S36&amp;"   "&amp;U36,"")</f>
        <v>A   COMAILLS</v>
      </c>
      <c r="U54" s="96" t="str">
        <f>IF(T36&lt;&gt;"",V36,"")</f>
        <v>NORA</v>
      </c>
      <c r="V54" s="31"/>
      <c r="W54" s="193"/>
      <c r="X54" s="193"/>
      <c r="Y54" s="193"/>
      <c r="Z54" s="193"/>
      <c r="AA54" s="193"/>
      <c r="AB54" s="193"/>
      <c r="AC54" s="193"/>
    </row>
    <row r="55" spans="1:1009" ht="21" customHeight="1" x14ac:dyDescent="0.3">
      <c r="A55" s="219"/>
      <c r="B55" s="163"/>
      <c r="C55" s="163"/>
      <c r="D55" s="164"/>
      <c r="E55" s="97" t="str">
        <f>IF(E37&lt;&gt;"",D37&amp;"   "&amp;F37,"")</f>
        <v xml:space="preserve">B   BARRERE </v>
      </c>
      <c r="F55" s="96" t="str">
        <f>IF(E37&lt;&gt;"",G37,"")</f>
        <v>CLÉMENCE</v>
      </c>
      <c r="G55" s="31"/>
      <c r="H55" s="215"/>
      <c r="I55" s="215"/>
      <c r="J55" s="215"/>
      <c r="K55" s="215"/>
      <c r="L55" s="215"/>
      <c r="M55" s="193"/>
      <c r="N55" s="193"/>
      <c r="P55" s="219"/>
      <c r="Q55" s="163"/>
      <c r="R55" s="163"/>
      <c r="S55" s="164"/>
      <c r="T55" s="97" t="str">
        <f>IF(T37&lt;&gt;"",S37&amp;"   "&amp;U37,"")</f>
        <v xml:space="preserve">B   FUENTES </v>
      </c>
      <c r="U55" s="96" t="str">
        <f>IF(T37&lt;&gt;"",V37,"")</f>
        <v>LAURA</v>
      </c>
      <c r="V55" s="31"/>
      <c r="W55" s="215"/>
      <c r="X55" s="215"/>
      <c r="Y55" s="215"/>
      <c r="Z55" s="215"/>
      <c r="AA55" s="215"/>
      <c r="AB55" s="193"/>
      <c r="AC55" s="193"/>
    </row>
    <row r="56" spans="1:1009" ht="21" customHeight="1" x14ac:dyDescent="0.3">
      <c r="A56" s="219"/>
      <c r="B56" s="163"/>
      <c r="C56" s="163"/>
      <c r="D56" s="164"/>
      <c r="E56" s="97" t="str">
        <f>IF(E38&lt;&gt;"",D38&amp;"   "&amp;F38,"")</f>
        <v>C   DEBLATON</v>
      </c>
      <c r="F56" s="96" t="str">
        <f>IF(E38&lt;&gt;"",G38,"")</f>
        <v>TIPHAINE</v>
      </c>
      <c r="G56" s="31"/>
      <c r="H56" s="215"/>
      <c r="I56" s="215"/>
      <c r="J56" s="215"/>
      <c r="K56" s="215"/>
      <c r="L56" s="215"/>
      <c r="M56" s="193"/>
      <c r="N56" s="193"/>
      <c r="P56" s="219"/>
      <c r="Q56" s="163"/>
      <c r="R56" s="163"/>
      <c r="S56" s="164"/>
      <c r="T56" s="97" t="str">
        <f>IF(T38&lt;&gt;"",S38&amp;"   "&amp;U38,"")</f>
        <v>C   DEBLATON</v>
      </c>
      <c r="U56" s="96" t="str">
        <f>IF(T38&lt;&gt;"",V38,"")</f>
        <v>AMANDINE</v>
      </c>
      <c r="V56" s="31"/>
      <c r="W56" s="215"/>
      <c r="X56" s="215"/>
      <c r="Y56" s="215"/>
      <c r="Z56" s="215"/>
      <c r="AA56" s="215"/>
      <c r="AB56" s="193"/>
      <c r="AC56" s="193"/>
    </row>
    <row r="57" spans="1:1009" ht="21" customHeight="1" x14ac:dyDescent="0.3">
      <c r="A57" s="220"/>
      <c r="B57" s="221"/>
      <c r="C57" s="221"/>
      <c r="D57" s="222"/>
      <c r="E57" s="97" t="str">
        <f>IF(E39&lt;&gt;"",D39&amp;"   "&amp;F39,"")</f>
        <v>D   DEPRAETER</v>
      </c>
      <c r="F57" s="96" t="str">
        <f>IF(E39&lt;&gt;"",G39,"")</f>
        <v>JENNYFER</v>
      </c>
      <c r="G57" s="31"/>
      <c r="H57" s="215"/>
      <c r="I57" s="215"/>
      <c r="J57" s="215"/>
      <c r="K57" s="193"/>
      <c r="L57" s="193"/>
      <c r="M57" s="193"/>
      <c r="N57" s="193"/>
      <c r="P57" s="220"/>
      <c r="Q57" s="221"/>
      <c r="R57" s="221"/>
      <c r="S57" s="222"/>
      <c r="T57" s="97" t="str">
        <f>IF(T39&lt;&gt;"",S39&amp;"   "&amp;U39,"")</f>
        <v>D   HOGUET</v>
      </c>
      <c r="U57" s="96" t="str">
        <f>IF(T39&lt;&gt;"",V39,"")</f>
        <v>EMMA</v>
      </c>
      <c r="V57" s="31"/>
      <c r="W57" s="215"/>
      <c r="X57" s="215"/>
      <c r="Y57" s="215"/>
      <c r="Z57" s="193"/>
      <c r="AA57" s="193"/>
      <c r="AB57" s="193"/>
      <c r="AC57" s="193"/>
    </row>
    <row r="58" spans="1:1009" ht="5.0999999999999996" customHeight="1" x14ac:dyDescent="0.3">
      <c r="A58" s="27"/>
      <c r="B58" s="25"/>
      <c r="C58" s="26"/>
      <c r="D58" s="27"/>
      <c r="E58" s="40"/>
      <c r="G58" s="3"/>
      <c r="H58" s="3"/>
      <c r="I58" s="3"/>
      <c r="P58" s="27"/>
      <c r="Q58" s="25"/>
      <c r="R58" s="26"/>
      <c r="S58" s="27"/>
      <c r="T58" s="40"/>
      <c r="V58" s="3"/>
      <c r="W58" s="3"/>
      <c r="X58" s="3"/>
    </row>
    <row r="59" spans="1:1009" ht="24.9" customHeight="1" x14ac:dyDescent="0.3">
      <c r="A59" s="200" t="s">
        <v>32</v>
      </c>
      <c r="B59" s="201"/>
      <c r="C59" s="201"/>
      <c r="D59" s="202"/>
      <c r="E59" s="125" t="s">
        <v>29</v>
      </c>
      <c r="F59" s="126"/>
      <c r="G59" s="127"/>
      <c r="H59" s="41" t="s">
        <v>38</v>
      </c>
      <c r="I59" s="137"/>
      <c r="J59" s="137"/>
      <c r="K59" s="137"/>
      <c r="L59" s="137"/>
      <c r="M59" s="137"/>
      <c r="N59" s="137"/>
      <c r="O59" s="137"/>
      <c r="P59" s="200" t="s">
        <v>32</v>
      </c>
      <c r="Q59" s="201"/>
      <c r="R59" s="201"/>
      <c r="S59" s="202"/>
      <c r="T59" s="125" t="s">
        <v>29</v>
      </c>
      <c r="U59" s="126"/>
      <c r="V59" s="127"/>
      <c r="W59" s="41" t="s">
        <v>38</v>
      </c>
      <c r="X59" s="137"/>
      <c r="Y59" s="137"/>
      <c r="Z59" s="137"/>
      <c r="AA59" s="137"/>
      <c r="AB59" s="137"/>
      <c r="AC59" s="137"/>
      <c r="AD59" s="137"/>
    </row>
    <row r="60" spans="1:1009" ht="24.9" customHeight="1" x14ac:dyDescent="0.3">
      <c r="A60" s="203"/>
      <c r="B60" s="204"/>
      <c r="C60" s="204"/>
      <c r="D60" s="205"/>
      <c r="E60" s="128"/>
      <c r="F60" s="129"/>
      <c r="G60" s="130"/>
      <c r="H60" s="41" t="s">
        <v>39</v>
      </c>
      <c r="I60" s="137"/>
      <c r="J60" s="137"/>
      <c r="K60" s="137"/>
      <c r="L60" s="137"/>
      <c r="M60" s="137"/>
      <c r="N60" s="137"/>
      <c r="O60" s="137"/>
      <c r="P60" s="203"/>
      <c r="Q60" s="204"/>
      <c r="R60" s="204"/>
      <c r="S60" s="205"/>
      <c r="T60" s="128"/>
      <c r="U60" s="129"/>
      <c r="V60" s="130"/>
      <c r="W60" s="41" t="s">
        <v>39</v>
      </c>
      <c r="X60" s="137"/>
      <c r="Y60" s="137"/>
      <c r="Z60" s="137"/>
      <c r="AA60" s="137"/>
      <c r="AB60" s="137"/>
      <c r="AC60" s="137"/>
      <c r="AD60" s="137"/>
    </row>
    <row r="61" spans="1:1009" ht="18" customHeight="1" x14ac:dyDescent="0.3">
      <c r="A61" s="203"/>
      <c r="B61" s="204"/>
      <c r="C61" s="204"/>
      <c r="D61" s="205"/>
      <c r="E61" s="209" t="s">
        <v>30</v>
      </c>
      <c r="F61" s="210"/>
      <c r="G61" s="211"/>
      <c r="H61" s="139" t="s">
        <v>40</v>
      </c>
      <c r="I61" s="137"/>
      <c r="J61" s="137"/>
      <c r="K61" s="137"/>
      <c r="L61" s="149" t="s">
        <v>28</v>
      </c>
      <c r="M61" s="137"/>
      <c r="N61" s="137"/>
      <c r="O61" s="137"/>
      <c r="P61" s="203"/>
      <c r="Q61" s="204"/>
      <c r="R61" s="204"/>
      <c r="S61" s="205"/>
      <c r="T61" s="209" t="s">
        <v>30</v>
      </c>
      <c r="U61" s="210"/>
      <c r="V61" s="211"/>
      <c r="W61" s="139" t="s">
        <v>40</v>
      </c>
      <c r="X61" s="137"/>
      <c r="Y61" s="137"/>
      <c r="Z61" s="137"/>
      <c r="AA61" s="149" t="s">
        <v>28</v>
      </c>
      <c r="AB61" s="137"/>
      <c r="AC61" s="137"/>
      <c r="AD61" s="137"/>
    </row>
    <row r="62" spans="1:1009" ht="18" customHeight="1" x14ac:dyDescent="0.3">
      <c r="A62" s="206"/>
      <c r="B62" s="207"/>
      <c r="C62" s="207"/>
      <c r="D62" s="208"/>
      <c r="E62" s="212"/>
      <c r="F62" s="213"/>
      <c r="G62" s="214"/>
      <c r="H62" s="139"/>
      <c r="I62" s="137"/>
      <c r="J62" s="137"/>
      <c r="K62" s="137"/>
      <c r="L62" s="149"/>
      <c r="M62" s="137"/>
      <c r="N62" s="137"/>
      <c r="O62" s="137"/>
      <c r="P62" s="206"/>
      <c r="Q62" s="207"/>
      <c r="R62" s="207"/>
      <c r="S62" s="208"/>
      <c r="T62" s="212"/>
      <c r="U62" s="213"/>
      <c r="V62" s="214"/>
      <c r="W62" s="139"/>
      <c r="X62" s="137"/>
      <c r="Y62" s="137"/>
      <c r="Z62" s="137"/>
      <c r="AA62" s="149"/>
      <c r="AB62" s="137"/>
      <c r="AC62" s="137"/>
      <c r="AD62" s="137"/>
    </row>
    <row r="63" spans="1:1009" ht="23.25" customHeight="1" x14ac:dyDescent="0.45">
      <c r="B63" s="173" t="s">
        <v>0</v>
      </c>
      <c r="C63" s="173"/>
      <c r="D63" s="173"/>
      <c r="E63" s="188" t="s">
        <v>16</v>
      </c>
      <c r="F63" s="188"/>
      <c r="G63" s="188"/>
      <c r="H63" s="188"/>
      <c r="I63" s="173" t="s">
        <v>1</v>
      </c>
      <c r="J63" s="173"/>
      <c r="K63" s="173"/>
      <c r="L63" s="173"/>
      <c r="M63" s="173"/>
      <c r="N63" s="173"/>
      <c r="Q63" s="173" t="s">
        <v>0</v>
      </c>
      <c r="R63" s="173"/>
      <c r="S63" s="173"/>
      <c r="T63" s="188" t="s">
        <v>16</v>
      </c>
      <c r="U63" s="188"/>
      <c r="V63" s="188"/>
      <c r="W63" s="188"/>
      <c r="X63" s="173" t="s">
        <v>1</v>
      </c>
      <c r="Y63" s="173"/>
      <c r="Z63" s="173"/>
      <c r="AA63" s="173"/>
      <c r="AB63" s="173"/>
      <c r="AC63" s="173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</row>
    <row r="64" spans="1:1009" ht="5.0999999999999996" customHeight="1" x14ac:dyDescent="0.3">
      <c r="F64" s="7"/>
      <c r="G64" s="12"/>
      <c r="H64" s="12"/>
      <c r="U64" s="7"/>
      <c r="V64" s="12"/>
      <c r="W64" s="12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4"/>
      <c r="MP64" s="4"/>
      <c r="MQ64" s="4"/>
      <c r="MR64" s="4"/>
      <c r="MS64" s="4"/>
      <c r="MT64" s="4"/>
      <c r="MU64" s="4"/>
      <c r="MV64" s="4"/>
      <c r="MW64" s="4"/>
      <c r="MX64" s="4"/>
      <c r="MY64" s="4"/>
      <c r="MZ64" s="4"/>
      <c r="NA64" s="4"/>
      <c r="NB64" s="4"/>
      <c r="NC64" s="4"/>
      <c r="ND64" s="4"/>
      <c r="NE64" s="4"/>
      <c r="NF64" s="4"/>
      <c r="NG64" s="4"/>
      <c r="NH64" s="4"/>
      <c r="NI64" s="4"/>
      <c r="NJ64" s="4"/>
      <c r="NK64" s="4"/>
      <c r="NL64" s="4"/>
      <c r="NM64" s="4"/>
      <c r="NN64" s="4"/>
      <c r="NO64" s="4"/>
      <c r="NP64" s="4"/>
      <c r="NQ64" s="4"/>
      <c r="NR64" s="4"/>
      <c r="NS64" s="4"/>
      <c r="NT64" s="4"/>
      <c r="NU64" s="4"/>
      <c r="NV64" s="4"/>
      <c r="NW64" s="4"/>
      <c r="NX64" s="4"/>
      <c r="NY64" s="4"/>
      <c r="NZ64" s="4"/>
      <c r="OA64" s="4"/>
      <c r="OB64" s="4"/>
      <c r="OC64" s="4"/>
      <c r="OD64" s="4"/>
      <c r="OE64" s="4"/>
      <c r="OF64" s="4"/>
      <c r="OG64" s="4"/>
      <c r="OH64" s="4"/>
      <c r="OI64" s="4"/>
      <c r="OJ64" s="4"/>
      <c r="OK64" s="4"/>
      <c r="OL64" s="4"/>
      <c r="OM64" s="4"/>
      <c r="ON64" s="4"/>
      <c r="OO64" s="4"/>
      <c r="OP64" s="4"/>
      <c r="OQ64" s="4"/>
      <c r="OR64" s="4"/>
      <c r="OS64" s="4"/>
      <c r="OT64" s="4"/>
      <c r="OU64" s="4"/>
      <c r="OV64" s="4"/>
      <c r="OW64" s="4"/>
      <c r="OX64" s="4"/>
      <c r="OY64" s="4"/>
      <c r="OZ64" s="4"/>
      <c r="PA64" s="4"/>
      <c r="PB64" s="4"/>
      <c r="PC64" s="4"/>
      <c r="PD64" s="4"/>
      <c r="PE64" s="4"/>
      <c r="PF64" s="4"/>
      <c r="PG64" s="4"/>
      <c r="PH64" s="4"/>
      <c r="PI64" s="4"/>
      <c r="PJ64" s="4"/>
      <c r="PK64" s="4"/>
      <c r="PL64" s="4"/>
      <c r="PM64" s="4"/>
      <c r="PN64" s="4"/>
      <c r="PO64" s="4"/>
      <c r="PP64" s="4"/>
      <c r="PQ64" s="4"/>
      <c r="PR64" s="4"/>
      <c r="PS64" s="4"/>
      <c r="PT64" s="4"/>
      <c r="PU64" s="4"/>
      <c r="PV64" s="4"/>
      <c r="PW64" s="4"/>
      <c r="PX64" s="4"/>
      <c r="PY64" s="4"/>
      <c r="PZ64" s="4"/>
      <c r="QA64" s="4"/>
      <c r="QB64" s="4"/>
      <c r="QC64" s="4"/>
      <c r="QD64" s="4"/>
      <c r="QE64" s="4"/>
      <c r="QF64" s="4"/>
      <c r="QG64" s="4"/>
      <c r="QH64" s="4"/>
      <c r="QI64" s="4"/>
      <c r="QJ64" s="4"/>
      <c r="QK64" s="4"/>
      <c r="QL64" s="4"/>
      <c r="QM64" s="4"/>
      <c r="QN64" s="4"/>
      <c r="QO64" s="4"/>
      <c r="QP64" s="4"/>
      <c r="QQ64" s="4"/>
      <c r="QR64" s="4"/>
      <c r="QS64" s="4"/>
      <c r="QT64" s="4"/>
      <c r="QU64" s="4"/>
      <c r="QV64" s="4"/>
      <c r="QW64" s="4"/>
      <c r="QX64" s="4"/>
      <c r="QY64" s="4"/>
      <c r="QZ64" s="4"/>
      <c r="RA64" s="4"/>
      <c r="RB64" s="4"/>
      <c r="RC64" s="4"/>
      <c r="RD64" s="4"/>
      <c r="RE64" s="4"/>
      <c r="RF64" s="4"/>
      <c r="RG64" s="4"/>
      <c r="RH64" s="4"/>
      <c r="RI64" s="4"/>
      <c r="RJ64" s="4"/>
      <c r="RK64" s="4"/>
      <c r="RL64" s="4"/>
      <c r="RM64" s="4"/>
      <c r="RN64" s="4"/>
      <c r="RO64" s="4"/>
      <c r="RP64" s="4"/>
      <c r="RQ64" s="4"/>
      <c r="RR64" s="4"/>
      <c r="RS64" s="4"/>
      <c r="RT64" s="4"/>
      <c r="RU64" s="4"/>
      <c r="RV64" s="4"/>
      <c r="RW64" s="4"/>
      <c r="RX64" s="4"/>
      <c r="RY64" s="4"/>
      <c r="RZ64" s="4"/>
      <c r="SA64" s="4"/>
      <c r="SB64" s="4"/>
      <c r="SC64" s="4"/>
      <c r="SD64" s="4"/>
      <c r="SE64" s="4"/>
      <c r="SF64" s="4"/>
      <c r="SG64" s="4"/>
      <c r="SH64" s="4"/>
      <c r="SI64" s="4"/>
      <c r="SJ64" s="4"/>
      <c r="SK64" s="4"/>
      <c r="SL64" s="4"/>
      <c r="SM64" s="4"/>
      <c r="SN64" s="4"/>
      <c r="SO64" s="4"/>
      <c r="SP64" s="4"/>
      <c r="SQ64" s="4"/>
      <c r="SR64" s="4"/>
      <c r="SS64" s="4"/>
      <c r="ST64" s="4"/>
      <c r="SU64" s="4"/>
      <c r="SV64" s="4"/>
      <c r="SW64" s="4"/>
      <c r="SX64" s="4"/>
      <c r="SY64" s="4"/>
      <c r="SZ64" s="4"/>
      <c r="TA64" s="4"/>
      <c r="TB64" s="4"/>
      <c r="TC64" s="4"/>
      <c r="TD64" s="4"/>
      <c r="TE64" s="4"/>
      <c r="TF64" s="4"/>
      <c r="TG64" s="4"/>
      <c r="TH64" s="4"/>
      <c r="TI64" s="4"/>
      <c r="TJ64" s="4"/>
      <c r="TK64" s="4"/>
      <c r="TL64" s="4"/>
      <c r="TM64" s="4"/>
      <c r="TN64" s="4"/>
      <c r="TO64" s="4"/>
      <c r="TP64" s="4"/>
      <c r="TQ64" s="4"/>
      <c r="TR64" s="4"/>
      <c r="TS64" s="4"/>
      <c r="TT64" s="4"/>
      <c r="TU64" s="4"/>
      <c r="TV64" s="4"/>
      <c r="TW64" s="4"/>
      <c r="TX64" s="4"/>
      <c r="TY64" s="4"/>
      <c r="TZ64" s="4"/>
      <c r="UA64" s="4"/>
      <c r="UB64" s="4"/>
      <c r="UC64" s="4"/>
      <c r="UD64" s="4"/>
      <c r="UE64" s="4"/>
      <c r="UF64" s="4"/>
      <c r="UG64" s="4"/>
      <c r="UH64" s="4"/>
      <c r="UI64" s="4"/>
      <c r="UJ64" s="4"/>
      <c r="UK64" s="4"/>
      <c r="UL64" s="4"/>
      <c r="UM64" s="4"/>
      <c r="UN64" s="4"/>
      <c r="UO64" s="4"/>
      <c r="UP64" s="4"/>
      <c r="UQ64" s="4"/>
      <c r="UR64" s="4"/>
      <c r="US64" s="4"/>
      <c r="UT64" s="4"/>
      <c r="UU64" s="4"/>
      <c r="UV64" s="4"/>
      <c r="UW64" s="4"/>
      <c r="UX64" s="4"/>
      <c r="UY64" s="4"/>
      <c r="UZ64" s="4"/>
      <c r="VA64" s="4"/>
      <c r="VB64" s="4"/>
      <c r="VC64" s="4"/>
      <c r="VD64" s="4"/>
      <c r="VE64" s="4"/>
      <c r="VF64" s="4"/>
      <c r="VG64" s="4"/>
      <c r="VH64" s="4"/>
      <c r="VI64" s="4"/>
      <c r="VJ64" s="4"/>
      <c r="VK64" s="4"/>
      <c r="VL64" s="4"/>
      <c r="VM64" s="4"/>
      <c r="VN64" s="4"/>
      <c r="VO64" s="4"/>
      <c r="VP64" s="4"/>
      <c r="VQ64" s="4"/>
      <c r="VR64" s="4"/>
      <c r="VS64" s="4"/>
      <c r="VT64" s="4"/>
      <c r="VU64" s="4"/>
      <c r="VV64" s="4"/>
      <c r="VW64" s="4"/>
      <c r="VX64" s="4"/>
      <c r="VY64" s="4"/>
      <c r="VZ64" s="4"/>
      <c r="WA64" s="4"/>
      <c r="WB64" s="4"/>
      <c r="WC64" s="4"/>
      <c r="WD64" s="4"/>
      <c r="WE64" s="4"/>
      <c r="WF64" s="4"/>
      <c r="WG64" s="4"/>
      <c r="WH64" s="4"/>
      <c r="WI64" s="4"/>
      <c r="WJ64" s="4"/>
      <c r="WK64" s="4"/>
      <c r="WL64" s="4"/>
      <c r="WM64" s="4"/>
      <c r="WN64" s="4"/>
      <c r="WO64" s="4"/>
      <c r="WP64" s="4"/>
      <c r="WQ64" s="4"/>
      <c r="WR64" s="4"/>
      <c r="WS64" s="4"/>
      <c r="WT64" s="4"/>
      <c r="WU64" s="4"/>
      <c r="WV64" s="4"/>
      <c r="WW64" s="4"/>
      <c r="WX64" s="4"/>
      <c r="WY64" s="4"/>
      <c r="WZ64" s="4"/>
      <c r="XA64" s="4"/>
      <c r="XB64" s="4"/>
      <c r="XC64" s="4"/>
      <c r="XD64" s="4"/>
      <c r="XE64" s="4"/>
      <c r="XF64" s="4"/>
      <c r="XG64" s="4"/>
      <c r="XH64" s="4"/>
      <c r="XI64" s="4"/>
      <c r="XJ64" s="4"/>
      <c r="XK64" s="4"/>
      <c r="XL64" s="4"/>
      <c r="XM64" s="4"/>
      <c r="XN64" s="4"/>
      <c r="XO64" s="4"/>
      <c r="XP64" s="4"/>
      <c r="XQ64" s="4"/>
      <c r="XR64" s="4"/>
      <c r="XS64" s="4"/>
      <c r="XT64" s="4"/>
      <c r="XU64" s="4"/>
      <c r="XV64" s="4"/>
      <c r="XW64" s="4"/>
      <c r="XX64" s="4"/>
      <c r="XY64" s="4"/>
      <c r="XZ64" s="4"/>
      <c r="YA64" s="4"/>
      <c r="YB64" s="4"/>
      <c r="YC64" s="4"/>
      <c r="YD64" s="4"/>
      <c r="YE64" s="4"/>
      <c r="YF64" s="4"/>
      <c r="YG64" s="4"/>
      <c r="YH64" s="4"/>
      <c r="YI64" s="4"/>
      <c r="YJ64" s="4"/>
      <c r="YK64" s="4"/>
      <c r="YL64" s="4"/>
      <c r="YM64" s="4"/>
      <c r="YN64" s="4"/>
      <c r="YO64" s="4"/>
      <c r="YP64" s="4"/>
      <c r="YQ64" s="4"/>
      <c r="YR64" s="4"/>
      <c r="YS64" s="4"/>
      <c r="YT64" s="4"/>
      <c r="YU64" s="4"/>
      <c r="YV64" s="4"/>
      <c r="YW64" s="4"/>
      <c r="YX64" s="4"/>
      <c r="YY64" s="4"/>
      <c r="YZ64" s="4"/>
      <c r="ZA64" s="4"/>
      <c r="ZB64" s="4"/>
      <c r="ZC64" s="4"/>
      <c r="ZD64" s="4"/>
      <c r="ZE64" s="4"/>
      <c r="ZF64" s="4"/>
      <c r="ZG64" s="4"/>
      <c r="ZH64" s="4"/>
      <c r="ZI64" s="4"/>
      <c r="ZJ64" s="4"/>
      <c r="ZK64" s="4"/>
      <c r="ZL64" s="4"/>
      <c r="ZM64" s="4"/>
      <c r="ZN64" s="4"/>
      <c r="ZO64" s="4"/>
      <c r="ZP64" s="4"/>
      <c r="ZQ64" s="4"/>
      <c r="ZR64" s="4"/>
      <c r="ZS64" s="4"/>
      <c r="ZT64" s="4"/>
      <c r="ZU64" s="4"/>
      <c r="ZV64" s="4"/>
      <c r="ZW64" s="4"/>
      <c r="ZX64" s="4"/>
      <c r="ZY64" s="4"/>
      <c r="ZZ64" s="4"/>
      <c r="AAA64" s="4"/>
      <c r="AAB64" s="4"/>
      <c r="AAC64" s="4"/>
      <c r="AAD64" s="4"/>
      <c r="AAE64" s="4"/>
      <c r="AAF64" s="4"/>
      <c r="AAG64" s="4"/>
      <c r="AAH64" s="4"/>
      <c r="AAI64" s="4"/>
      <c r="AAJ64" s="4"/>
      <c r="AAK64" s="4"/>
      <c r="AAL64" s="4"/>
      <c r="AAM64" s="4"/>
      <c r="AAN64" s="4"/>
      <c r="AAO64" s="4"/>
      <c r="AAP64" s="4"/>
      <c r="AAQ64" s="4"/>
      <c r="AAR64" s="4"/>
      <c r="AAS64" s="4"/>
      <c r="AAT64" s="4"/>
      <c r="AAU64" s="4"/>
      <c r="AAV64" s="4"/>
      <c r="AAW64" s="4"/>
      <c r="AAX64" s="4"/>
      <c r="AAY64" s="4"/>
      <c r="AAZ64" s="4"/>
      <c r="ABA64" s="4"/>
      <c r="ABB64" s="4"/>
      <c r="ABC64" s="4"/>
      <c r="ABD64" s="4"/>
      <c r="ABE64" s="4"/>
      <c r="ABF64" s="4"/>
      <c r="ABG64" s="4"/>
      <c r="ABH64" s="4"/>
      <c r="ABI64" s="4"/>
      <c r="ABJ64" s="4"/>
      <c r="ABK64" s="4"/>
      <c r="ABL64" s="4"/>
      <c r="ABM64" s="4"/>
      <c r="ABN64" s="4"/>
      <c r="ABO64" s="4"/>
      <c r="ABP64" s="4"/>
      <c r="ABQ64" s="4"/>
      <c r="ABR64" s="4"/>
      <c r="ABS64" s="4"/>
      <c r="ABT64" s="4"/>
      <c r="ABU64" s="4"/>
      <c r="ABV64" s="4"/>
      <c r="ABW64" s="4"/>
      <c r="ABX64" s="4"/>
      <c r="ABY64" s="4"/>
      <c r="ABZ64" s="4"/>
      <c r="ACA64" s="4"/>
      <c r="ACB64" s="4"/>
      <c r="ACC64" s="4"/>
      <c r="ACD64" s="4"/>
      <c r="ACE64" s="4"/>
      <c r="ACF64" s="4"/>
      <c r="ACG64" s="4"/>
      <c r="ACH64" s="4"/>
      <c r="ACI64" s="4"/>
      <c r="ACJ64" s="4"/>
      <c r="ACK64" s="4"/>
      <c r="ACL64" s="4"/>
      <c r="ACM64" s="4"/>
      <c r="ACN64" s="4"/>
      <c r="ACO64" s="4"/>
      <c r="ACP64" s="4"/>
      <c r="ACQ64" s="4"/>
      <c r="ACR64" s="4"/>
      <c r="ACS64" s="4"/>
      <c r="ACT64" s="4"/>
      <c r="ACU64" s="4"/>
      <c r="ACV64" s="4"/>
      <c r="ACW64" s="4"/>
      <c r="ACX64" s="4"/>
      <c r="ACY64" s="4"/>
      <c r="ACZ64" s="4"/>
      <c r="ADA64" s="4"/>
      <c r="ADB64" s="4"/>
      <c r="ADC64" s="4"/>
      <c r="ADD64" s="4"/>
      <c r="ADE64" s="4"/>
      <c r="ADF64" s="4"/>
      <c r="ADG64" s="4"/>
      <c r="ADH64" s="4"/>
      <c r="ADI64" s="4"/>
      <c r="ADJ64" s="4"/>
      <c r="ADK64" s="4"/>
      <c r="ADL64" s="4"/>
      <c r="ADM64" s="4"/>
      <c r="ADN64" s="4"/>
      <c r="ADO64" s="4"/>
      <c r="ADP64" s="4"/>
      <c r="ADQ64" s="4"/>
      <c r="ADR64" s="4"/>
      <c r="ADS64" s="4"/>
      <c r="ADT64" s="4"/>
      <c r="ADU64" s="4"/>
      <c r="ADV64" s="4"/>
      <c r="ADW64" s="4"/>
      <c r="ADX64" s="4"/>
      <c r="ADY64" s="4"/>
      <c r="ADZ64" s="4"/>
      <c r="AEA64" s="4"/>
      <c r="AEB64" s="4"/>
      <c r="AEC64" s="4"/>
      <c r="AED64" s="4"/>
      <c r="AEE64" s="4"/>
      <c r="AEF64" s="4"/>
      <c r="AEG64" s="4"/>
      <c r="AEH64" s="4"/>
      <c r="AEI64" s="4"/>
      <c r="AEJ64" s="4"/>
      <c r="AEK64" s="4"/>
      <c r="AEL64" s="4"/>
      <c r="AEM64" s="4"/>
      <c r="AEN64" s="4"/>
      <c r="AEO64" s="4"/>
      <c r="AEP64" s="4"/>
      <c r="AEQ64" s="4"/>
      <c r="AER64" s="4"/>
      <c r="AES64" s="4"/>
      <c r="AET64" s="4"/>
      <c r="AEU64" s="4"/>
      <c r="AEV64" s="4"/>
      <c r="AEW64" s="4"/>
      <c r="AEX64" s="4"/>
      <c r="AEY64" s="4"/>
      <c r="AEZ64" s="4"/>
      <c r="AFA64" s="4"/>
      <c r="AFB64" s="4"/>
      <c r="AFC64" s="4"/>
      <c r="AFD64" s="4"/>
      <c r="AFE64" s="4"/>
      <c r="AFF64" s="4"/>
      <c r="AFG64" s="4"/>
      <c r="AFH64" s="4"/>
      <c r="AFI64" s="4"/>
      <c r="AFJ64" s="4"/>
      <c r="AFK64" s="4"/>
      <c r="AFL64" s="4"/>
      <c r="AFM64" s="4"/>
      <c r="AFN64" s="4"/>
      <c r="AFO64" s="4"/>
      <c r="AFP64" s="4"/>
      <c r="AFQ64" s="4"/>
      <c r="AFR64" s="4"/>
      <c r="AFS64" s="4"/>
      <c r="AFT64" s="4"/>
      <c r="AFU64" s="4"/>
      <c r="AFV64" s="4"/>
      <c r="AFW64" s="4"/>
      <c r="AFX64" s="4"/>
      <c r="AFY64" s="4"/>
      <c r="AFZ64" s="4"/>
      <c r="AGA64" s="4"/>
      <c r="AGB64" s="4"/>
      <c r="AGC64" s="4"/>
      <c r="AGD64" s="4"/>
      <c r="AGE64" s="4"/>
      <c r="AGF64" s="4"/>
      <c r="AGG64" s="4"/>
      <c r="AGH64" s="4"/>
      <c r="AGI64" s="4"/>
      <c r="AGJ64" s="4"/>
      <c r="AGK64" s="4"/>
      <c r="AGL64" s="4"/>
      <c r="AGM64" s="4"/>
      <c r="AGN64" s="4"/>
      <c r="AGO64" s="4"/>
      <c r="AGP64" s="4"/>
      <c r="AGQ64" s="4"/>
      <c r="AGR64" s="4"/>
      <c r="AGS64" s="4"/>
      <c r="AGT64" s="4"/>
      <c r="AGU64" s="4"/>
      <c r="AGV64" s="4"/>
      <c r="AGW64" s="4"/>
      <c r="AGX64" s="4"/>
      <c r="AGY64" s="4"/>
      <c r="AGZ64" s="4"/>
      <c r="AHA64" s="4"/>
      <c r="AHB64" s="4"/>
      <c r="AHC64" s="4"/>
      <c r="AHD64" s="4"/>
      <c r="AHE64" s="4"/>
      <c r="AHF64" s="4"/>
      <c r="AHG64" s="4"/>
      <c r="AHH64" s="4"/>
      <c r="AHI64" s="4"/>
      <c r="AHJ64" s="4"/>
      <c r="AHK64" s="4"/>
      <c r="AHL64" s="4"/>
      <c r="AHM64" s="4"/>
      <c r="AHN64" s="4"/>
      <c r="AHO64" s="4"/>
      <c r="AHP64" s="4"/>
      <c r="AHQ64" s="4"/>
      <c r="AHR64" s="4"/>
      <c r="AHS64" s="4"/>
      <c r="AHT64" s="4"/>
      <c r="AHU64" s="4"/>
      <c r="AHV64" s="4"/>
      <c r="AHW64" s="4"/>
      <c r="AHX64" s="4"/>
      <c r="AHY64" s="4"/>
      <c r="AHZ64" s="4"/>
      <c r="AIA64" s="4"/>
      <c r="AIB64" s="4"/>
      <c r="AIC64" s="4"/>
      <c r="AID64" s="4"/>
      <c r="AIE64" s="4"/>
      <c r="AIF64" s="4"/>
      <c r="AIG64" s="4"/>
      <c r="AIH64" s="4"/>
      <c r="AII64" s="4"/>
      <c r="AIJ64" s="4"/>
      <c r="AIK64" s="4"/>
      <c r="AIL64" s="4"/>
      <c r="AIM64" s="4"/>
      <c r="AIN64" s="4"/>
      <c r="AIO64" s="4"/>
      <c r="AIP64" s="4"/>
      <c r="AIQ64" s="4"/>
      <c r="AIR64" s="4"/>
      <c r="AIS64" s="4"/>
      <c r="AIT64" s="4"/>
      <c r="AIU64" s="4"/>
      <c r="AIV64" s="4"/>
      <c r="AIW64" s="4"/>
      <c r="AIX64" s="4"/>
      <c r="AIY64" s="4"/>
      <c r="AIZ64" s="4"/>
      <c r="AJA64" s="4"/>
      <c r="AJB64" s="4"/>
      <c r="AJC64" s="4"/>
      <c r="AJD64" s="4"/>
      <c r="AJE64" s="4"/>
      <c r="AJF64" s="4"/>
      <c r="AJG64" s="4"/>
      <c r="AJH64" s="4"/>
      <c r="AJI64" s="4"/>
      <c r="AJJ64" s="4"/>
      <c r="AJK64" s="4"/>
      <c r="AJL64" s="4"/>
      <c r="AJM64" s="4"/>
      <c r="AJN64" s="4"/>
      <c r="AJO64" s="4"/>
      <c r="AJP64" s="4"/>
      <c r="AJQ64" s="4"/>
      <c r="AJR64" s="4"/>
      <c r="AJS64" s="4"/>
      <c r="AJT64" s="4"/>
      <c r="AJU64" s="4"/>
      <c r="AJV64" s="4"/>
      <c r="AJW64" s="4"/>
      <c r="AJX64" s="4"/>
      <c r="AJY64" s="4"/>
      <c r="AJZ64" s="4"/>
      <c r="AKA64" s="4"/>
      <c r="AKB64" s="4"/>
      <c r="AKC64" s="4"/>
      <c r="AKD64" s="4"/>
      <c r="AKE64" s="4"/>
      <c r="AKF64" s="4"/>
      <c r="AKG64" s="4"/>
      <c r="AKH64" s="4"/>
      <c r="AKI64" s="4"/>
      <c r="AKJ64" s="4"/>
      <c r="AKK64" s="4"/>
      <c r="AKL64" s="4"/>
      <c r="AKM64" s="4"/>
      <c r="AKN64" s="4"/>
      <c r="AKO64" s="4"/>
      <c r="AKP64" s="4"/>
      <c r="AKQ64" s="4"/>
      <c r="AKR64" s="4"/>
      <c r="AKS64" s="4"/>
      <c r="AKT64" s="4"/>
      <c r="AKU64" s="4"/>
      <c r="AKV64" s="4"/>
      <c r="AKW64" s="4"/>
      <c r="AKX64" s="4"/>
      <c r="AKY64" s="4"/>
      <c r="AKZ64" s="4"/>
      <c r="ALA64" s="4"/>
      <c r="ALB64" s="4"/>
      <c r="ALC64" s="4"/>
      <c r="ALD64" s="4"/>
      <c r="ALE64" s="4"/>
      <c r="ALF64" s="4"/>
      <c r="ALG64" s="4"/>
      <c r="ALH64" s="4"/>
      <c r="ALI64" s="4"/>
      <c r="ALJ64" s="4"/>
      <c r="ALK64" s="4"/>
      <c r="ALL64" s="4"/>
      <c r="ALM64" s="4"/>
      <c r="ALN64" s="4"/>
      <c r="ALO64" s="4"/>
      <c r="ALP64" s="4"/>
      <c r="ALQ64" s="4"/>
      <c r="ALR64" s="4"/>
      <c r="ALS64" s="4"/>
      <c r="ALT64" s="4"/>
      <c r="ALU64" s="4"/>
    </row>
    <row r="65" spans="1:1009" ht="21" customHeight="1" x14ac:dyDescent="0.3">
      <c r="E65" s="1" t="s">
        <v>4</v>
      </c>
      <c r="F65" s="1" t="s">
        <v>5</v>
      </c>
      <c r="G65" s="1" t="s">
        <v>6</v>
      </c>
      <c r="J65" s="186" t="s">
        <v>2</v>
      </c>
      <c r="K65" s="186"/>
      <c r="L65" s="186"/>
      <c r="M65" s="186"/>
      <c r="N65" s="186"/>
      <c r="O65" s="186"/>
      <c r="T65" s="1" t="s">
        <v>4</v>
      </c>
      <c r="U65" s="1" t="s">
        <v>5</v>
      </c>
      <c r="V65" s="1" t="s">
        <v>6</v>
      </c>
      <c r="Y65" s="186" t="s">
        <v>2</v>
      </c>
      <c r="Z65" s="186"/>
      <c r="AA65" s="186"/>
      <c r="AB65" s="186"/>
      <c r="AC65" s="186"/>
      <c r="AD65" s="186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4"/>
      <c r="NB65" s="4"/>
      <c r="NC65" s="4"/>
      <c r="ND65" s="4"/>
      <c r="NE65" s="4"/>
      <c r="NF65" s="4"/>
      <c r="NG65" s="4"/>
      <c r="NH65" s="4"/>
      <c r="NI65" s="4"/>
      <c r="NJ65" s="4"/>
      <c r="NK65" s="4"/>
      <c r="NL65" s="4"/>
      <c r="NM65" s="4"/>
      <c r="NN65" s="4"/>
      <c r="NO65" s="4"/>
      <c r="NP65" s="4"/>
      <c r="NQ65" s="4"/>
      <c r="NR65" s="4"/>
      <c r="NS65" s="4"/>
      <c r="NT65" s="4"/>
      <c r="NU65" s="4"/>
      <c r="NV65" s="4"/>
      <c r="NW65" s="4"/>
      <c r="NX65" s="4"/>
      <c r="NY65" s="4"/>
      <c r="NZ65" s="4"/>
      <c r="OA65" s="4"/>
      <c r="OB65" s="4"/>
      <c r="OC65" s="4"/>
      <c r="OD65" s="4"/>
      <c r="OE65" s="4"/>
      <c r="OF65" s="4"/>
      <c r="OG65" s="4"/>
      <c r="OH65" s="4"/>
      <c r="OI65" s="4"/>
      <c r="OJ65" s="4"/>
      <c r="OK65" s="4"/>
      <c r="OL65" s="4"/>
      <c r="OM65" s="4"/>
      <c r="ON65" s="4"/>
      <c r="OO65" s="4"/>
      <c r="OP65" s="4"/>
      <c r="OQ65" s="4"/>
      <c r="OR65" s="4"/>
      <c r="OS65" s="4"/>
      <c r="OT65" s="4"/>
      <c r="OU65" s="4"/>
      <c r="OV65" s="4"/>
      <c r="OW65" s="4"/>
      <c r="OX65" s="4"/>
      <c r="OY65" s="4"/>
      <c r="OZ65" s="4"/>
      <c r="PA65" s="4"/>
      <c r="PB65" s="4"/>
      <c r="PC65" s="4"/>
      <c r="PD65" s="4"/>
      <c r="PE65" s="4"/>
      <c r="PF65" s="4"/>
      <c r="PG65" s="4"/>
      <c r="PH65" s="4"/>
      <c r="PI65" s="4"/>
      <c r="PJ65" s="4"/>
      <c r="PK65" s="4"/>
      <c r="PL65" s="4"/>
      <c r="PM65" s="4"/>
      <c r="PN65" s="4"/>
      <c r="PO65" s="4"/>
      <c r="PP65" s="4"/>
      <c r="PQ65" s="4"/>
      <c r="PR65" s="4"/>
      <c r="PS65" s="4"/>
      <c r="PT65" s="4"/>
      <c r="PU65" s="4"/>
      <c r="PV65" s="4"/>
      <c r="PW65" s="4"/>
      <c r="PX65" s="4"/>
      <c r="PY65" s="4"/>
      <c r="PZ65" s="4"/>
      <c r="QA65" s="4"/>
      <c r="QB65" s="4"/>
      <c r="QC65" s="4"/>
      <c r="QD65" s="4"/>
      <c r="QE65" s="4"/>
      <c r="QF65" s="4"/>
      <c r="QG65" s="4"/>
      <c r="QH65" s="4"/>
      <c r="QI65" s="4"/>
      <c r="QJ65" s="4"/>
      <c r="QK65" s="4"/>
      <c r="QL65" s="4"/>
      <c r="QM65" s="4"/>
      <c r="QN65" s="4"/>
      <c r="QO65" s="4"/>
      <c r="QP65" s="4"/>
      <c r="QQ65" s="4"/>
      <c r="QR65" s="4"/>
      <c r="QS65" s="4"/>
      <c r="QT65" s="4"/>
      <c r="QU65" s="4"/>
      <c r="QV65" s="4"/>
      <c r="QW65" s="4"/>
      <c r="QX65" s="4"/>
      <c r="QY65" s="4"/>
      <c r="QZ65" s="4"/>
      <c r="RA65" s="4"/>
      <c r="RB65" s="4"/>
      <c r="RC65" s="4"/>
      <c r="RD65" s="4"/>
      <c r="RE65" s="4"/>
      <c r="RF65" s="4"/>
      <c r="RG65" s="4"/>
      <c r="RH65" s="4"/>
      <c r="RI65" s="4"/>
      <c r="RJ65" s="4"/>
      <c r="RK65" s="4"/>
      <c r="RL65" s="4"/>
      <c r="RM65" s="4"/>
      <c r="RN65" s="4"/>
      <c r="RO65" s="4"/>
      <c r="RP65" s="4"/>
      <c r="RQ65" s="4"/>
      <c r="RR65" s="4"/>
      <c r="RS65" s="4"/>
      <c r="RT65" s="4"/>
      <c r="RU65" s="4"/>
      <c r="RV65" s="4"/>
      <c r="RW65" s="4"/>
      <c r="RX65" s="4"/>
      <c r="RY65" s="4"/>
      <c r="RZ65" s="4"/>
      <c r="SA65" s="4"/>
      <c r="SB65" s="4"/>
      <c r="SC65" s="4"/>
      <c r="SD65" s="4"/>
      <c r="SE65" s="4"/>
      <c r="SF65" s="4"/>
      <c r="SG65" s="4"/>
      <c r="SH65" s="4"/>
      <c r="SI65" s="4"/>
      <c r="SJ65" s="4"/>
      <c r="SK65" s="4"/>
      <c r="SL65" s="4"/>
      <c r="SM65" s="4"/>
      <c r="SN65" s="4"/>
      <c r="SO65" s="4"/>
      <c r="SP65" s="4"/>
      <c r="SQ65" s="4"/>
      <c r="SR65" s="4"/>
      <c r="SS65" s="4"/>
      <c r="ST65" s="4"/>
      <c r="SU65" s="4"/>
      <c r="SV65" s="4"/>
      <c r="SW65" s="4"/>
      <c r="SX65" s="4"/>
      <c r="SY65" s="4"/>
      <c r="SZ65" s="4"/>
      <c r="TA65" s="4"/>
      <c r="TB65" s="4"/>
      <c r="TC65" s="4"/>
      <c r="TD65" s="4"/>
      <c r="TE65" s="4"/>
      <c r="TF65" s="4"/>
      <c r="TG65" s="4"/>
      <c r="TH65" s="4"/>
      <c r="TI65" s="4"/>
      <c r="TJ65" s="4"/>
      <c r="TK65" s="4"/>
      <c r="TL65" s="4"/>
      <c r="TM65" s="4"/>
      <c r="TN65" s="4"/>
      <c r="TO65" s="4"/>
      <c r="TP65" s="4"/>
      <c r="TQ65" s="4"/>
      <c r="TR65" s="4"/>
      <c r="TS65" s="4"/>
      <c r="TT65" s="4"/>
      <c r="TU65" s="4"/>
      <c r="TV65" s="4"/>
      <c r="TW65" s="4"/>
      <c r="TX65" s="4"/>
      <c r="TY65" s="4"/>
      <c r="TZ65" s="4"/>
      <c r="UA65" s="4"/>
      <c r="UB65" s="4"/>
      <c r="UC65" s="4"/>
      <c r="UD65" s="4"/>
      <c r="UE65" s="4"/>
      <c r="UF65" s="4"/>
      <c r="UG65" s="4"/>
      <c r="UH65" s="4"/>
      <c r="UI65" s="4"/>
      <c r="UJ65" s="4"/>
      <c r="UK65" s="4"/>
      <c r="UL65" s="4"/>
      <c r="UM65" s="4"/>
      <c r="UN65" s="4"/>
      <c r="UO65" s="4"/>
      <c r="UP65" s="4"/>
      <c r="UQ65" s="4"/>
      <c r="UR65" s="4"/>
      <c r="US65" s="4"/>
      <c r="UT65" s="4"/>
      <c r="UU65" s="4"/>
      <c r="UV65" s="4"/>
      <c r="UW65" s="4"/>
      <c r="UX65" s="4"/>
      <c r="UY65" s="4"/>
      <c r="UZ65" s="4"/>
      <c r="VA65" s="4"/>
      <c r="VB65" s="4"/>
      <c r="VC65" s="4"/>
      <c r="VD65" s="4"/>
      <c r="VE65" s="4"/>
      <c r="VF65" s="4"/>
      <c r="VG65" s="4"/>
      <c r="VH65" s="4"/>
      <c r="VI65" s="4"/>
      <c r="VJ65" s="4"/>
      <c r="VK65" s="4"/>
      <c r="VL65" s="4"/>
      <c r="VM65" s="4"/>
      <c r="VN65" s="4"/>
      <c r="VO65" s="4"/>
      <c r="VP65" s="4"/>
      <c r="VQ65" s="4"/>
      <c r="VR65" s="4"/>
      <c r="VS65" s="4"/>
      <c r="VT65" s="4"/>
      <c r="VU65" s="4"/>
      <c r="VV65" s="4"/>
      <c r="VW65" s="4"/>
      <c r="VX65" s="4"/>
      <c r="VY65" s="4"/>
      <c r="VZ65" s="4"/>
      <c r="WA65" s="4"/>
      <c r="WB65" s="4"/>
      <c r="WC65" s="4"/>
      <c r="WD65" s="4"/>
      <c r="WE65" s="4"/>
      <c r="WF65" s="4"/>
      <c r="WG65" s="4"/>
      <c r="WH65" s="4"/>
      <c r="WI65" s="4"/>
      <c r="WJ65" s="4"/>
      <c r="WK65" s="4"/>
      <c r="WL65" s="4"/>
      <c r="WM65" s="4"/>
      <c r="WN65" s="4"/>
      <c r="WO65" s="4"/>
      <c r="WP65" s="4"/>
      <c r="WQ65" s="4"/>
      <c r="WR65" s="4"/>
      <c r="WS65" s="4"/>
      <c r="WT65" s="4"/>
      <c r="WU65" s="4"/>
      <c r="WV65" s="4"/>
      <c r="WW65" s="4"/>
      <c r="WX65" s="4"/>
      <c r="WY65" s="4"/>
      <c r="WZ65" s="4"/>
      <c r="XA65" s="4"/>
      <c r="XB65" s="4"/>
      <c r="XC65" s="4"/>
      <c r="XD65" s="4"/>
      <c r="XE65" s="4"/>
      <c r="XF65" s="4"/>
      <c r="XG65" s="4"/>
      <c r="XH65" s="4"/>
      <c r="XI65" s="4"/>
      <c r="XJ65" s="4"/>
      <c r="XK65" s="4"/>
      <c r="XL65" s="4"/>
      <c r="XM65" s="4"/>
      <c r="XN65" s="4"/>
      <c r="XO65" s="4"/>
      <c r="XP65" s="4"/>
      <c r="XQ65" s="4"/>
      <c r="XR65" s="4"/>
      <c r="XS65" s="4"/>
      <c r="XT65" s="4"/>
      <c r="XU65" s="4"/>
      <c r="XV65" s="4"/>
      <c r="XW65" s="4"/>
      <c r="XX65" s="4"/>
      <c r="XY65" s="4"/>
      <c r="XZ65" s="4"/>
      <c r="YA65" s="4"/>
      <c r="YB65" s="4"/>
      <c r="YC65" s="4"/>
      <c r="YD65" s="4"/>
      <c r="YE65" s="4"/>
      <c r="YF65" s="4"/>
      <c r="YG65" s="4"/>
      <c r="YH65" s="4"/>
      <c r="YI65" s="4"/>
      <c r="YJ65" s="4"/>
      <c r="YK65" s="4"/>
      <c r="YL65" s="4"/>
      <c r="YM65" s="4"/>
      <c r="YN65" s="4"/>
      <c r="YO65" s="4"/>
      <c r="YP65" s="4"/>
      <c r="YQ65" s="4"/>
      <c r="YR65" s="4"/>
      <c r="YS65" s="4"/>
      <c r="YT65" s="4"/>
      <c r="YU65" s="4"/>
      <c r="YV65" s="4"/>
      <c r="YW65" s="4"/>
      <c r="YX65" s="4"/>
      <c r="YY65" s="4"/>
      <c r="YZ65" s="4"/>
      <c r="ZA65" s="4"/>
      <c r="ZB65" s="4"/>
      <c r="ZC65" s="4"/>
      <c r="ZD65" s="4"/>
      <c r="ZE65" s="4"/>
      <c r="ZF65" s="4"/>
      <c r="ZG65" s="4"/>
      <c r="ZH65" s="4"/>
      <c r="ZI65" s="4"/>
      <c r="ZJ65" s="4"/>
      <c r="ZK65" s="4"/>
      <c r="ZL65" s="4"/>
      <c r="ZM65" s="4"/>
      <c r="ZN65" s="4"/>
      <c r="ZO65" s="4"/>
      <c r="ZP65" s="4"/>
      <c r="ZQ65" s="4"/>
      <c r="ZR65" s="4"/>
      <c r="ZS65" s="4"/>
      <c r="ZT65" s="4"/>
      <c r="ZU65" s="4"/>
      <c r="ZV65" s="4"/>
      <c r="ZW65" s="4"/>
      <c r="ZX65" s="4"/>
      <c r="ZY65" s="4"/>
      <c r="ZZ65" s="4"/>
      <c r="AAA65" s="4"/>
      <c r="AAB65" s="4"/>
      <c r="AAC65" s="4"/>
      <c r="AAD65" s="4"/>
      <c r="AAE65" s="4"/>
      <c r="AAF65" s="4"/>
      <c r="AAG65" s="4"/>
      <c r="AAH65" s="4"/>
      <c r="AAI65" s="4"/>
      <c r="AAJ65" s="4"/>
      <c r="AAK65" s="4"/>
      <c r="AAL65" s="4"/>
      <c r="AAM65" s="4"/>
      <c r="AAN65" s="4"/>
      <c r="AAO65" s="4"/>
      <c r="AAP65" s="4"/>
      <c r="AAQ65" s="4"/>
      <c r="AAR65" s="4"/>
      <c r="AAS65" s="4"/>
      <c r="AAT65" s="4"/>
      <c r="AAU65" s="4"/>
      <c r="AAV65" s="4"/>
      <c r="AAW65" s="4"/>
      <c r="AAX65" s="4"/>
      <c r="AAY65" s="4"/>
      <c r="AAZ65" s="4"/>
      <c r="ABA65" s="4"/>
      <c r="ABB65" s="4"/>
      <c r="ABC65" s="4"/>
      <c r="ABD65" s="4"/>
      <c r="ABE65" s="4"/>
      <c r="ABF65" s="4"/>
      <c r="ABG65" s="4"/>
      <c r="ABH65" s="4"/>
      <c r="ABI65" s="4"/>
      <c r="ABJ65" s="4"/>
      <c r="ABK65" s="4"/>
      <c r="ABL65" s="4"/>
      <c r="ABM65" s="4"/>
      <c r="ABN65" s="4"/>
      <c r="ABO65" s="4"/>
      <c r="ABP65" s="4"/>
      <c r="ABQ65" s="4"/>
      <c r="ABR65" s="4"/>
      <c r="ABS65" s="4"/>
      <c r="ABT65" s="4"/>
      <c r="ABU65" s="4"/>
      <c r="ABV65" s="4"/>
      <c r="ABW65" s="4"/>
      <c r="ABX65" s="4"/>
      <c r="ABY65" s="4"/>
      <c r="ABZ65" s="4"/>
      <c r="ACA65" s="4"/>
      <c r="ACB65" s="4"/>
      <c r="ACC65" s="4"/>
      <c r="ACD65" s="4"/>
      <c r="ACE65" s="4"/>
      <c r="ACF65" s="4"/>
      <c r="ACG65" s="4"/>
      <c r="ACH65" s="4"/>
      <c r="ACI65" s="4"/>
      <c r="ACJ65" s="4"/>
      <c r="ACK65" s="4"/>
      <c r="ACL65" s="4"/>
      <c r="ACM65" s="4"/>
      <c r="ACN65" s="4"/>
      <c r="ACO65" s="4"/>
      <c r="ACP65" s="4"/>
      <c r="ACQ65" s="4"/>
      <c r="ACR65" s="4"/>
      <c r="ACS65" s="4"/>
      <c r="ACT65" s="4"/>
      <c r="ACU65" s="4"/>
      <c r="ACV65" s="4"/>
      <c r="ACW65" s="4"/>
      <c r="ACX65" s="4"/>
      <c r="ACY65" s="4"/>
      <c r="ACZ65" s="4"/>
      <c r="ADA65" s="4"/>
      <c r="ADB65" s="4"/>
      <c r="ADC65" s="4"/>
      <c r="ADD65" s="4"/>
      <c r="ADE65" s="4"/>
      <c r="ADF65" s="4"/>
      <c r="ADG65" s="4"/>
      <c r="ADH65" s="4"/>
      <c r="ADI65" s="4"/>
      <c r="ADJ65" s="4"/>
      <c r="ADK65" s="4"/>
      <c r="ADL65" s="4"/>
      <c r="ADM65" s="4"/>
      <c r="ADN65" s="4"/>
      <c r="ADO65" s="4"/>
      <c r="ADP65" s="4"/>
      <c r="ADQ65" s="4"/>
      <c r="ADR65" s="4"/>
      <c r="ADS65" s="4"/>
      <c r="ADT65" s="4"/>
      <c r="ADU65" s="4"/>
      <c r="ADV65" s="4"/>
      <c r="ADW65" s="4"/>
      <c r="ADX65" s="4"/>
      <c r="ADY65" s="4"/>
      <c r="ADZ65" s="4"/>
      <c r="AEA65" s="4"/>
      <c r="AEB65" s="4"/>
      <c r="AEC65" s="4"/>
      <c r="AED65" s="4"/>
      <c r="AEE65" s="4"/>
      <c r="AEF65" s="4"/>
      <c r="AEG65" s="4"/>
      <c r="AEH65" s="4"/>
      <c r="AEI65" s="4"/>
      <c r="AEJ65" s="4"/>
      <c r="AEK65" s="4"/>
      <c r="AEL65" s="4"/>
      <c r="AEM65" s="4"/>
      <c r="AEN65" s="4"/>
      <c r="AEO65" s="4"/>
      <c r="AEP65" s="4"/>
      <c r="AEQ65" s="4"/>
      <c r="AER65" s="4"/>
      <c r="AES65" s="4"/>
      <c r="AET65" s="4"/>
      <c r="AEU65" s="4"/>
      <c r="AEV65" s="4"/>
      <c r="AEW65" s="4"/>
      <c r="AEX65" s="4"/>
      <c r="AEY65" s="4"/>
      <c r="AEZ65" s="4"/>
      <c r="AFA65" s="4"/>
      <c r="AFB65" s="4"/>
      <c r="AFC65" s="4"/>
      <c r="AFD65" s="4"/>
      <c r="AFE65" s="4"/>
      <c r="AFF65" s="4"/>
      <c r="AFG65" s="4"/>
      <c r="AFH65" s="4"/>
      <c r="AFI65" s="4"/>
      <c r="AFJ65" s="4"/>
      <c r="AFK65" s="4"/>
      <c r="AFL65" s="4"/>
      <c r="AFM65" s="4"/>
      <c r="AFN65" s="4"/>
      <c r="AFO65" s="4"/>
      <c r="AFP65" s="4"/>
      <c r="AFQ65" s="4"/>
      <c r="AFR65" s="4"/>
      <c r="AFS65" s="4"/>
      <c r="AFT65" s="4"/>
      <c r="AFU65" s="4"/>
      <c r="AFV65" s="4"/>
      <c r="AFW65" s="4"/>
      <c r="AFX65" s="4"/>
      <c r="AFY65" s="4"/>
      <c r="AFZ65" s="4"/>
      <c r="AGA65" s="4"/>
      <c r="AGB65" s="4"/>
      <c r="AGC65" s="4"/>
      <c r="AGD65" s="4"/>
      <c r="AGE65" s="4"/>
      <c r="AGF65" s="4"/>
      <c r="AGG65" s="4"/>
      <c r="AGH65" s="4"/>
      <c r="AGI65" s="4"/>
      <c r="AGJ65" s="4"/>
      <c r="AGK65" s="4"/>
      <c r="AGL65" s="4"/>
      <c r="AGM65" s="4"/>
      <c r="AGN65" s="4"/>
      <c r="AGO65" s="4"/>
      <c r="AGP65" s="4"/>
      <c r="AGQ65" s="4"/>
      <c r="AGR65" s="4"/>
      <c r="AGS65" s="4"/>
      <c r="AGT65" s="4"/>
      <c r="AGU65" s="4"/>
      <c r="AGV65" s="4"/>
      <c r="AGW65" s="4"/>
      <c r="AGX65" s="4"/>
      <c r="AGY65" s="4"/>
      <c r="AGZ65" s="4"/>
      <c r="AHA65" s="4"/>
      <c r="AHB65" s="4"/>
      <c r="AHC65" s="4"/>
      <c r="AHD65" s="4"/>
      <c r="AHE65" s="4"/>
      <c r="AHF65" s="4"/>
      <c r="AHG65" s="4"/>
      <c r="AHH65" s="4"/>
      <c r="AHI65" s="4"/>
      <c r="AHJ65" s="4"/>
      <c r="AHK65" s="4"/>
      <c r="AHL65" s="4"/>
      <c r="AHM65" s="4"/>
      <c r="AHN65" s="4"/>
      <c r="AHO65" s="4"/>
      <c r="AHP65" s="4"/>
      <c r="AHQ65" s="4"/>
      <c r="AHR65" s="4"/>
      <c r="AHS65" s="4"/>
      <c r="AHT65" s="4"/>
      <c r="AHU65" s="4"/>
      <c r="AHV65" s="4"/>
      <c r="AHW65" s="4"/>
      <c r="AHX65" s="4"/>
      <c r="AHY65" s="4"/>
      <c r="AHZ65" s="4"/>
      <c r="AIA65" s="4"/>
      <c r="AIB65" s="4"/>
      <c r="AIC65" s="4"/>
      <c r="AID65" s="4"/>
      <c r="AIE65" s="4"/>
      <c r="AIF65" s="4"/>
      <c r="AIG65" s="4"/>
      <c r="AIH65" s="4"/>
      <c r="AII65" s="4"/>
      <c r="AIJ65" s="4"/>
      <c r="AIK65" s="4"/>
      <c r="AIL65" s="4"/>
      <c r="AIM65" s="4"/>
      <c r="AIN65" s="4"/>
      <c r="AIO65" s="4"/>
      <c r="AIP65" s="4"/>
      <c r="AIQ65" s="4"/>
      <c r="AIR65" s="4"/>
      <c r="AIS65" s="4"/>
      <c r="AIT65" s="4"/>
      <c r="AIU65" s="4"/>
      <c r="AIV65" s="4"/>
      <c r="AIW65" s="4"/>
      <c r="AIX65" s="4"/>
      <c r="AIY65" s="4"/>
      <c r="AIZ65" s="4"/>
      <c r="AJA65" s="4"/>
      <c r="AJB65" s="4"/>
      <c r="AJC65" s="4"/>
      <c r="AJD65" s="4"/>
      <c r="AJE65" s="4"/>
      <c r="AJF65" s="4"/>
      <c r="AJG65" s="4"/>
      <c r="AJH65" s="4"/>
      <c r="AJI65" s="4"/>
      <c r="AJJ65" s="4"/>
      <c r="AJK65" s="4"/>
      <c r="AJL65" s="4"/>
      <c r="AJM65" s="4"/>
      <c r="AJN65" s="4"/>
      <c r="AJO65" s="4"/>
      <c r="AJP65" s="4"/>
      <c r="AJQ65" s="4"/>
      <c r="AJR65" s="4"/>
      <c r="AJS65" s="4"/>
      <c r="AJT65" s="4"/>
      <c r="AJU65" s="4"/>
      <c r="AJV65" s="4"/>
      <c r="AJW65" s="4"/>
      <c r="AJX65" s="4"/>
      <c r="AJY65" s="4"/>
      <c r="AJZ65" s="4"/>
      <c r="AKA65" s="4"/>
      <c r="AKB65" s="4"/>
      <c r="AKC65" s="4"/>
      <c r="AKD65" s="4"/>
      <c r="AKE65" s="4"/>
      <c r="AKF65" s="4"/>
      <c r="AKG65" s="4"/>
      <c r="AKH65" s="4"/>
      <c r="AKI65" s="4"/>
      <c r="AKJ65" s="4"/>
      <c r="AKK65" s="4"/>
      <c r="AKL65" s="4"/>
      <c r="AKM65" s="4"/>
      <c r="AKN65" s="4"/>
      <c r="AKO65" s="4"/>
      <c r="AKP65" s="4"/>
      <c r="AKQ65" s="4"/>
      <c r="AKR65" s="4"/>
      <c r="AKS65" s="4"/>
      <c r="AKT65" s="4"/>
      <c r="AKU65" s="4"/>
      <c r="AKV65" s="4"/>
      <c r="AKW65" s="4"/>
      <c r="AKX65" s="4"/>
      <c r="AKY65" s="4"/>
      <c r="AKZ65" s="4"/>
      <c r="ALA65" s="4"/>
      <c r="ALB65" s="4"/>
      <c r="ALC65" s="4"/>
      <c r="ALD65" s="4"/>
      <c r="ALE65" s="4"/>
      <c r="ALF65" s="4"/>
      <c r="ALG65" s="4"/>
      <c r="ALH65" s="4"/>
      <c r="ALI65" s="4"/>
      <c r="ALJ65" s="4"/>
      <c r="ALK65" s="4"/>
      <c r="ALL65" s="4"/>
      <c r="ALM65" s="4"/>
      <c r="ALN65" s="4"/>
      <c r="ALO65" s="4"/>
      <c r="ALP65" s="4"/>
      <c r="ALQ65" s="4"/>
      <c r="ALR65" s="4"/>
      <c r="ALS65" s="4"/>
      <c r="ALT65" s="4"/>
      <c r="ALU65" s="4"/>
    </row>
    <row r="66" spans="1:1009" ht="5.0999999999999996" customHeight="1" x14ac:dyDescent="0.3">
      <c r="B66" s="10"/>
      <c r="C66" s="10"/>
      <c r="D66" s="4"/>
      <c r="F66" s="10"/>
      <c r="G66" s="4"/>
      <c r="J66" s="186"/>
      <c r="K66" s="186"/>
      <c r="L66" s="186"/>
      <c r="M66" s="186"/>
      <c r="N66" s="186"/>
      <c r="O66" s="186"/>
      <c r="Q66" s="10"/>
      <c r="R66" s="10"/>
      <c r="S66" s="4"/>
      <c r="U66" s="10"/>
      <c r="V66" s="4"/>
      <c r="Y66" s="186"/>
      <c r="Z66" s="186"/>
      <c r="AA66" s="186"/>
      <c r="AB66" s="186"/>
      <c r="AC66" s="186"/>
      <c r="AD66" s="186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  <c r="OJ66" s="4"/>
      <c r="OK66" s="4"/>
      <c r="OL66" s="4"/>
      <c r="OM66" s="4"/>
      <c r="ON66" s="4"/>
      <c r="OO66" s="4"/>
      <c r="OP66" s="4"/>
      <c r="OQ66" s="4"/>
      <c r="OR66" s="4"/>
      <c r="OS66" s="4"/>
      <c r="OT66" s="4"/>
      <c r="OU66" s="4"/>
      <c r="OV66" s="4"/>
      <c r="OW66" s="4"/>
      <c r="OX66" s="4"/>
      <c r="OY66" s="4"/>
      <c r="OZ66" s="4"/>
      <c r="PA66" s="4"/>
      <c r="PB66" s="4"/>
      <c r="PC66" s="4"/>
      <c r="PD66" s="4"/>
      <c r="PE66" s="4"/>
      <c r="PF66" s="4"/>
      <c r="PG66" s="4"/>
      <c r="PH66" s="4"/>
      <c r="PI66" s="4"/>
      <c r="PJ66" s="4"/>
      <c r="PK66" s="4"/>
      <c r="PL66" s="4"/>
      <c r="PM66" s="4"/>
      <c r="PN66" s="4"/>
      <c r="PO66" s="4"/>
      <c r="PP66" s="4"/>
      <c r="PQ66" s="4"/>
      <c r="PR66" s="4"/>
      <c r="PS66" s="4"/>
      <c r="PT66" s="4"/>
      <c r="PU66" s="4"/>
      <c r="PV66" s="4"/>
      <c r="PW66" s="4"/>
      <c r="PX66" s="4"/>
      <c r="PY66" s="4"/>
      <c r="PZ66" s="4"/>
      <c r="QA66" s="4"/>
      <c r="QB66" s="4"/>
      <c r="QC66" s="4"/>
      <c r="QD66" s="4"/>
      <c r="QE66" s="4"/>
      <c r="QF66" s="4"/>
      <c r="QG66" s="4"/>
      <c r="QH66" s="4"/>
      <c r="QI66" s="4"/>
      <c r="QJ66" s="4"/>
      <c r="QK66" s="4"/>
      <c r="QL66" s="4"/>
      <c r="QM66" s="4"/>
      <c r="QN66" s="4"/>
      <c r="QO66" s="4"/>
      <c r="QP66" s="4"/>
      <c r="QQ66" s="4"/>
      <c r="QR66" s="4"/>
      <c r="QS66" s="4"/>
      <c r="QT66" s="4"/>
      <c r="QU66" s="4"/>
      <c r="QV66" s="4"/>
      <c r="QW66" s="4"/>
      <c r="QX66" s="4"/>
      <c r="QY66" s="4"/>
      <c r="QZ66" s="4"/>
      <c r="RA66" s="4"/>
      <c r="RB66" s="4"/>
      <c r="RC66" s="4"/>
      <c r="RD66" s="4"/>
      <c r="RE66" s="4"/>
      <c r="RF66" s="4"/>
      <c r="RG66" s="4"/>
      <c r="RH66" s="4"/>
      <c r="RI66" s="4"/>
      <c r="RJ66" s="4"/>
      <c r="RK66" s="4"/>
      <c r="RL66" s="4"/>
      <c r="RM66" s="4"/>
      <c r="RN66" s="4"/>
      <c r="RO66" s="4"/>
      <c r="RP66" s="4"/>
      <c r="RQ66" s="4"/>
      <c r="RR66" s="4"/>
      <c r="RS66" s="4"/>
      <c r="RT66" s="4"/>
      <c r="RU66" s="4"/>
      <c r="RV66" s="4"/>
      <c r="RW66" s="4"/>
      <c r="RX66" s="4"/>
      <c r="RY66" s="4"/>
      <c r="RZ66" s="4"/>
      <c r="SA66" s="4"/>
      <c r="SB66" s="4"/>
      <c r="SC66" s="4"/>
      <c r="SD66" s="4"/>
      <c r="SE66" s="4"/>
      <c r="SF66" s="4"/>
      <c r="SG66" s="4"/>
      <c r="SH66" s="4"/>
      <c r="SI66" s="4"/>
      <c r="SJ66" s="4"/>
      <c r="SK66" s="4"/>
      <c r="SL66" s="4"/>
      <c r="SM66" s="4"/>
      <c r="SN66" s="4"/>
      <c r="SO66" s="4"/>
      <c r="SP66" s="4"/>
      <c r="SQ66" s="4"/>
      <c r="SR66" s="4"/>
      <c r="SS66" s="4"/>
      <c r="ST66" s="4"/>
      <c r="SU66" s="4"/>
      <c r="SV66" s="4"/>
      <c r="SW66" s="4"/>
      <c r="SX66" s="4"/>
      <c r="SY66" s="4"/>
      <c r="SZ66" s="4"/>
      <c r="TA66" s="4"/>
      <c r="TB66" s="4"/>
      <c r="TC66" s="4"/>
      <c r="TD66" s="4"/>
      <c r="TE66" s="4"/>
      <c r="TF66" s="4"/>
      <c r="TG66" s="4"/>
      <c r="TH66" s="4"/>
      <c r="TI66" s="4"/>
      <c r="TJ66" s="4"/>
      <c r="TK66" s="4"/>
      <c r="TL66" s="4"/>
      <c r="TM66" s="4"/>
      <c r="TN66" s="4"/>
      <c r="TO66" s="4"/>
      <c r="TP66" s="4"/>
      <c r="TQ66" s="4"/>
      <c r="TR66" s="4"/>
      <c r="TS66" s="4"/>
      <c r="TT66" s="4"/>
      <c r="TU66" s="4"/>
      <c r="TV66" s="4"/>
      <c r="TW66" s="4"/>
      <c r="TX66" s="4"/>
      <c r="TY66" s="4"/>
      <c r="TZ66" s="4"/>
      <c r="UA66" s="4"/>
      <c r="UB66" s="4"/>
      <c r="UC66" s="4"/>
      <c r="UD66" s="4"/>
      <c r="UE66" s="4"/>
      <c r="UF66" s="4"/>
      <c r="UG66" s="4"/>
      <c r="UH66" s="4"/>
      <c r="UI66" s="4"/>
      <c r="UJ66" s="4"/>
      <c r="UK66" s="4"/>
      <c r="UL66" s="4"/>
      <c r="UM66" s="4"/>
      <c r="UN66" s="4"/>
      <c r="UO66" s="4"/>
      <c r="UP66" s="4"/>
      <c r="UQ66" s="4"/>
      <c r="UR66" s="4"/>
      <c r="US66" s="4"/>
      <c r="UT66" s="4"/>
      <c r="UU66" s="4"/>
      <c r="UV66" s="4"/>
      <c r="UW66" s="4"/>
      <c r="UX66" s="4"/>
      <c r="UY66" s="4"/>
      <c r="UZ66" s="4"/>
      <c r="VA66" s="4"/>
      <c r="VB66" s="4"/>
      <c r="VC66" s="4"/>
      <c r="VD66" s="4"/>
      <c r="VE66" s="4"/>
      <c r="VF66" s="4"/>
      <c r="VG66" s="4"/>
      <c r="VH66" s="4"/>
      <c r="VI66" s="4"/>
      <c r="VJ66" s="4"/>
      <c r="VK66" s="4"/>
      <c r="VL66" s="4"/>
      <c r="VM66" s="4"/>
      <c r="VN66" s="4"/>
      <c r="VO66" s="4"/>
      <c r="VP66" s="4"/>
      <c r="VQ66" s="4"/>
      <c r="VR66" s="4"/>
      <c r="VS66" s="4"/>
      <c r="VT66" s="4"/>
      <c r="VU66" s="4"/>
      <c r="VV66" s="4"/>
      <c r="VW66" s="4"/>
      <c r="VX66" s="4"/>
      <c r="VY66" s="4"/>
      <c r="VZ66" s="4"/>
      <c r="WA66" s="4"/>
      <c r="WB66" s="4"/>
      <c r="WC66" s="4"/>
      <c r="WD66" s="4"/>
      <c r="WE66" s="4"/>
      <c r="WF66" s="4"/>
      <c r="WG66" s="4"/>
      <c r="WH66" s="4"/>
      <c r="WI66" s="4"/>
      <c r="WJ66" s="4"/>
      <c r="WK66" s="4"/>
      <c r="WL66" s="4"/>
      <c r="WM66" s="4"/>
      <c r="WN66" s="4"/>
      <c r="WO66" s="4"/>
      <c r="WP66" s="4"/>
      <c r="WQ66" s="4"/>
      <c r="WR66" s="4"/>
      <c r="WS66" s="4"/>
      <c r="WT66" s="4"/>
      <c r="WU66" s="4"/>
      <c r="WV66" s="4"/>
      <c r="WW66" s="4"/>
      <c r="WX66" s="4"/>
      <c r="WY66" s="4"/>
      <c r="WZ66" s="4"/>
      <c r="XA66" s="4"/>
      <c r="XB66" s="4"/>
      <c r="XC66" s="4"/>
      <c r="XD66" s="4"/>
      <c r="XE66" s="4"/>
      <c r="XF66" s="4"/>
      <c r="XG66" s="4"/>
      <c r="XH66" s="4"/>
      <c r="XI66" s="4"/>
      <c r="XJ66" s="4"/>
      <c r="XK66" s="4"/>
      <c r="XL66" s="4"/>
      <c r="XM66" s="4"/>
      <c r="XN66" s="4"/>
      <c r="XO66" s="4"/>
      <c r="XP66" s="4"/>
      <c r="XQ66" s="4"/>
      <c r="XR66" s="4"/>
      <c r="XS66" s="4"/>
      <c r="XT66" s="4"/>
      <c r="XU66" s="4"/>
      <c r="XV66" s="4"/>
      <c r="XW66" s="4"/>
      <c r="XX66" s="4"/>
      <c r="XY66" s="4"/>
      <c r="XZ66" s="4"/>
      <c r="YA66" s="4"/>
      <c r="YB66" s="4"/>
      <c r="YC66" s="4"/>
      <c r="YD66" s="4"/>
      <c r="YE66" s="4"/>
      <c r="YF66" s="4"/>
      <c r="YG66" s="4"/>
      <c r="YH66" s="4"/>
      <c r="YI66" s="4"/>
      <c r="YJ66" s="4"/>
      <c r="YK66" s="4"/>
      <c r="YL66" s="4"/>
      <c r="YM66" s="4"/>
      <c r="YN66" s="4"/>
      <c r="YO66" s="4"/>
      <c r="YP66" s="4"/>
      <c r="YQ66" s="4"/>
      <c r="YR66" s="4"/>
      <c r="YS66" s="4"/>
      <c r="YT66" s="4"/>
      <c r="YU66" s="4"/>
      <c r="YV66" s="4"/>
      <c r="YW66" s="4"/>
      <c r="YX66" s="4"/>
      <c r="YY66" s="4"/>
      <c r="YZ66" s="4"/>
      <c r="ZA66" s="4"/>
      <c r="ZB66" s="4"/>
      <c r="ZC66" s="4"/>
      <c r="ZD66" s="4"/>
      <c r="ZE66" s="4"/>
      <c r="ZF66" s="4"/>
      <c r="ZG66" s="4"/>
      <c r="ZH66" s="4"/>
      <c r="ZI66" s="4"/>
      <c r="ZJ66" s="4"/>
      <c r="ZK66" s="4"/>
      <c r="ZL66" s="4"/>
      <c r="ZM66" s="4"/>
      <c r="ZN66" s="4"/>
      <c r="ZO66" s="4"/>
      <c r="ZP66" s="4"/>
      <c r="ZQ66" s="4"/>
      <c r="ZR66" s="4"/>
      <c r="ZS66" s="4"/>
      <c r="ZT66" s="4"/>
      <c r="ZU66" s="4"/>
      <c r="ZV66" s="4"/>
      <c r="ZW66" s="4"/>
      <c r="ZX66" s="4"/>
      <c r="ZY66" s="4"/>
      <c r="ZZ66" s="4"/>
      <c r="AAA66" s="4"/>
      <c r="AAB66" s="4"/>
      <c r="AAC66" s="4"/>
      <c r="AAD66" s="4"/>
      <c r="AAE66" s="4"/>
      <c r="AAF66" s="4"/>
      <c r="AAG66" s="4"/>
      <c r="AAH66" s="4"/>
      <c r="AAI66" s="4"/>
      <c r="AAJ66" s="4"/>
      <c r="AAK66" s="4"/>
      <c r="AAL66" s="4"/>
      <c r="AAM66" s="4"/>
      <c r="AAN66" s="4"/>
      <c r="AAO66" s="4"/>
      <c r="AAP66" s="4"/>
      <c r="AAQ66" s="4"/>
      <c r="AAR66" s="4"/>
      <c r="AAS66" s="4"/>
      <c r="AAT66" s="4"/>
      <c r="AAU66" s="4"/>
      <c r="AAV66" s="4"/>
      <c r="AAW66" s="4"/>
      <c r="AAX66" s="4"/>
      <c r="AAY66" s="4"/>
      <c r="AAZ66" s="4"/>
      <c r="ABA66" s="4"/>
      <c r="ABB66" s="4"/>
      <c r="ABC66" s="4"/>
      <c r="ABD66" s="4"/>
      <c r="ABE66" s="4"/>
      <c r="ABF66" s="4"/>
      <c r="ABG66" s="4"/>
      <c r="ABH66" s="4"/>
      <c r="ABI66" s="4"/>
      <c r="ABJ66" s="4"/>
      <c r="ABK66" s="4"/>
      <c r="ABL66" s="4"/>
      <c r="ABM66" s="4"/>
      <c r="ABN66" s="4"/>
      <c r="ABO66" s="4"/>
      <c r="ABP66" s="4"/>
      <c r="ABQ66" s="4"/>
      <c r="ABR66" s="4"/>
      <c r="ABS66" s="4"/>
      <c r="ABT66" s="4"/>
      <c r="ABU66" s="4"/>
      <c r="ABV66" s="4"/>
      <c r="ABW66" s="4"/>
      <c r="ABX66" s="4"/>
      <c r="ABY66" s="4"/>
      <c r="ABZ66" s="4"/>
      <c r="ACA66" s="4"/>
      <c r="ACB66" s="4"/>
      <c r="ACC66" s="4"/>
      <c r="ACD66" s="4"/>
      <c r="ACE66" s="4"/>
      <c r="ACF66" s="4"/>
      <c r="ACG66" s="4"/>
      <c r="ACH66" s="4"/>
      <c r="ACI66" s="4"/>
      <c r="ACJ66" s="4"/>
      <c r="ACK66" s="4"/>
      <c r="ACL66" s="4"/>
      <c r="ACM66" s="4"/>
      <c r="ACN66" s="4"/>
      <c r="ACO66" s="4"/>
      <c r="ACP66" s="4"/>
      <c r="ACQ66" s="4"/>
      <c r="ACR66" s="4"/>
      <c r="ACS66" s="4"/>
      <c r="ACT66" s="4"/>
      <c r="ACU66" s="4"/>
      <c r="ACV66" s="4"/>
      <c r="ACW66" s="4"/>
      <c r="ACX66" s="4"/>
      <c r="ACY66" s="4"/>
      <c r="ACZ66" s="4"/>
      <c r="ADA66" s="4"/>
      <c r="ADB66" s="4"/>
      <c r="ADC66" s="4"/>
      <c r="ADD66" s="4"/>
      <c r="ADE66" s="4"/>
      <c r="ADF66" s="4"/>
      <c r="ADG66" s="4"/>
      <c r="ADH66" s="4"/>
      <c r="ADI66" s="4"/>
      <c r="ADJ66" s="4"/>
      <c r="ADK66" s="4"/>
      <c r="ADL66" s="4"/>
      <c r="ADM66" s="4"/>
      <c r="ADN66" s="4"/>
      <c r="ADO66" s="4"/>
      <c r="ADP66" s="4"/>
      <c r="ADQ66" s="4"/>
      <c r="ADR66" s="4"/>
      <c r="ADS66" s="4"/>
      <c r="ADT66" s="4"/>
      <c r="ADU66" s="4"/>
      <c r="ADV66" s="4"/>
      <c r="ADW66" s="4"/>
      <c r="ADX66" s="4"/>
      <c r="ADY66" s="4"/>
      <c r="ADZ66" s="4"/>
      <c r="AEA66" s="4"/>
      <c r="AEB66" s="4"/>
      <c r="AEC66" s="4"/>
      <c r="AED66" s="4"/>
      <c r="AEE66" s="4"/>
      <c r="AEF66" s="4"/>
      <c r="AEG66" s="4"/>
      <c r="AEH66" s="4"/>
      <c r="AEI66" s="4"/>
      <c r="AEJ66" s="4"/>
      <c r="AEK66" s="4"/>
      <c r="AEL66" s="4"/>
      <c r="AEM66" s="4"/>
      <c r="AEN66" s="4"/>
      <c r="AEO66" s="4"/>
      <c r="AEP66" s="4"/>
      <c r="AEQ66" s="4"/>
      <c r="AER66" s="4"/>
      <c r="AES66" s="4"/>
      <c r="AET66" s="4"/>
      <c r="AEU66" s="4"/>
      <c r="AEV66" s="4"/>
      <c r="AEW66" s="4"/>
      <c r="AEX66" s="4"/>
      <c r="AEY66" s="4"/>
      <c r="AEZ66" s="4"/>
      <c r="AFA66" s="4"/>
      <c r="AFB66" s="4"/>
      <c r="AFC66" s="4"/>
      <c r="AFD66" s="4"/>
      <c r="AFE66" s="4"/>
      <c r="AFF66" s="4"/>
      <c r="AFG66" s="4"/>
      <c r="AFH66" s="4"/>
      <c r="AFI66" s="4"/>
      <c r="AFJ66" s="4"/>
      <c r="AFK66" s="4"/>
      <c r="AFL66" s="4"/>
      <c r="AFM66" s="4"/>
      <c r="AFN66" s="4"/>
      <c r="AFO66" s="4"/>
      <c r="AFP66" s="4"/>
      <c r="AFQ66" s="4"/>
      <c r="AFR66" s="4"/>
      <c r="AFS66" s="4"/>
      <c r="AFT66" s="4"/>
      <c r="AFU66" s="4"/>
      <c r="AFV66" s="4"/>
      <c r="AFW66" s="4"/>
      <c r="AFX66" s="4"/>
      <c r="AFY66" s="4"/>
      <c r="AFZ66" s="4"/>
      <c r="AGA66" s="4"/>
      <c r="AGB66" s="4"/>
      <c r="AGC66" s="4"/>
      <c r="AGD66" s="4"/>
      <c r="AGE66" s="4"/>
      <c r="AGF66" s="4"/>
      <c r="AGG66" s="4"/>
      <c r="AGH66" s="4"/>
      <c r="AGI66" s="4"/>
      <c r="AGJ66" s="4"/>
      <c r="AGK66" s="4"/>
      <c r="AGL66" s="4"/>
      <c r="AGM66" s="4"/>
      <c r="AGN66" s="4"/>
      <c r="AGO66" s="4"/>
      <c r="AGP66" s="4"/>
      <c r="AGQ66" s="4"/>
      <c r="AGR66" s="4"/>
      <c r="AGS66" s="4"/>
      <c r="AGT66" s="4"/>
      <c r="AGU66" s="4"/>
      <c r="AGV66" s="4"/>
      <c r="AGW66" s="4"/>
      <c r="AGX66" s="4"/>
      <c r="AGY66" s="4"/>
      <c r="AGZ66" s="4"/>
      <c r="AHA66" s="4"/>
      <c r="AHB66" s="4"/>
      <c r="AHC66" s="4"/>
      <c r="AHD66" s="4"/>
      <c r="AHE66" s="4"/>
      <c r="AHF66" s="4"/>
      <c r="AHG66" s="4"/>
      <c r="AHH66" s="4"/>
      <c r="AHI66" s="4"/>
      <c r="AHJ66" s="4"/>
      <c r="AHK66" s="4"/>
      <c r="AHL66" s="4"/>
      <c r="AHM66" s="4"/>
      <c r="AHN66" s="4"/>
      <c r="AHO66" s="4"/>
      <c r="AHP66" s="4"/>
      <c r="AHQ66" s="4"/>
      <c r="AHR66" s="4"/>
      <c r="AHS66" s="4"/>
      <c r="AHT66" s="4"/>
      <c r="AHU66" s="4"/>
      <c r="AHV66" s="4"/>
      <c r="AHW66" s="4"/>
      <c r="AHX66" s="4"/>
      <c r="AHY66" s="4"/>
      <c r="AHZ66" s="4"/>
      <c r="AIA66" s="4"/>
      <c r="AIB66" s="4"/>
      <c r="AIC66" s="4"/>
      <c r="AID66" s="4"/>
      <c r="AIE66" s="4"/>
      <c r="AIF66" s="4"/>
      <c r="AIG66" s="4"/>
      <c r="AIH66" s="4"/>
      <c r="AII66" s="4"/>
      <c r="AIJ66" s="4"/>
      <c r="AIK66" s="4"/>
      <c r="AIL66" s="4"/>
      <c r="AIM66" s="4"/>
      <c r="AIN66" s="4"/>
      <c r="AIO66" s="4"/>
      <c r="AIP66" s="4"/>
      <c r="AIQ66" s="4"/>
      <c r="AIR66" s="4"/>
      <c r="AIS66" s="4"/>
      <c r="AIT66" s="4"/>
      <c r="AIU66" s="4"/>
      <c r="AIV66" s="4"/>
      <c r="AIW66" s="4"/>
      <c r="AIX66" s="4"/>
      <c r="AIY66" s="4"/>
      <c r="AIZ66" s="4"/>
      <c r="AJA66" s="4"/>
      <c r="AJB66" s="4"/>
      <c r="AJC66" s="4"/>
      <c r="AJD66" s="4"/>
      <c r="AJE66" s="4"/>
      <c r="AJF66" s="4"/>
      <c r="AJG66" s="4"/>
      <c r="AJH66" s="4"/>
      <c r="AJI66" s="4"/>
      <c r="AJJ66" s="4"/>
      <c r="AJK66" s="4"/>
      <c r="AJL66" s="4"/>
      <c r="AJM66" s="4"/>
      <c r="AJN66" s="4"/>
      <c r="AJO66" s="4"/>
      <c r="AJP66" s="4"/>
      <c r="AJQ66" s="4"/>
      <c r="AJR66" s="4"/>
      <c r="AJS66" s="4"/>
      <c r="AJT66" s="4"/>
      <c r="AJU66" s="4"/>
      <c r="AJV66" s="4"/>
      <c r="AJW66" s="4"/>
      <c r="AJX66" s="4"/>
      <c r="AJY66" s="4"/>
      <c r="AJZ66" s="4"/>
      <c r="AKA66" s="4"/>
      <c r="AKB66" s="4"/>
      <c r="AKC66" s="4"/>
      <c r="AKD66" s="4"/>
      <c r="AKE66" s="4"/>
      <c r="AKF66" s="4"/>
      <c r="AKG66" s="4"/>
      <c r="AKH66" s="4"/>
      <c r="AKI66" s="4"/>
      <c r="AKJ66" s="4"/>
      <c r="AKK66" s="4"/>
      <c r="AKL66" s="4"/>
      <c r="AKM66" s="4"/>
      <c r="AKN66" s="4"/>
      <c r="AKO66" s="4"/>
      <c r="AKP66" s="4"/>
      <c r="AKQ66" s="4"/>
      <c r="AKR66" s="4"/>
      <c r="AKS66" s="4"/>
      <c r="AKT66" s="4"/>
      <c r="AKU66" s="4"/>
      <c r="AKV66" s="4"/>
      <c r="AKW66" s="4"/>
      <c r="AKX66" s="4"/>
      <c r="AKY66" s="4"/>
      <c r="AKZ66" s="4"/>
      <c r="ALA66" s="4"/>
      <c r="ALB66" s="4"/>
      <c r="ALC66" s="4"/>
      <c r="ALD66" s="4"/>
      <c r="ALE66" s="4"/>
      <c r="ALF66" s="4"/>
      <c r="ALG66" s="4"/>
      <c r="ALH66" s="4"/>
      <c r="ALI66" s="4"/>
      <c r="ALJ66" s="4"/>
      <c r="ALK66" s="4"/>
      <c r="ALL66" s="4"/>
      <c r="ALM66" s="4"/>
      <c r="ALN66" s="4"/>
      <c r="ALO66" s="4"/>
      <c r="ALP66" s="4"/>
      <c r="ALQ66" s="4"/>
      <c r="ALR66" s="4"/>
      <c r="ALS66" s="4"/>
      <c r="ALT66" s="4"/>
      <c r="ALU66" s="4"/>
    </row>
    <row r="67" spans="1:1009" ht="21" customHeight="1" x14ac:dyDescent="0.3">
      <c r="A67" s="236" t="s">
        <v>3</v>
      </c>
      <c r="B67" s="237"/>
      <c r="C67" s="238"/>
      <c r="D67" s="14" t="s">
        <v>7</v>
      </c>
      <c r="E67" s="104" t="s">
        <v>53</v>
      </c>
      <c r="F67" s="105" t="s">
        <v>304</v>
      </c>
      <c r="G67" s="105" t="s">
        <v>222</v>
      </c>
      <c r="J67" s="187" t="str">
        <f>IF(E67&lt;&gt;"",$J$5,"")</f>
        <v>CADETS</v>
      </c>
      <c r="K67" s="187"/>
      <c r="L67" s="187"/>
      <c r="M67" s="187" t="str">
        <f>IF(E67&lt;&gt;"",$M$5,"")</f>
        <v>FILLES</v>
      </c>
      <c r="N67" s="187"/>
      <c r="O67" s="187"/>
      <c r="P67" s="236" t="s">
        <v>3</v>
      </c>
      <c r="Q67" s="237"/>
      <c r="R67" s="238"/>
      <c r="S67" s="14" t="s">
        <v>7</v>
      </c>
      <c r="T67" s="32"/>
      <c r="U67" s="33"/>
      <c r="V67" s="48"/>
      <c r="Y67" s="187" t="str">
        <f>IF(T67&lt;&gt;"",$J$5,"")</f>
        <v/>
      </c>
      <c r="Z67" s="187"/>
      <c r="AA67" s="187"/>
      <c r="AB67" s="187" t="str">
        <f>IF(T67&lt;&gt;"",$M$5,"")</f>
        <v/>
      </c>
      <c r="AC67" s="187"/>
      <c r="AD67" s="187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  <c r="ALM67" s="3"/>
      <c r="ALN67" s="3"/>
      <c r="ALO67" s="3"/>
      <c r="ALP67" s="3"/>
      <c r="ALQ67" s="3"/>
      <c r="ALR67" s="3"/>
      <c r="ALS67" s="3"/>
      <c r="ALT67" s="3"/>
      <c r="ALU67" s="3"/>
    </row>
    <row r="68" spans="1:1009" ht="21" customHeight="1" x14ac:dyDescent="0.3">
      <c r="A68" s="239"/>
      <c r="B68" s="181"/>
      <c r="C68" s="182"/>
      <c r="D68" s="14" t="s">
        <v>8</v>
      </c>
      <c r="E68" s="104" t="s">
        <v>58</v>
      </c>
      <c r="F68" s="105" t="s">
        <v>305</v>
      </c>
      <c r="G68" s="105" t="s">
        <v>306</v>
      </c>
      <c r="J68" s="187"/>
      <c r="K68" s="187"/>
      <c r="L68" s="187"/>
      <c r="M68" s="187"/>
      <c r="N68" s="187"/>
      <c r="O68" s="187"/>
      <c r="P68" s="239"/>
      <c r="Q68" s="181"/>
      <c r="R68" s="182"/>
      <c r="S68" s="14" t="s">
        <v>8</v>
      </c>
      <c r="T68" s="32"/>
      <c r="U68" s="33"/>
      <c r="V68" s="48"/>
      <c r="Y68" s="187"/>
      <c r="Z68" s="187"/>
      <c r="AA68" s="187"/>
      <c r="AB68" s="187"/>
      <c r="AC68" s="187"/>
      <c r="AD68" s="187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  <c r="SZ68" s="3"/>
      <c r="TA68" s="3"/>
      <c r="TB68" s="3"/>
      <c r="TC68" s="3"/>
      <c r="TD68" s="3"/>
      <c r="TE68" s="3"/>
      <c r="TF68" s="3"/>
      <c r="TG68" s="3"/>
      <c r="TH68" s="3"/>
      <c r="TI68" s="3"/>
      <c r="TJ68" s="3"/>
      <c r="TK68" s="3"/>
      <c r="TL68" s="3"/>
      <c r="TM68" s="3"/>
      <c r="TN68" s="3"/>
      <c r="TO68" s="3"/>
      <c r="TP68" s="3"/>
      <c r="TQ68" s="3"/>
      <c r="TR68" s="3"/>
      <c r="TS68" s="3"/>
      <c r="TT68" s="3"/>
      <c r="TU68" s="3"/>
      <c r="TV68" s="3"/>
      <c r="TW68" s="3"/>
      <c r="TX68" s="3"/>
      <c r="TY68" s="3"/>
      <c r="TZ68" s="3"/>
      <c r="UA68" s="3"/>
      <c r="UB68" s="3"/>
      <c r="UC68" s="3"/>
      <c r="UD68" s="3"/>
      <c r="UE68" s="3"/>
      <c r="UF68" s="3"/>
      <c r="UG68" s="3"/>
      <c r="UH68" s="3"/>
      <c r="UI68" s="3"/>
      <c r="UJ68" s="3"/>
      <c r="UK68" s="3"/>
      <c r="UL68" s="3"/>
      <c r="UM68" s="3"/>
      <c r="UN68" s="3"/>
      <c r="UO68" s="3"/>
      <c r="UP68" s="3"/>
      <c r="UQ68" s="3"/>
      <c r="UR68" s="3"/>
      <c r="US68" s="3"/>
      <c r="UT68" s="3"/>
      <c r="UU68" s="3"/>
      <c r="UV68" s="3"/>
      <c r="UW68" s="3"/>
      <c r="UX68" s="3"/>
      <c r="UY68" s="3"/>
      <c r="UZ68" s="3"/>
      <c r="VA68" s="3"/>
      <c r="VB68" s="3"/>
      <c r="VC68" s="3"/>
      <c r="VD68" s="3"/>
      <c r="VE68" s="3"/>
      <c r="VF68" s="3"/>
      <c r="VG68" s="3"/>
      <c r="VH68" s="3"/>
      <c r="VI68" s="3"/>
      <c r="VJ68" s="3"/>
      <c r="VK68" s="3"/>
      <c r="VL68" s="3"/>
      <c r="VM68" s="3"/>
      <c r="VN68" s="3"/>
      <c r="VO68" s="3"/>
      <c r="VP68" s="3"/>
      <c r="VQ68" s="3"/>
      <c r="VR68" s="3"/>
      <c r="VS68" s="3"/>
      <c r="VT68" s="3"/>
      <c r="VU68" s="3"/>
      <c r="VV68" s="3"/>
      <c r="VW68" s="3"/>
      <c r="VX68" s="3"/>
      <c r="VY68" s="3"/>
      <c r="VZ68" s="3"/>
      <c r="WA68" s="3"/>
      <c r="WB68" s="3"/>
      <c r="WC68" s="3"/>
      <c r="WD68" s="3"/>
      <c r="WE68" s="3"/>
      <c r="WF68" s="3"/>
      <c r="WG68" s="3"/>
      <c r="WH68" s="3"/>
      <c r="WI68" s="3"/>
      <c r="WJ68" s="3"/>
      <c r="WK68" s="3"/>
      <c r="WL68" s="3"/>
      <c r="WM68" s="3"/>
      <c r="WN68" s="3"/>
      <c r="WO68" s="3"/>
      <c r="WP68" s="3"/>
      <c r="WQ68" s="3"/>
      <c r="WR68" s="3"/>
      <c r="WS68" s="3"/>
      <c r="WT68" s="3"/>
      <c r="WU68" s="3"/>
      <c r="WV68" s="3"/>
      <c r="WW68" s="3"/>
      <c r="WX68" s="3"/>
      <c r="WY68" s="3"/>
      <c r="WZ68" s="3"/>
      <c r="XA68" s="3"/>
      <c r="XB68" s="3"/>
      <c r="XC68" s="3"/>
      <c r="XD68" s="3"/>
      <c r="XE68" s="3"/>
      <c r="XF68" s="3"/>
      <c r="XG68" s="3"/>
      <c r="XH68" s="3"/>
      <c r="XI68" s="3"/>
      <c r="XJ68" s="3"/>
      <c r="XK68" s="3"/>
      <c r="XL68" s="3"/>
      <c r="XM68" s="3"/>
      <c r="XN68" s="3"/>
      <c r="XO68" s="3"/>
      <c r="XP68" s="3"/>
      <c r="XQ68" s="3"/>
      <c r="XR68" s="3"/>
      <c r="XS68" s="3"/>
      <c r="XT68" s="3"/>
      <c r="XU68" s="3"/>
      <c r="XV68" s="3"/>
      <c r="XW68" s="3"/>
      <c r="XX68" s="3"/>
      <c r="XY68" s="3"/>
      <c r="XZ68" s="3"/>
      <c r="YA68" s="3"/>
      <c r="YB68" s="3"/>
      <c r="YC68" s="3"/>
      <c r="YD68" s="3"/>
      <c r="YE68" s="3"/>
      <c r="YF68" s="3"/>
      <c r="YG68" s="3"/>
      <c r="YH68" s="3"/>
      <c r="YI68" s="3"/>
      <c r="YJ68" s="3"/>
      <c r="YK68" s="3"/>
      <c r="YL68" s="3"/>
      <c r="YM68" s="3"/>
      <c r="YN68" s="3"/>
      <c r="YO68" s="3"/>
      <c r="YP68" s="3"/>
      <c r="YQ68" s="3"/>
      <c r="YR68" s="3"/>
      <c r="YS68" s="3"/>
      <c r="YT68" s="3"/>
      <c r="YU68" s="3"/>
      <c r="YV68" s="3"/>
      <c r="YW68" s="3"/>
      <c r="YX68" s="3"/>
      <c r="YY68" s="3"/>
      <c r="YZ68" s="3"/>
      <c r="ZA68" s="3"/>
      <c r="ZB68" s="3"/>
      <c r="ZC68" s="3"/>
      <c r="ZD68" s="3"/>
      <c r="ZE68" s="3"/>
      <c r="ZF68" s="3"/>
      <c r="ZG68" s="3"/>
      <c r="ZH68" s="3"/>
      <c r="ZI68" s="3"/>
      <c r="ZJ68" s="3"/>
      <c r="ZK68" s="3"/>
      <c r="ZL68" s="3"/>
      <c r="ZM68" s="3"/>
      <c r="ZN68" s="3"/>
      <c r="ZO68" s="3"/>
      <c r="ZP68" s="3"/>
      <c r="ZQ68" s="3"/>
      <c r="ZR68" s="3"/>
      <c r="ZS68" s="3"/>
      <c r="ZT68" s="3"/>
      <c r="ZU68" s="3"/>
      <c r="ZV68" s="3"/>
      <c r="ZW68" s="3"/>
      <c r="ZX68" s="3"/>
      <c r="ZY68" s="3"/>
      <c r="ZZ68" s="3"/>
      <c r="AAA68" s="3"/>
      <c r="AAB68" s="3"/>
      <c r="AAC68" s="3"/>
      <c r="AAD68" s="3"/>
      <c r="AAE68" s="3"/>
      <c r="AAF68" s="3"/>
      <c r="AAG68" s="3"/>
      <c r="AAH68" s="3"/>
      <c r="AAI68" s="3"/>
      <c r="AAJ68" s="3"/>
      <c r="AAK68" s="3"/>
      <c r="AAL68" s="3"/>
      <c r="AAM68" s="3"/>
      <c r="AAN68" s="3"/>
      <c r="AAO68" s="3"/>
      <c r="AAP68" s="3"/>
      <c r="AAQ68" s="3"/>
      <c r="AAR68" s="3"/>
      <c r="AAS68" s="3"/>
      <c r="AAT68" s="3"/>
      <c r="AAU68" s="3"/>
      <c r="AAV68" s="3"/>
      <c r="AAW68" s="3"/>
      <c r="AAX68" s="3"/>
      <c r="AAY68" s="3"/>
      <c r="AAZ68" s="3"/>
      <c r="ABA68" s="3"/>
      <c r="ABB68" s="3"/>
      <c r="ABC68" s="3"/>
      <c r="ABD68" s="3"/>
      <c r="ABE68" s="3"/>
      <c r="ABF68" s="3"/>
      <c r="ABG68" s="3"/>
      <c r="ABH68" s="3"/>
      <c r="ABI68" s="3"/>
      <c r="ABJ68" s="3"/>
      <c r="ABK68" s="3"/>
      <c r="ABL68" s="3"/>
      <c r="ABM68" s="3"/>
      <c r="ABN68" s="3"/>
      <c r="ABO68" s="3"/>
      <c r="ABP68" s="3"/>
      <c r="ABQ68" s="3"/>
      <c r="ABR68" s="3"/>
      <c r="ABS68" s="3"/>
      <c r="ABT68" s="3"/>
      <c r="ABU68" s="3"/>
      <c r="ABV68" s="3"/>
      <c r="ABW68" s="3"/>
      <c r="ABX68" s="3"/>
      <c r="ABY68" s="3"/>
      <c r="ABZ68" s="3"/>
      <c r="ACA68" s="3"/>
      <c r="ACB68" s="3"/>
      <c r="ACC68" s="3"/>
      <c r="ACD68" s="3"/>
      <c r="ACE68" s="3"/>
      <c r="ACF68" s="3"/>
      <c r="ACG68" s="3"/>
      <c r="ACH68" s="3"/>
      <c r="ACI68" s="3"/>
      <c r="ACJ68" s="3"/>
      <c r="ACK68" s="3"/>
      <c r="ACL68" s="3"/>
      <c r="ACM68" s="3"/>
      <c r="ACN68" s="3"/>
      <c r="ACO68" s="3"/>
      <c r="ACP68" s="3"/>
      <c r="ACQ68" s="3"/>
      <c r="ACR68" s="3"/>
      <c r="ACS68" s="3"/>
      <c r="ACT68" s="3"/>
      <c r="ACU68" s="3"/>
      <c r="ACV68" s="3"/>
      <c r="ACW68" s="3"/>
      <c r="ACX68" s="3"/>
      <c r="ACY68" s="3"/>
      <c r="ACZ68" s="3"/>
      <c r="ADA68" s="3"/>
      <c r="ADB68" s="3"/>
      <c r="ADC68" s="3"/>
      <c r="ADD68" s="3"/>
      <c r="ADE68" s="3"/>
      <c r="ADF68" s="3"/>
      <c r="ADG68" s="3"/>
      <c r="ADH68" s="3"/>
      <c r="ADI68" s="3"/>
      <c r="ADJ68" s="3"/>
      <c r="ADK68" s="3"/>
      <c r="ADL68" s="3"/>
      <c r="ADM68" s="3"/>
      <c r="ADN68" s="3"/>
      <c r="ADO68" s="3"/>
      <c r="ADP68" s="3"/>
      <c r="ADQ68" s="3"/>
      <c r="ADR68" s="3"/>
      <c r="ADS68" s="3"/>
      <c r="ADT68" s="3"/>
      <c r="ADU68" s="3"/>
      <c r="ADV68" s="3"/>
      <c r="ADW68" s="3"/>
      <c r="ADX68" s="3"/>
      <c r="ADY68" s="3"/>
      <c r="ADZ68" s="3"/>
      <c r="AEA68" s="3"/>
      <c r="AEB68" s="3"/>
      <c r="AEC68" s="3"/>
      <c r="AED68" s="3"/>
      <c r="AEE68" s="3"/>
      <c r="AEF68" s="3"/>
      <c r="AEG68" s="3"/>
      <c r="AEH68" s="3"/>
      <c r="AEI68" s="3"/>
      <c r="AEJ68" s="3"/>
      <c r="AEK68" s="3"/>
      <c r="AEL68" s="3"/>
      <c r="AEM68" s="3"/>
      <c r="AEN68" s="3"/>
      <c r="AEO68" s="3"/>
      <c r="AEP68" s="3"/>
      <c r="AEQ68" s="3"/>
      <c r="AER68" s="3"/>
      <c r="AES68" s="3"/>
      <c r="AET68" s="3"/>
      <c r="AEU68" s="3"/>
      <c r="AEV68" s="3"/>
      <c r="AEW68" s="3"/>
      <c r="AEX68" s="3"/>
      <c r="AEY68" s="3"/>
      <c r="AEZ68" s="3"/>
      <c r="AFA68" s="3"/>
      <c r="AFB68" s="3"/>
      <c r="AFC68" s="3"/>
      <c r="AFD68" s="3"/>
      <c r="AFE68" s="3"/>
      <c r="AFF68" s="3"/>
      <c r="AFG68" s="3"/>
      <c r="AFH68" s="3"/>
      <c r="AFI68" s="3"/>
      <c r="AFJ68" s="3"/>
      <c r="AFK68" s="3"/>
      <c r="AFL68" s="3"/>
      <c r="AFM68" s="3"/>
      <c r="AFN68" s="3"/>
      <c r="AFO68" s="3"/>
      <c r="AFP68" s="3"/>
      <c r="AFQ68" s="3"/>
      <c r="AFR68" s="3"/>
      <c r="AFS68" s="3"/>
      <c r="AFT68" s="3"/>
      <c r="AFU68" s="3"/>
      <c r="AFV68" s="3"/>
      <c r="AFW68" s="3"/>
      <c r="AFX68" s="3"/>
      <c r="AFY68" s="3"/>
      <c r="AFZ68" s="3"/>
      <c r="AGA68" s="3"/>
      <c r="AGB68" s="3"/>
      <c r="AGC68" s="3"/>
      <c r="AGD68" s="3"/>
      <c r="AGE68" s="3"/>
      <c r="AGF68" s="3"/>
      <c r="AGG68" s="3"/>
      <c r="AGH68" s="3"/>
      <c r="AGI68" s="3"/>
      <c r="AGJ68" s="3"/>
      <c r="AGK68" s="3"/>
      <c r="AGL68" s="3"/>
      <c r="AGM68" s="3"/>
      <c r="AGN68" s="3"/>
      <c r="AGO68" s="3"/>
      <c r="AGP68" s="3"/>
      <c r="AGQ68" s="3"/>
      <c r="AGR68" s="3"/>
      <c r="AGS68" s="3"/>
      <c r="AGT68" s="3"/>
      <c r="AGU68" s="3"/>
      <c r="AGV68" s="3"/>
      <c r="AGW68" s="3"/>
      <c r="AGX68" s="3"/>
      <c r="AGY68" s="3"/>
      <c r="AGZ68" s="3"/>
      <c r="AHA68" s="3"/>
      <c r="AHB68" s="3"/>
      <c r="AHC68" s="3"/>
      <c r="AHD68" s="3"/>
      <c r="AHE68" s="3"/>
      <c r="AHF68" s="3"/>
      <c r="AHG68" s="3"/>
      <c r="AHH68" s="3"/>
      <c r="AHI68" s="3"/>
      <c r="AHJ68" s="3"/>
      <c r="AHK68" s="3"/>
      <c r="AHL68" s="3"/>
      <c r="AHM68" s="3"/>
      <c r="AHN68" s="3"/>
      <c r="AHO68" s="3"/>
      <c r="AHP68" s="3"/>
      <c r="AHQ68" s="3"/>
      <c r="AHR68" s="3"/>
      <c r="AHS68" s="3"/>
      <c r="AHT68" s="3"/>
      <c r="AHU68" s="3"/>
      <c r="AHV68" s="3"/>
      <c r="AHW68" s="3"/>
      <c r="AHX68" s="3"/>
      <c r="AHY68" s="3"/>
      <c r="AHZ68" s="3"/>
      <c r="AIA68" s="3"/>
      <c r="AIB68" s="3"/>
      <c r="AIC68" s="3"/>
      <c r="AID68" s="3"/>
      <c r="AIE68" s="3"/>
      <c r="AIF68" s="3"/>
      <c r="AIG68" s="3"/>
      <c r="AIH68" s="3"/>
      <c r="AII68" s="3"/>
      <c r="AIJ68" s="3"/>
      <c r="AIK68" s="3"/>
      <c r="AIL68" s="3"/>
      <c r="AIM68" s="3"/>
      <c r="AIN68" s="3"/>
      <c r="AIO68" s="3"/>
      <c r="AIP68" s="3"/>
      <c r="AIQ68" s="3"/>
      <c r="AIR68" s="3"/>
      <c r="AIS68" s="3"/>
      <c r="AIT68" s="3"/>
      <c r="AIU68" s="3"/>
      <c r="AIV68" s="3"/>
      <c r="AIW68" s="3"/>
      <c r="AIX68" s="3"/>
      <c r="AIY68" s="3"/>
      <c r="AIZ68" s="3"/>
      <c r="AJA68" s="3"/>
      <c r="AJB68" s="3"/>
      <c r="AJC68" s="3"/>
      <c r="AJD68" s="3"/>
      <c r="AJE68" s="3"/>
      <c r="AJF68" s="3"/>
      <c r="AJG68" s="3"/>
      <c r="AJH68" s="3"/>
      <c r="AJI68" s="3"/>
      <c r="AJJ68" s="3"/>
      <c r="AJK68" s="3"/>
      <c r="AJL68" s="3"/>
      <c r="AJM68" s="3"/>
      <c r="AJN68" s="3"/>
      <c r="AJO68" s="3"/>
      <c r="AJP68" s="3"/>
      <c r="AJQ68" s="3"/>
      <c r="AJR68" s="3"/>
      <c r="AJS68" s="3"/>
      <c r="AJT68" s="3"/>
      <c r="AJU68" s="3"/>
      <c r="AJV68" s="3"/>
      <c r="AJW68" s="3"/>
      <c r="AJX68" s="3"/>
      <c r="AJY68" s="3"/>
      <c r="AJZ68" s="3"/>
      <c r="AKA68" s="3"/>
      <c r="AKB68" s="3"/>
      <c r="AKC68" s="3"/>
      <c r="AKD68" s="3"/>
      <c r="AKE68" s="3"/>
      <c r="AKF68" s="3"/>
      <c r="AKG68" s="3"/>
      <c r="AKH68" s="3"/>
      <c r="AKI68" s="3"/>
      <c r="AKJ68" s="3"/>
      <c r="AKK68" s="3"/>
      <c r="AKL68" s="3"/>
      <c r="AKM68" s="3"/>
      <c r="AKN68" s="3"/>
      <c r="AKO68" s="3"/>
      <c r="AKP68" s="3"/>
      <c r="AKQ68" s="3"/>
      <c r="AKR68" s="3"/>
      <c r="AKS68" s="3"/>
      <c r="AKT68" s="3"/>
      <c r="AKU68" s="3"/>
      <c r="AKV68" s="3"/>
      <c r="AKW68" s="3"/>
      <c r="AKX68" s="3"/>
      <c r="AKY68" s="3"/>
      <c r="AKZ68" s="3"/>
      <c r="ALA68" s="3"/>
      <c r="ALB68" s="3"/>
      <c r="ALC68" s="3"/>
      <c r="ALD68" s="3"/>
      <c r="ALE68" s="3"/>
      <c r="ALF68" s="3"/>
      <c r="ALG68" s="3"/>
      <c r="ALH68" s="3"/>
      <c r="ALI68" s="3"/>
      <c r="ALJ68" s="3"/>
      <c r="ALK68" s="3"/>
      <c r="ALL68" s="3"/>
      <c r="ALM68" s="3"/>
      <c r="ALN68" s="3"/>
      <c r="ALO68" s="3"/>
      <c r="ALP68" s="3"/>
      <c r="ALQ68" s="3"/>
      <c r="ALR68" s="3"/>
      <c r="ALS68" s="3"/>
      <c r="ALT68" s="3"/>
      <c r="ALU68" s="3"/>
    </row>
    <row r="69" spans="1:1009" ht="21" customHeight="1" x14ac:dyDescent="0.3">
      <c r="A69" s="239"/>
      <c r="B69" s="181"/>
      <c r="C69" s="182"/>
      <c r="D69" s="14" t="s">
        <v>9</v>
      </c>
      <c r="E69" s="104" t="s">
        <v>78</v>
      </c>
      <c r="F69" s="105" t="s">
        <v>307</v>
      </c>
      <c r="G69" s="105" t="s">
        <v>308</v>
      </c>
      <c r="J69" s="186" t="s">
        <v>31</v>
      </c>
      <c r="K69" s="186"/>
      <c r="L69" s="186"/>
      <c r="M69" s="245">
        <f>IF(E67&lt;&gt;"",AB38+1,"")</f>
        <v>5</v>
      </c>
      <c r="P69" s="239"/>
      <c r="Q69" s="181"/>
      <c r="R69" s="182"/>
      <c r="S69" s="14" t="s">
        <v>9</v>
      </c>
      <c r="T69" s="32"/>
      <c r="U69" s="33"/>
      <c r="V69" s="48"/>
      <c r="Y69" s="186" t="s">
        <v>31</v>
      </c>
      <c r="Z69" s="186"/>
      <c r="AA69" s="186"/>
      <c r="AB69" s="245" t="str">
        <f>IF(T67&lt;&gt;"",M69+1,"")</f>
        <v/>
      </c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  <c r="SZ69" s="3"/>
      <c r="TA69" s="3"/>
      <c r="TB69" s="3"/>
      <c r="TC69" s="3"/>
      <c r="TD69" s="3"/>
      <c r="TE69" s="3"/>
      <c r="TF69" s="3"/>
      <c r="TG69" s="3"/>
      <c r="TH69" s="3"/>
      <c r="TI69" s="3"/>
      <c r="TJ69" s="3"/>
      <c r="TK69" s="3"/>
      <c r="TL69" s="3"/>
      <c r="TM69" s="3"/>
      <c r="TN69" s="3"/>
      <c r="TO69" s="3"/>
      <c r="TP69" s="3"/>
      <c r="TQ69" s="3"/>
      <c r="TR69" s="3"/>
      <c r="TS69" s="3"/>
      <c r="TT69" s="3"/>
      <c r="TU69" s="3"/>
      <c r="TV69" s="3"/>
      <c r="TW69" s="3"/>
      <c r="TX69" s="3"/>
      <c r="TY69" s="3"/>
      <c r="TZ69" s="3"/>
      <c r="UA69" s="3"/>
      <c r="UB69" s="3"/>
      <c r="UC69" s="3"/>
      <c r="UD69" s="3"/>
      <c r="UE69" s="3"/>
      <c r="UF69" s="3"/>
      <c r="UG69" s="3"/>
      <c r="UH69" s="3"/>
      <c r="UI69" s="3"/>
      <c r="UJ69" s="3"/>
      <c r="UK69" s="3"/>
      <c r="UL69" s="3"/>
      <c r="UM69" s="3"/>
      <c r="UN69" s="3"/>
      <c r="UO69" s="3"/>
      <c r="UP69" s="3"/>
      <c r="UQ69" s="3"/>
      <c r="UR69" s="3"/>
      <c r="US69" s="3"/>
      <c r="UT69" s="3"/>
      <c r="UU69" s="3"/>
      <c r="UV69" s="3"/>
      <c r="UW69" s="3"/>
      <c r="UX69" s="3"/>
      <c r="UY69" s="3"/>
      <c r="UZ69" s="3"/>
      <c r="VA69" s="3"/>
      <c r="VB69" s="3"/>
      <c r="VC69" s="3"/>
      <c r="VD69" s="3"/>
      <c r="VE69" s="3"/>
      <c r="VF69" s="3"/>
      <c r="VG69" s="3"/>
      <c r="VH69" s="3"/>
      <c r="VI69" s="3"/>
      <c r="VJ69" s="3"/>
      <c r="VK69" s="3"/>
      <c r="VL69" s="3"/>
      <c r="VM69" s="3"/>
      <c r="VN69" s="3"/>
      <c r="VO69" s="3"/>
      <c r="VP69" s="3"/>
      <c r="VQ69" s="3"/>
      <c r="VR69" s="3"/>
      <c r="VS69" s="3"/>
      <c r="VT69" s="3"/>
      <c r="VU69" s="3"/>
      <c r="VV69" s="3"/>
      <c r="VW69" s="3"/>
      <c r="VX69" s="3"/>
      <c r="VY69" s="3"/>
      <c r="VZ69" s="3"/>
      <c r="WA69" s="3"/>
      <c r="WB69" s="3"/>
      <c r="WC69" s="3"/>
      <c r="WD69" s="3"/>
      <c r="WE69" s="3"/>
      <c r="WF69" s="3"/>
      <c r="WG69" s="3"/>
      <c r="WH69" s="3"/>
      <c r="WI69" s="3"/>
      <c r="WJ69" s="3"/>
      <c r="WK69" s="3"/>
      <c r="WL69" s="3"/>
      <c r="WM69" s="3"/>
      <c r="WN69" s="3"/>
      <c r="WO69" s="3"/>
      <c r="WP69" s="3"/>
      <c r="WQ69" s="3"/>
      <c r="WR69" s="3"/>
      <c r="WS69" s="3"/>
      <c r="WT69" s="3"/>
      <c r="WU69" s="3"/>
      <c r="WV69" s="3"/>
      <c r="WW69" s="3"/>
      <c r="WX69" s="3"/>
      <c r="WY69" s="3"/>
      <c r="WZ69" s="3"/>
      <c r="XA69" s="3"/>
      <c r="XB69" s="3"/>
      <c r="XC69" s="3"/>
      <c r="XD69" s="3"/>
      <c r="XE69" s="3"/>
      <c r="XF69" s="3"/>
      <c r="XG69" s="3"/>
      <c r="XH69" s="3"/>
      <c r="XI69" s="3"/>
      <c r="XJ69" s="3"/>
      <c r="XK69" s="3"/>
      <c r="XL69" s="3"/>
      <c r="XM69" s="3"/>
      <c r="XN69" s="3"/>
      <c r="XO69" s="3"/>
      <c r="XP69" s="3"/>
      <c r="XQ69" s="3"/>
      <c r="XR69" s="3"/>
      <c r="XS69" s="3"/>
      <c r="XT69" s="3"/>
      <c r="XU69" s="3"/>
      <c r="XV69" s="3"/>
      <c r="XW69" s="3"/>
      <c r="XX69" s="3"/>
      <c r="XY69" s="3"/>
      <c r="XZ69" s="3"/>
      <c r="YA69" s="3"/>
      <c r="YB69" s="3"/>
      <c r="YC69" s="3"/>
      <c r="YD69" s="3"/>
      <c r="YE69" s="3"/>
      <c r="YF69" s="3"/>
      <c r="YG69" s="3"/>
      <c r="YH69" s="3"/>
      <c r="YI69" s="3"/>
      <c r="YJ69" s="3"/>
      <c r="YK69" s="3"/>
      <c r="YL69" s="3"/>
      <c r="YM69" s="3"/>
      <c r="YN69" s="3"/>
      <c r="YO69" s="3"/>
      <c r="YP69" s="3"/>
      <c r="YQ69" s="3"/>
      <c r="YR69" s="3"/>
      <c r="YS69" s="3"/>
      <c r="YT69" s="3"/>
      <c r="YU69" s="3"/>
      <c r="YV69" s="3"/>
      <c r="YW69" s="3"/>
      <c r="YX69" s="3"/>
      <c r="YY69" s="3"/>
      <c r="YZ69" s="3"/>
      <c r="ZA69" s="3"/>
      <c r="ZB69" s="3"/>
      <c r="ZC69" s="3"/>
      <c r="ZD69" s="3"/>
      <c r="ZE69" s="3"/>
      <c r="ZF69" s="3"/>
      <c r="ZG69" s="3"/>
      <c r="ZH69" s="3"/>
      <c r="ZI69" s="3"/>
      <c r="ZJ69" s="3"/>
      <c r="ZK69" s="3"/>
      <c r="ZL69" s="3"/>
      <c r="ZM69" s="3"/>
      <c r="ZN69" s="3"/>
      <c r="ZO69" s="3"/>
      <c r="ZP69" s="3"/>
      <c r="ZQ69" s="3"/>
      <c r="ZR69" s="3"/>
      <c r="ZS69" s="3"/>
      <c r="ZT69" s="3"/>
      <c r="ZU69" s="3"/>
      <c r="ZV69" s="3"/>
      <c r="ZW69" s="3"/>
      <c r="ZX69" s="3"/>
      <c r="ZY69" s="3"/>
      <c r="ZZ69" s="3"/>
      <c r="AAA69" s="3"/>
      <c r="AAB69" s="3"/>
      <c r="AAC69" s="3"/>
      <c r="AAD69" s="3"/>
      <c r="AAE69" s="3"/>
      <c r="AAF69" s="3"/>
      <c r="AAG69" s="3"/>
      <c r="AAH69" s="3"/>
      <c r="AAI69" s="3"/>
      <c r="AAJ69" s="3"/>
      <c r="AAK69" s="3"/>
      <c r="AAL69" s="3"/>
      <c r="AAM69" s="3"/>
      <c r="AAN69" s="3"/>
      <c r="AAO69" s="3"/>
      <c r="AAP69" s="3"/>
      <c r="AAQ69" s="3"/>
      <c r="AAR69" s="3"/>
      <c r="AAS69" s="3"/>
      <c r="AAT69" s="3"/>
      <c r="AAU69" s="3"/>
      <c r="AAV69" s="3"/>
      <c r="AAW69" s="3"/>
      <c r="AAX69" s="3"/>
      <c r="AAY69" s="3"/>
      <c r="AAZ69" s="3"/>
      <c r="ABA69" s="3"/>
      <c r="ABB69" s="3"/>
      <c r="ABC69" s="3"/>
      <c r="ABD69" s="3"/>
      <c r="ABE69" s="3"/>
      <c r="ABF69" s="3"/>
      <c r="ABG69" s="3"/>
      <c r="ABH69" s="3"/>
      <c r="ABI69" s="3"/>
      <c r="ABJ69" s="3"/>
      <c r="ABK69" s="3"/>
      <c r="ABL69" s="3"/>
      <c r="ABM69" s="3"/>
      <c r="ABN69" s="3"/>
      <c r="ABO69" s="3"/>
      <c r="ABP69" s="3"/>
      <c r="ABQ69" s="3"/>
      <c r="ABR69" s="3"/>
      <c r="ABS69" s="3"/>
      <c r="ABT69" s="3"/>
      <c r="ABU69" s="3"/>
      <c r="ABV69" s="3"/>
      <c r="ABW69" s="3"/>
      <c r="ABX69" s="3"/>
      <c r="ABY69" s="3"/>
      <c r="ABZ69" s="3"/>
      <c r="ACA69" s="3"/>
      <c r="ACB69" s="3"/>
      <c r="ACC69" s="3"/>
      <c r="ACD69" s="3"/>
      <c r="ACE69" s="3"/>
      <c r="ACF69" s="3"/>
      <c r="ACG69" s="3"/>
      <c r="ACH69" s="3"/>
      <c r="ACI69" s="3"/>
      <c r="ACJ69" s="3"/>
      <c r="ACK69" s="3"/>
      <c r="ACL69" s="3"/>
      <c r="ACM69" s="3"/>
      <c r="ACN69" s="3"/>
      <c r="ACO69" s="3"/>
      <c r="ACP69" s="3"/>
      <c r="ACQ69" s="3"/>
      <c r="ACR69" s="3"/>
      <c r="ACS69" s="3"/>
      <c r="ACT69" s="3"/>
      <c r="ACU69" s="3"/>
      <c r="ACV69" s="3"/>
      <c r="ACW69" s="3"/>
      <c r="ACX69" s="3"/>
      <c r="ACY69" s="3"/>
      <c r="ACZ69" s="3"/>
      <c r="ADA69" s="3"/>
      <c r="ADB69" s="3"/>
      <c r="ADC69" s="3"/>
      <c r="ADD69" s="3"/>
      <c r="ADE69" s="3"/>
      <c r="ADF69" s="3"/>
      <c r="ADG69" s="3"/>
      <c r="ADH69" s="3"/>
      <c r="ADI69" s="3"/>
      <c r="ADJ69" s="3"/>
      <c r="ADK69" s="3"/>
      <c r="ADL69" s="3"/>
      <c r="ADM69" s="3"/>
      <c r="ADN69" s="3"/>
      <c r="ADO69" s="3"/>
      <c r="ADP69" s="3"/>
      <c r="ADQ69" s="3"/>
      <c r="ADR69" s="3"/>
      <c r="ADS69" s="3"/>
      <c r="ADT69" s="3"/>
      <c r="ADU69" s="3"/>
      <c r="ADV69" s="3"/>
      <c r="ADW69" s="3"/>
      <c r="ADX69" s="3"/>
      <c r="ADY69" s="3"/>
      <c r="ADZ69" s="3"/>
      <c r="AEA69" s="3"/>
      <c r="AEB69" s="3"/>
      <c r="AEC69" s="3"/>
      <c r="AED69" s="3"/>
      <c r="AEE69" s="3"/>
      <c r="AEF69" s="3"/>
      <c r="AEG69" s="3"/>
      <c r="AEH69" s="3"/>
      <c r="AEI69" s="3"/>
      <c r="AEJ69" s="3"/>
      <c r="AEK69" s="3"/>
      <c r="AEL69" s="3"/>
      <c r="AEM69" s="3"/>
      <c r="AEN69" s="3"/>
      <c r="AEO69" s="3"/>
      <c r="AEP69" s="3"/>
      <c r="AEQ69" s="3"/>
      <c r="AER69" s="3"/>
      <c r="AES69" s="3"/>
      <c r="AET69" s="3"/>
      <c r="AEU69" s="3"/>
      <c r="AEV69" s="3"/>
      <c r="AEW69" s="3"/>
      <c r="AEX69" s="3"/>
      <c r="AEY69" s="3"/>
      <c r="AEZ69" s="3"/>
      <c r="AFA69" s="3"/>
      <c r="AFB69" s="3"/>
      <c r="AFC69" s="3"/>
      <c r="AFD69" s="3"/>
      <c r="AFE69" s="3"/>
      <c r="AFF69" s="3"/>
      <c r="AFG69" s="3"/>
      <c r="AFH69" s="3"/>
      <c r="AFI69" s="3"/>
      <c r="AFJ69" s="3"/>
      <c r="AFK69" s="3"/>
      <c r="AFL69" s="3"/>
      <c r="AFM69" s="3"/>
      <c r="AFN69" s="3"/>
      <c r="AFO69" s="3"/>
      <c r="AFP69" s="3"/>
      <c r="AFQ69" s="3"/>
      <c r="AFR69" s="3"/>
      <c r="AFS69" s="3"/>
      <c r="AFT69" s="3"/>
      <c r="AFU69" s="3"/>
      <c r="AFV69" s="3"/>
      <c r="AFW69" s="3"/>
      <c r="AFX69" s="3"/>
      <c r="AFY69" s="3"/>
      <c r="AFZ69" s="3"/>
      <c r="AGA69" s="3"/>
      <c r="AGB69" s="3"/>
      <c r="AGC69" s="3"/>
      <c r="AGD69" s="3"/>
      <c r="AGE69" s="3"/>
      <c r="AGF69" s="3"/>
      <c r="AGG69" s="3"/>
      <c r="AGH69" s="3"/>
      <c r="AGI69" s="3"/>
      <c r="AGJ69" s="3"/>
      <c r="AGK69" s="3"/>
      <c r="AGL69" s="3"/>
      <c r="AGM69" s="3"/>
      <c r="AGN69" s="3"/>
      <c r="AGO69" s="3"/>
      <c r="AGP69" s="3"/>
      <c r="AGQ69" s="3"/>
      <c r="AGR69" s="3"/>
      <c r="AGS69" s="3"/>
      <c r="AGT69" s="3"/>
      <c r="AGU69" s="3"/>
      <c r="AGV69" s="3"/>
      <c r="AGW69" s="3"/>
      <c r="AGX69" s="3"/>
      <c r="AGY69" s="3"/>
      <c r="AGZ69" s="3"/>
      <c r="AHA69" s="3"/>
      <c r="AHB69" s="3"/>
      <c r="AHC69" s="3"/>
      <c r="AHD69" s="3"/>
      <c r="AHE69" s="3"/>
      <c r="AHF69" s="3"/>
      <c r="AHG69" s="3"/>
      <c r="AHH69" s="3"/>
      <c r="AHI69" s="3"/>
      <c r="AHJ69" s="3"/>
      <c r="AHK69" s="3"/>
      <c r="AHL69" s="3"/>
      <c r="AHM69" s="3"/>
      <c r="AHN69" s="3"/>
      <c r="AHO69" s="3"/>
      <c r="AHP69" s="3"/>
      <c r="AHQ69" s="3"/>
      <c r="AHR69" s="3"/>
      <c r="AHS69" s="3"/>
      <c r="AHT69" s="3"/>
      <c r="AHU69" s="3"/>
      <c r="AHV69" s="3"/>
      <c r="AHW69" s="3"/>
      <c r="AHX69" s="3"/>
      <c r="AHY69" s="3"/>
      <c r="AHZ69" s="3"/>
      <c r="AIA69" s="3"/>
      <c r="AIB69" s="3"/>
      <c r="AIC69" s="3"/>
      <c r="AID69" s="3"/>
      <c r="AIE69" s="3"/>
      <c r="AIF69" s="3"/>
      <c r="AIG69" s="3"/>
      <c r="AIH69" s="3"/>
      <c r="AII69" s="3"/>
      <c r="AIJ69" s="3"/>
      <c r="AIK69" s="3"/>
      <c r="AIL69" s="3"/>
      <c r="AIM69" s="3"/>
      <c r="AIN69" s="3"/>
      <c r="AIO69" s="3"/>
      <c r="AIP69" s="3"/>
      <c r="AIQ69" s="3"/>
      <c r="AIR69" s="3"/>
      <c r="AIS69" s="3"/>
      <c r="AIT69" s="3"/>
      <c r="AIU69" s="3"/>
      <c r="AIV69" s="3"/>
      <c r="AIW69" s="3"/>
      <c r="AIX69" s="3"/>
      <c r="AIY69" s="3"/>
      <c r="AIZ69" s="3"/>
      <c r="AJA69" s="3"/>
      <c r="AJB69" s="3"/>
      <c r="AJC69" s="3"/>
      <c r="AJD69" s="3"/>
      <c r="AJE69" s="3"/>
      <c r="AJF69" s="3"/>
      <c r="AJG69" s="3"/>
      <c r="AJH69" s="3"/>
      <c r="AJI69" s="3"/>
      <c r="AJJ69" s="3"/>
      <c r="AJK69" s="3"/>
      <c r="AJL69" s="3"/>
      <c r="AJM69" s="3"/>
      <c r="AJN69" s="3"/>
      <c r="AJO69" s="3"/>
      <c r="AJP69" s="3"/>
      <c r="AJQ69" s="3"/>
      <c r="AJR69" s="3"/>
      <c r="AJS69" s="3"/>
      <c r="AJT69" s="3"/>
      <c r="AJU69" s="3"/>
      <c r="AJV69" s="3"/>
      <c r="AJW69" s="3"/>
      <c r="AJX69" s="3"/>
      <c r="AJY69" s="3"/>
      <c r="AJZ69" s="3"/>
      <c r="AKA69" s="3"/>
      <c r="AKB69" s="3"/>
      <c r="AKC69" s="3"/>
      <c r="AKD69" s="3"/>
      <c r="AKE69" s="3"/>
      <c r="AKF69" s="3"/>
      <c r="AKG69" s="3"/>
      <c r="AKH69" s="3"/>
      <c r="AKI69" s="3"/>
      <c r="AKJ69" s="3"/>
      <c r="AKK69" s="3"/>
      <c r="AKL69" s="3"/>
      <c r="AKM69" s="3"/>
      <c r="AKN69" s="3"/>
      <c r="AKO69" s="3"/>
      <c r="AKP69" s="3"/>
      <c r="AKQ69" s="3"/>
      <c r="AKR69" s="3"/>
      <c r="AKS69" s="3"/>
      <c r="AKT69" s="3"/>
      <c r="AKU69" s="3"/>
      <c r="AKV69" s="3"/>
      <c r="AKW69" s="3"/>
      <c r="AKX69" s="3"/>
      <c r="AKY69" s="3"/>
      <c r="AKZ69" s="3"/>
      <c r="ALA69" s="3"/>
      <c r="ALB69" s="3"/>
      <c r="ALC69" s="3"/>
      <c r="ALD69" s="3"/>
      <c r="ALE69" s="3"/>
      <c r="ALF69" s="3"/>
      <c r="ALG69" s="3"/>
      <c r="ALH69" s="3"/>
      <c r="ALI69" s="3"/>
      <c r="ALJ69" s="3"/>
      <c r="ALK69" s="3"/>
      <c r="ALL69" s="3"/>
      <c r="ALM69" s="3"/>
      <c r="ALN69" s="3"/>
      <c r="ALO69" s="3"/>
      <c r="ALP69" s="3"/>
      <c r="ALQ69" s="3"/>
      <c r="ALR69" s="3"/>
      <c r="ALS69" s="3"/>
      <c r="ALT69" s="3"/>
      <c r="ALU69" s="3"/>
    </row>
    <row r="70" spans="1:1009" ht="21" customHeight="1" x14ac:dyDescent="0.3">
      <c r="A70" s="240"/>
      <c r="B70" s="241"/>
      <c r="C70" s="242"/>
      <c r="D70" s="14" t="s">
        <v>10</v>
      </c>
      <c r="E70" s="104" t="s">
        <v>78</v>
      </c>
      <c r="F70" s="105" t="s">
        <v>309</v>
      </c>
      <c r="G70" s="105" t="s">
        <v>310</v>
      </c>
      <c r="J70" s="186"/>
      <c r="K70" s="186"/>
      <c r="L70" s="186"/>
      <c r="M70" s="245"/>
      <c r="P70" s="240"/>
      <c r="Q70" s="241"/>
      <c r="R70" s="242"/>
      <c r="S70" s="14" t="s">
        <v>10</v>
      </c>
      <c r="T70" s="32"/>
      <c r="U70" s="33"/>
      <c r="V70" s="48"/>
      <c r="Y70" s="186"/>
      <c r="Z70" s="186"/>
      <c r="AA70" s="186"/>
      <c r="AB70" s="245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  <c r="QB70" s="3"/>
      <c r="QC70" s="3"/>
      <c r="QD70" s="3"/>
      <c r="QE70" s="3"/>
      <c r="QF70" s="3"/>
      <c r="QG70" s="3"/>
      <c r="QH70" s="3"/>
      <c r="QI70" s="3"/>
      <c r="QJ70" s="3"/>
      <c r="QK70" s="3"/>
      <c r="QL70" s="3"/>
      <c r="QM70" s="3"/>
      <c r="QN70" s="3"/>
      <c r="QO70" s="3"/>
      <c r="QP70" s="3"/>
      <c r="QQ70" s="3"/>
      <c r="QR70" s="3"/>
      <c r="QS70" s="3"/>
      <c r="QT70" s="3"/>
      <c r="QU70" s="3"/>
      <c r="QV70" s="3"/>
      <c r="QW70" s="3"/>
      <c r="QX70" s="3"/>
      <c r="QY70" s="3"/>
      <c r="QZ70" s="3"/>
      <c r="RA70" s="3"/>
      <c r="RB70" s="3"/>
      <c r="RC70" s="3"/>
      <c r="RD70" s="3"/>
      <c r="RE70" s="3"/>
      <c r="RF70" s="3"/>
      <c r="RG70" s="3"/>
      <c r="RH70" s="3"/>
      <c r="RI70" s="3"/>
      <c r="RJ70" s="3"/>
      <c r="RK70" s="3"/>
      <c r="RL70" s="3"/>
      <c r="RM70" s="3"/>
      <c r="RN70" s="3"/>
      <c r="RO70" s="3"/>
      <c r="RP70" s="3"/>
      <c r="RQ70" s="3"/>
      <c r="RR70" s="3"/>
      <c r="RS70" s="3"/>
      <c r="RT70" s="3"/>
      <c r="RU70" s="3"/>
      <c r="RV70" s="3"/>
      <c r="RW70" s="3"/>
      <c r="RX70" s="3"/>
      <c r="RY70" s="3"/>
      <c r="RZ70" s="3"/>
      <c r="SA70" s="3"/>
      <c r="SB70" s="3"/>
      <c r="SC70" s="3"/>
      <c r="SD70" s="3"/>
      <c r="SE70" s="3"/>
      <c r="SF70" s="3"/>
      <c r="SG70" s="3"/>
      <c r="SH70" s="3"/>
      <c r="SI70" s="3"/>
      <c r="SJ70" s="3"/>
      <c r="SK70" s="3"/>
      <c r="SL70" s="3"/>
      <c r="SM70" s="3"/>
      <c r="SN70" s="3"/>
      <c r="SO70" s="3"/>
      <c r="SP70" s="3"/>
      <c r="SQ70" s="3"/>
      <c r="SR70" s="3"/>
      <c r="SS70" s="3"/>
      <c r="ST70" s="3"/>
      <c r="SU70" s="3"/>
      <c r="SV70" s="3"/>
      <c r="SW70" s="3"/>
      <c r="SX70" s="3"/>
      <c r="SY70" s="3"/>
      <c r="SZ70" s="3"/>
      <c r="TA70" s="3"/>
      <c r="TB70" s="3"/>
      <c r="TC70" s="3"/>
      <c r="TD70" s="3"/>
      <c r="TE70" s="3"/>
      <c r="TF70" s="3"/>
      <c r="TG70" s="3"/>
      <c r="TH70" s="3"/>
      <c r="TI70" s="3"/>
      <c r="TJ70" s="3"/>
      <c r="TK70" s="3"/>
      <c r="TL70" s="3"/>
      <c r="TM70" s="3"/>
      <c r="TN70" s="3"/>
      <c r="TO70" s="3"/>
      <c r="TP70" s="3"/>
      <c r="TQ70" s="3"/>
      <c r="TR70" s="3"/>
      <c r="TS70" s="3"/>
      <c r="TT70" s="3"/>
      <c r="TU70" s="3"/>
      <c r="TV70" s="3"/>
      <c r="TW70" s="3"/>
      <c r="TX70" s="3"/>
      <c r="TY70" s="3"/>
      <c r="TZ70" s="3"/>
      <c r="UA70" s="3"/>
      <c r="UB70" s="3"/>
      <c r="UC70" s="3"/>
      <c r="UD70" s="3"/>
      <c r="UE70" s="3"/>
      <c r="UF70" s="3"/>
      <c r="UG70" s="3"/>
      <c r="UH70" s="3"/>
      <c r="UI70" s="3"/>
      <c r="UJ70" s="3"/>
      <c r="UK70" s="3"/>
      <c r="UL70" s="3"/>
      <c r="UM70" s="3"/>
      <c r="UN70" s="3"/>
      <c r="UO70" s="3"/>
      <c r="UP70" s="3"/>
      <c r="UQ70" s="3"/>
      <c r="UR70" s="3"/>
      <c r="US70" s="3"/>
      <c r="UT70" s="3"/>
      <c r="UU70" s="3"/>
      <c r="UV70" s="3"/>
      <c r="UW70" s="3"/>
      <c r="UX70" s="3"/>
      <c r="UY70" s="3"/>
      <c r="UZ70" s="3"/>
      <c r="VA70" s="3"/>
      <c r="VB70" s="3"/>
      <c r="VC70" s="3"/>
      <c r="VD70" s="3"/>
      <c r="VE70" s="3"/>
      <c r="VF70" s="3"/>
      <c r="VG70" s="3"/>
      <c r="VH70" s="3"/>
      <c r="VI70" s="3"/>
      <c r="VJ70" s="3"/>
      <c r="VK70" s="3"/>
      <c r="VL70" s="3"/>
      <c r="VM70" s="3"/>
      <c r="VN70" s="3"/>
      <c r="VO70" s="3"/>
      <c r="VP70" s="3"/>
      <c r="VQ70" s="3"/>
      <c r="VR70" s="3"/>
      <c r="VS70" s="3"/>
      <c r="VT70" s="3"/>
      <c r="VU70" s="3"/>
      <c r="VV70" s="3"/>
      <c r="VW70" s="3"/>
      <c r="VX70" s="3"/>
      <c r="VY70" s="3"/>
      <c r="VZ70" s="3"/>
      <c r="WA70" s="3"/>
      <c r="WB70" s="3"/>
      <c r="WC70" s="3"/>
      <c r="WD70" s="3"/>
      <c r="WE70" s="3"/>
      <c r="WF70" s="3"/>
      <c r="WG70" s="3"/>
      <c r="WH70" s="3"/>
      <c r="WI70" s="3"/>
      <c r="WJ70" s="3"/>
      <c r="WK70" s="3"/>
      <c r="WL70" s="3"/>
      <c r="WM70" s="3"/>
      <c r="WN70" s="3"/>
      <c r="WO70" s="3"/>
      <c r="WP70" s="3"/>
      <c r="WQ70" s="3"/>
      <c r="WR70" s="3"/>
      <c r="WS70" s="3"/>
      <c r="WT70" s="3"/>
      <c r="WU70" s="3"/>
      <c r="WV70" s="3"/>
      <c r="WW70" s="3"/>
      <c r="WX70" s="3"/>
      <c r="WY70" s="3"/>
      <c r="WZ70" s="3"/>
      <c r="XA70" s="3"/>
      <c r="XB70" s="3"/>
      <c r="XC70" s="3"/>
      <c r="XD70" s="3"/>
      <c r="XE70" s="3"/>
      <c r="XF70" s="3"/>
      <c r="XG70" s="3"/>
      <c r="XH70" s="3"/>
      <c r="XI70" s="3"/>
      <c r="XJ70" s="3"/>
      <c r="XK70" s="3"/>
      <c r="XL70" s="3"/>
      <c r="XM70" s="3"/>
      <c r="XN70" s="3"/>
      <c r="XO70" s="3"/>
      <c r="XP70" s="3"/>
      <c r="XQ70" s="3"/>
      <c r="XR70" s="3"/>
      <c r="XS70" s="3"/>
      <c r="XT70" s="3"/>
      <c r="XU70" s="3"/>
      <c r="XV70" s="3"/>
      <c r="XW70" s="3"/>
      <c r="XX70" s="3"/>
      <c r="XY70" s="3"/>
      <c r="XZ70" s="3"/>
      <c r="YA70" s="3"/>
      <c r="YB70" s="3"/>
      <c r="YC70" s="3"/>
      <c r="YD70" s="3"/>
      <c r="YE70" s="3"/>
      <c r="YF70" s="3"/>
      <c r="YG70" s="3"/>
      <c r="YH70" s="3"/>
      <c r="YI70" s="3"/>
      <c r="YJ70" s="3"/>
      <c r="YK70" s="3"/>
      <c r="YL70" s="3"/>
      <c r="YM70" s="3"/>
      <c r="YN70" s="3"/>
      <c r="YO70" s="3"/>
      <c r="YP70" s="3"/>
      <c r="YQ70" s="3"/>
      <c r="YR70" s="3"/>
      <c r="YS70" s="3"/>
      <c r="YT70" s="3"/>
      <c r="YU70" s="3"/>
      <c r="YV70" s="3"/>
      <c r="YW70" s="3"/>
      <c r="YX70" s="3"/>
      <c r="YY70" s="3"/>
      <c r="YZ70" s="3"/>
      <c r="ZA70" s="3"/>
      <c r="ZB70" s="3"/>
      <c r="ZC70" s="3"/>
      <c r="ZD70" s="3"/>
      <c r="ZE70" s="3"/>
      <c r="ZF70" s="3"/>
      <c r="ZG70" s="3"/>
      <c r="ZH70" s="3"/>
      <c r="ZI70" s="3"/>
      <c r="ZJ70" s="3"/>
      <c r="ZK70" s="3"/>
      <c r="ZL70" s="3"/>
      <c r="ZM70" s="3"/>
      <c r="ZN70" s="3"/>
      <c r="ZO70" s="3"/>
      <c r="ZP70" s="3"/>
      <c r="ZQ70" s="3"/>
      <c r="ZR70" s="3"/>
      <c r="ZS70" s="3"/>
      <c r="ZT70" s="3"/>
      <c r="ZU70" s="3"/>
      <c r="ZV70" s="3"/>
      <c r="ZW70" s="3"/>
      <c r="ZX70" s="3"/>
      <c r="ZY70" s="3"/>
      <c r="ZZ70" s="3"/>
      <c r="AAA70" s="3"/>
      <c r="AAB70" s="3"/>
      <c r="AAC70" s="3"/>
      <c r="AAD70" s="3"/>
      <c r="AAE70" s="3"/>
      <c r="AAF70" s="3"/>
      <c r="AAG70" s="3"/>
      <c r="AAH70" s="3"/>
      <c r="AAI70" s="3"/>
      <c r="AAJ70" s="3"/>
      <c r="AAK70" s="3"/>
      <c r="AAL70" s="3"/>
      <c r="AAM70" s="3"/>
      <c r="AAN70" s="3"/>
      <c r="AAO70" s="3"/>
      <c r="AAP70" s="3"/>
      <c r="AAQ70" s="3"/>
      <c r="AAR70" s="3"/>
      <c r="AAS70" s="3"/>
      <c r="AAT70" s="3"/>
      <c r="AAU70" s="3"/>
      <c r="AAV70" s="3"/>
      <c r="AAW70" s="3"/>
      <c r="AAX70" s="3"/>
      <c r="AAY70" s="3"/>
      <c r="AAZ70" s="3"/>
      <c r="ABA70" s="3"/>
      <c r="ABB70" s="3"/>
      <c r="ABC70" s="3"/>
      <c r="ABD70" s="3"/>
      <c r="ABE70" s="3"/>
      <c r="ABF70" s="3"/>
      <c r="ABG70" s="3"/>
      <c r="ABH70" s="3"/>
      <c r="ABI70" s="3"/>
      <c r="ABJ70" s="3"/>
      <c r="ABK70" s="3"/>
      <c r="ABL70" s="3"/>
      <c r="ABM70" s="3"/>
      <c r="ABN70" s="3"/>
      <c r="ABO70" s="3"/>
      <c r="ABP70" s="3"/>
      <c r="ABQ70" s="3"/>
      <c r="ABR70" s="3"/>
      <c r="ABS70" s="3"/>
      <c r="ABT70" s="3"/>
      <c r="ABU70" s="3"/>
      <c r="ABV70" s="3"/>
      <c r="ABW70" s="3"/>
      <c r="ABX70" s="3"/>
      <c r="ABY70" s="3"/>
      <c r="ABZ70" s="3"/>
      <c r="ACA70" s="3"/>
      <c r="ACB70" s="3"/>
      <c r="ACC70" s="3"/>
      <c r="ACD70" s="3"/>
      <c r="ACE70" s="3"/>
      <c r="ACF70" s="3"/>
      <c r="ACG70" s="3"/>
      <c r="ACH70" s="3"/>
      <c r="ACI70" s="3"/>
      <c r="ACJ70" s="3"/>
      <c r="ACK70" s="3"/>
      <c r="ACL70" s="3"/>
      <c r="ACM70" s="3"/>
      <c r="ACN70" s="3"/>
      <c r="ACO70" s="3"/>
      <c r="ACP70" s="3"/>
      <c r="ACQ70" s="3"/>
      <c r="ACR70" s="3"/>
      <c r="ACS70" s="3"/>
      <c r="ACT70" s="3"/>
      <c r="ACU70" s="3"/>
      <c r="ACV70" s="3"/>
      <c r="ACW70" s="3"/>
      <c r="ACX70" s="3"/>
      <c r="ACY70" s="3"/>
      <c r="ACZ70" s="3"/>
      <c r="ADA70" s="3"/>
      <c r="ADB70" s="3"/>
      <c r="ADC70" s="3"/>
      <c r="ADD70" s="3"/>
      <c r="ADE70" s="3"/>
      <c r="ADF70" s="3"/>
      <c r="ADG70" s="3"/>
      <c r="ADH70" s="3"/>
      <c r="ADI70" s="3"/>
      <c r="ADJ70" s="3"/>
      <c r="ADK70" s="3"/>
      <c r="ADL70" s="3"/>
      <c r="ADM70" s="3"/>
      <c r="ADN70" s="3"/>
      <c r="ADO70" s="3"/>
      <c r="ADP70" s="3"/>
      <c r="ADQ70" s="3"/>
      <c r="ADR70" s="3"/>
      <c r="ADS70" s="3"/>
      <c r="ADT70" s="3"/>
      <c r="ADU70" s="3"/>
      <c r="ADV70" s="3"/>
      <c r="ADW70" s="3"/>
      <c r="ADX70" s="3"/>
      <c r="ADY70" s="3"/>
      <c r="ADZ70" s="3"/>
      <c r="AEA70" s="3"/>
      <c r="AEB70" s="3"/>
      <c r="AEC70" s="3"/>
      <c r="AED70" s="3"/>
      <c r="AEE70" s="3"/>
      <c r="AEF70" s="3"/>
      <c r="AEG70" s="3"/>
      <c r="AEH70" s="3"/>
      <c r="AEI70" s="3"/>
      <c r="AEJ70" s="3"/>
      <c r="AEK70" s="3"/>
      <c r="AEL70" s="3"/>
      <c r="AEM70" s="3"/>
      <c r="AEN70" s="3"/>
      <c r="AEO70" s="3"/>
      <c r="AEP70" s="3"/>
      <c r="AEQ70" s="3"/>
      <c r="AER70" s="3"/>
      <c r="AES70" s="3"/>
      <c r="AET70" s="3"/>
      <c r="AEU70" s="3"/>
      <c r="AEV70" s="3"/>
      <c r="AEW70" s="3"/>
      <c r="AEX70" s="3"/>
      <c r="AEY70" s="3"/>
      <c r="AEZ70" s="3"/>
      <c r="AFA70" s="3"/>
      <c r="AFB70" s="3"/>
      <c r="AFC70" s="3"/>
      <c r="AFD70" s="3"/>
      <c r="AFE70" s="3"/>
      <c r="AFF70" s="3"/>
      <c r="AFG70" s="3"/>
      <c r="AFH70" s="3"/>
      <c r="AFI70" s="3"/>
      <c r="AFJ70" s="3"/>
      <c r="AFK70" s="3"/>
      <c r="AFL70" s="3"/>
      <c r="AFM70" s="3"/>
      <c r="AFN70" s="3"/>
      <c r="AFO70" s="3"/>
      <c r="AFP70" s="3"/>
      <c r="AFQ70" s="3"/>
      <c r="AFR70" s="3"/>
      <c r="AFS70" s="3"/>
      <c r="AFT70" s="3"/>
      <c r="AFU70" s="3"/>
      <c r="AFV70" s="3"/>
      <c r="AFW70" s="3"/>
      <c r="AFX70" s="3"/>
      <c r="AFY70" s="3"/>
      <c r="AFZ70" s="3"/>
      <c r="AGA70" s="3"/>
      <c r="AGB70" s="3"/>
      <c r="AGC70" s="3"/>
      <c r="AGD70" s="3"/>
      <c r="AGE70" s="3"/>
      <c r="AGF70" s="3"/>
      <c r="AGG70" s="3"/>
      <c r="AGH70" s="3"/>
      <c r="AGI70" s="3"/>
      <c r="AGJ70" s="3"/>
      <c r="AGK70" s="3"/>
      <c r="AGL70" s="3"/>
      <c r="AGM70" s="3"/>
      <c r="AGN70" s="3"/>
      <c r="AGO70" s="3"/>
      <c r="AGP70" s="3"/>
      <c r="AGQ70" s="3"/>
      <c r="AGR70" s="3"/>
      <c r="AGS70" s="3"/>
      <c r="AGT70" s="3"/>
      <c r="AGU70" s="3"/>
      <c r="AGV70" s="3"/>
      <c r="AGW70" s="3"/>
      <c r="AGX70" s="3"/>
      <c r="AGY70" s="3"/>
      <c r="AGZ70" s="3"/>
      <c r="AHA70" s="3"/>
      <c r="AHB70" s="3"/>
      <c r="AHC70" s="3"/>
      <c r="AHD70" s="3"/>
      <c r="AHE70" s="3"/>
      <c r="AHF70" s="3"/>
      <c r="AHG70" s="3"/>
      <c r="AHH70" s="3"/>
      <c r="AHI70" s="3"/>
      <c r="AHJ70" s="3"/>
      <c r="AHK70" s="3"/>
      <c r="AHL70" s="3"/>
      <c r="AHM70" s="3"/>
      <c r="AHN70" s="3"/>
      <c r="AHO70" s="3"/>
      <c r="AHP70" s="3"/>
      <c r="AHQ70" s="3"/>
      <c r="AHR70" s="3"/>
      <c r="AHS70" s="3"/>
      <c r="AHT70" s="3"/>
      <c r="AHU70" s="3"/>
      <c r="AHV70" s="3"/>
      <c r="AHW70" s="3"/>
      <c r="AHX70" s="3"/>
      <c r="AHY70" s="3"/>
      <c r="AHZ70" s="3"/>
      <c r="AIA70" s="3"/>
      <c r="AIB70" s="3"/>
      <c r="AIC70" s="3"/>
      <c r="AID70" s="3"/>
      <c r="AIE70" s="3"/>
      <c r="AIF70" s="3"/>
      <c r="AIG70" s="3"/>
      <c r="AIH70" s="3"/>
      <c r="AII70" s="3"/>
      <c r="AIJ70" s="3"/>
      <c r="AIK70" s="3"/>
      <c r="AIL70" s="3"/>
      <c r="AIM70" s="3"/>
      <c r="AIN70" s="3"/>
      <c r="AIO70" s="3"/>
      <c r="AIP70" s="3"/>
      <c r="AIQ70" s="3"/>
      <c r="AIR70" s="3"/>
      <c r="AIS70" s="3"/>
      <c r="AIT70" s="3"/>
      <c r="AIU70" s="3"/>
      <c r="AIV70" s="3"/>
      <c r="AIW70" s="3"/>
      <c r="AIX70" s="3"/>
      <c r="AIY70" s="3"/>
      <c r="AIZ70" s="3"/>
      <c r="AJA70" s="3"/>
      <c r="AJB70" s="3"/>
      <c r="AJC70" s="3"/>
      <c r="AJD70" s="3"/>
      <c r="AJE70" s="3"/>
      <c r="AJF70" s="3"/>
      <c r="AJG70" s="3"/>
      <c r="AJH70" s="3"/>
      <c r="AJI70" s="3"/>
      <c r="AJJ70" s="3"/>
      <c r="AJK70" s="3"/>
      <c r="AJL70" s="3"/>
      <c r="AJM70" s="3"/>
      <c r="AJN70" s="3"/>
      <c r="AJO70" s="3"/>
      <c r="AJP70" s="3"/>
      <c r="AJQ70" s="3"/>
      <c r="AJR70" s="3"/>
      <c r="AJS70" s="3"/>
      <c r="AJT70" s="3"/>
      <c r="AJU70" s="3"/>
      <c r="AJV70" s="3"/>
      <c r="AJW70" s="3"/>
      <c r="AJX70" s="3"/>
      <c r="AJY70" s="3"/>
      <c r="AJZ70" s="3"/>
      <c r="AKA70" s="3"/>
      <c r="AKB70" s="3"/>
      <c r="AKC70" s="3"/>
      <c r="AKD70" s="3"/>
      <c r="AKE70" s="3"/>
      <c r="AKF70" s="3"/>
      <c r="AKG70" s="3"/>
      <c r="AKH70" s="3"/>
      <c r="AKI70" s="3"/>
      <c r="AKJ70" s="3"/>
      <c r="AKK70" s="3"/>
      <c r="AKL70" s="3"/>
      <c r="AKM70" s="3"/>
      <c r="AKN70" s="3"/>
      <c r="AKO70" s="3"/>
      <c r="AKP70" s="3"/>
      <c r="AKQ70" s="3"/>
      <c r="AKR70" s="3"/>
      <c r="AKS70" s="3"/>
      <c r="AKT70" s="3"/>
      <c r="AKU70" s="3"/>
      <c r="AKV70" s="3"/>
      <c r="AKW70" s="3"/>
      <c r="AKX70" s="3"/>
      <c r="AKY70" s="3"/>
      <c r="AKZ70" s="3"/>
      <c r="ALA70" s="3"/>
      <c r="ALB70" s="3"/>
      <c r="ALC70" s="3"/>
      <c r="ALD70" s="3"/>
      <c r="ALE70" s="3"/>
      <c r="ALF70" s="3"/>
      <c r="ALG70" s="3"/>
      <c r="ALH70" s="3"/>
      <c r="ALI70" s="3"/>
      <c r="ALJ70" s="3"/>
      <c r="ALK70" s="3"/>
      <c r="ALL70" s="3"/>
      <c r="ALM70" s="3"/>
      <c r="ALN70" s="3"/>
      <c r="ALO70" s="3"/>
      <c r="ALP70" s="3"/>
      <c r="ALQ70" s="3"/>
      <c r="ALR70" s="3"/>
      <c r="ALS70" s="3"/>
      <c r="ALT70" s="3"/>
      <c r="ALU70" s="3"/>
    </row>
    <row r="71" spans="1:1009" ht="6" customHeight="1" thickBot="1" x14ac:dyDescent="0.35">
      <c r="A71" s="67"/>
      <c r="B71" s="20"/>
      <c r="O71" s="66"/>
      <c r="P71" s="3"/>
      <c r="Q71" s="20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3"/>
      <c r="RR71" s="3"/>
      <c r="RS71" s="3"/>
      <c r="RT71" s="3"/>
      <c r="RU71" s="3"/>
      <c r="RV71" s="3"/>
      <c r="RW71" s="3"/>
      <c r="RX71" s="3"/>
      <c r="RY71" s="3"/>
      <c r="RZ71" s="3"/>
      <c r="SA71" s="3"/>
      <c r="SB71" s="3"/>
      <c r="SC71" s="3"/>
      <c r="SD71" s="3"/>
      <c r="SE71" s="3"/>
      <c r="SF71" s="3"/>
      <c r="SG71" s="3"/>
      <c r="SH71" s="3"/>
      <c r="SI71" s="3"/>
      <c r="SJ71" s="3"/>
      <c r="SK71" s="3"/>
      <c r="SL71" s="3"/>
      <c r="SM71" s="3"/>
      <c r="SN71" s="3"/>
      <c r="SO71" s="3"/>
      <c r="SP71" s="3"/>
      <c r="SQ71" s="3"/>
      <c r="SR71" s="3"/>
      <c r="SS71" s="3"/>
      <c r="ST71" s="3"/>
      <c r="SU71" s="3"/>
      <c r="SV71" s="3"/>
      <c r="SW71" s="3"/>
      <c r="SX71" s="3"/>
      <c r="SY71" s="3"/>
      <c r="SZ71" s="3"/>
      <c r="TA71" s="3"/>
      <c r="TB71" s="3"/>
      <c r="TC71" s="3"/>
      <c r="TD71" s="3"/>
      <c r="TE71" s="3"/>
      <c r="TF71" s="3"/>
      <c r="TG71" s="3"/>
      <c r="TH71" s="3"/>
      <c r="TI71" s="3"/>
      <c r="TJ71" s="3"/>
      <c r="TK71" s="3"/>
      <c r="TL71" s="3"/>
      <c r="TM71" s="3"/>
      <c r="TN71" s="3"/>
      <c r="TO71" s="3"/>
      <c r="TP71" s="3"/>
      <c r="TQ71" s="3"/>
      <c r="TR71" s="3"/>
      <c r="TS71" s="3"/>
      <c r="TT71" s="3"/>
      <c r="TU71" s="3"/>
      <c r="TV71" s="3"/>
      <c r="TW71" s="3"/>
      <c r="TX71" s="3"/>
      <c r="TY71" s="3"/>
      <c r="TZ71" s="3"/>
      <c r="UA71" s="3"/>
      <c r="UB71" s="3"/>
      <c r="UC71" s="3"/>
      <c r="UD71" s="3"/>
      <c r="UE71" s="3"/>
      <c r="UF71" s="3"/>
      <c r="UG71" s="3"/>
      <c r="UH71" s="3"/>
      <c r="UI71" s="3"/>
      <c r="UJ71" s="3"/>
      <c r="UK71" s="3"/>
      <c r="UL71" s="3"/>
      <c r="UM71" s="3"/>
      <c r="UN71" s="3"/>
      <c r="UO71" s="3"/>
      <c r="UP71" s="3"/>
      <c r="UQ71" s="3"/>
      <c r="UR71" s="3"/>
      <c r="US71" s="3"/>
      <c r="UT71" s="3"/>
      <c r="UU71" s="3"/>
      <c r="UV71" s="3"/>
      <c r="UW71" s="3"/>
      <c r="UX71" s="3"/>
      <c r="UY71" s="3"/>
      <c r="UZ71" s="3"/>
      <c r="VA71" s="3"/>
      <c r="VB71" s="3"/>
      <c r="VC71" s="3"/>
      <c r="VD71" s="3"/>
      <c r="VE71" s="3"/>
      <c r="VF71" s="3"/>
      <c r="VG71" s="3"/>
      <c r="VH71" s="3"/>
      <c r="VI71" s="3"/>
      <c r="VJ71" s="3"/>
      <c r="VK71" s="3"/>
      <c r="VL71" s="3"/>
      <c r="VM71" s="3"/>
      <c r="VN71" s="3"/>
      <c r="VO71" s="3"/>
      <c r="VP71" s="3"/>
      <c r="VQ71" s="3"/>
      <c r="VR71" s="3"/>
      <c r="VS71" s="3"/>
      <c r="VT71" s="3"/>
      <c r="VU71" s="3"/>
      <c r="VV71" s="3"/>
      <c r="VW71" s="3"/>
      <c r="VX71" s="3"/>
      <c r="VY71" s="3"/>
      <c r="VZ71" s="3"/>
      <c r="WA71" s="3"/>
      <c r="WB71" s="3"/>
      <c r="WC71" s="3"/>
      <c r="WD71" s="3"/>
      <c r="WE71" s="3"/>
      <c r="WF71" s="3"/>
      <c r="WG71" s="3"/>
      <c r="WH71" s="3"/>
      <c r="WI71" s="3"/>
      <c r="WJ71" s="3"/>
      <c r="WK71" s="3"/>
      <c r="WL71" s="3"/>
      <c r="WM71" s="3"/>
      <c r="WN71" s="3"/>
      <c r="WO71" s="3"/>
      <c r="WP71" s="3"/>
      <c r="WQ71" s="3"/>
      <c r="WR71" s="3"/>
      <c r="WS71" s="3"/>
      <c r="WT71" s="3"/>
      <c r="WU71" s="3"/>
      <c r="WV71" s="3"/>
      <c r="WW71" s="3"/>
      <c r="WX71" s="3"/>
      <c r="WY71" s="3"/>
      <c r="WZ71" s="3"/>
      <c r="XA71" s="3"/>
      <c r="XB71" s="3"/>
      <c r="XC71" s="3"/>
      <c r="XD71" s="3"/>
      <c r="XE71" s="3"/>
      <c r="XF71" s="3"/>
      <c r="XG71" s="3"/>
      <c r="XH71" s="3"/>
      <c r="XI71" s="3"/>
      <c r="XJ71" s="3"/>
      <c r="XK71" s="3"/>
      <c r="XL71" s="3"/>
      <c r="XM71" s="3"/>
      <c r="XN71" s="3"/>
      <c r="XO71" s="3"/>
      <c r="XP71" s="3"/>
      <c r="XQ71" s="3"/>
      <c r="XR71" s="3"/>
      <c r="XS71" s="3"/>
      <c r="XT71" s="3"/>
      <c r="XU71" s="3"/>
      <c r="XV71" s="3"/>
      <c r="XW71" s="3"/>
      <c r="XX71" s="3"/>
      <c r="XY71" s="3"/>
      <c r="XZ71" s="3"/>
      <c r="YA71" s="3"/>
      <c r="YB71" s="3"/>
      <c r="YC71" s="3"/>
      <c r="YD71" s="3"/>
      <c r="YE71" s="3"/>
      <c r="YF71" s="3"/>
      <c r="YG71" s="3"/>
      <c r="YH71" s="3"/>
      <c r="YI71" s="3"/>
      <c r="YJ71" s="3"/>
      <c r="YK71" s="3"/>
      <c r="YL71" s="3"/>
      <c r="YM71" s="3"/>
      <c r="YN71" s="3"/>
      <c r="YO71" s="3"/>
      <c r="YP71" s="3"/>
      <c r="YQ71" s="3"/>
      <c r="YR71" s="3"/>
      <c r="YS71" s="3"/>
      <c r="YT71" s="3"/>
      <c r="YU71" s="3"/>
      <c r="YV71" s="3"/>
      <c r="YW71" s="3"/>
      <c r="YX71" s="3"/>
      <c r="YY71" s="3"/>
      <c r="YZ71" s="3"/>
      <c r="ZA71" s="3"/>
      <c r="ZB71" s="3"/>
      <c r="ZC71" s="3"/>
      <c r="ZD71" s="3"/>
      <c r="ZE71" s="3"/>
      <c r="ZF71" s="3"/>
      <c r="ZG71" s="3"/>
      <c r="ZH71" s="3"/>
      <c r="ZI71" s="3"/>
      <c r="ZJ71" s="3"/>
      <c r="ZK71" s="3"/>
      <c r="ZL71" s="3"/>
      <c r="ZM71" s="3"/>
      <c r="ZN71" s="3"/>
      <c r="ZO71" s="3"/>
      <c r="ZP71" s="3"/>
      <c r="ZQ71" s="3"/>
      <c r="ZR71" s="3"/>
      <c r="ZS71" s="3"/>
      <c r="ZT71" s="3"/>
      <c r="ZU71" s="3"/>
      <c r="ZV71" s="3"/>
      <c r="ZW71" s="3"/>
      <c r="ZX71" s="3"/>
      <c r="ZY71" s="3"/>
      <c r="ZZ71" s="3"/>
      <c r="AAA71" s="3"/>
      <c r="AAB71" s="3"/>
      <c r="AAC71" s="3"/>
      <c r="AAD71" s="3"/>
      <c r="AAE71" s="3"/>
      <c r="AAF71" s="3"/>
      <c r="AAG71" s="3"/>
      <c r="AAH71" s="3"/>
      <c r="AAI71" s="3"/>
      <c r="AAJ71" s="3"/>
      <c r="AAK71" s="3"/>
      <c r="AAL71" s="3"/>
      <c r="AAM71" s="3"/>
      <c r="AAN71" s="3"/>
      <c r="AAO71" s="3"/>
      <c r="AAP71" s="3"/>
      <c r="AAQ71" s="3"/>
      <c r="AAR71" s="3"/>
      <c r="AAS71" s="3"/>
      <c r="AAT71" s="3"/>
      <c r="AAU71" s="3"/>
      <c r="AAV71" s="3"/>
      <c r="AAW71" s="3"/>
      <c r="AAX71" s="3"/>
      <c r="AAY71" s="3"/>
      <c r="AAZ71" s="3"/>
      <c r="ABA71" s="3"/>
      <c r="ABB71" s="3"/>
      <c r="ABC71" s="3"/>
      <c r="ABD71" s="3"/>
      <c r="ABE71" s="3"/>
      <c r="ABF71" s="3"/>
      <c r="ABG71" s="3"/>
      <c r="ABH71" s="3"/>
      <c r="ABI71" s="3"/>
      <c r="ABJ71" s="3"/>
      <c r="ABK71" s="3"/>
      <c r="ABL71" s="3"/>
      <c r="ABM71" s="3"/>
      <c r="ABN71" s="3"/>
      <c r="ABO71" s="3"/>
      <c r="ABP71" s="3"/>
      <c r="ABQ71" s="3"/>
      <c r="ABR71" s="3"/>
      <c r="ABS71" s="3"/>
      <c r="ABT71" s="3"/>
      <c r="ABU71" s="3"/>
      <c r="ABV71" s="3"/>
      <c r="ABW71" s="3"/>
      <c r="ABX71" s="3"/>
      <c r="ABY71" s="3"/>
      <c r="ABZ71" s="3"/>
      <c r="ACA71" s="3"/>
      <c r="ACB71" s="3"/>
      <c r="ACC71" s="3"/>
      <c r="ACD71" s="3"/>
      <c r="ACE71" s="3"/>
      <c r="ACF71" s="3"/>
      <c r="ACG71" s="3"/>
      <c r="ACH71" s="3"/>
      <c r="ACI71" s="3"/>
      <c r="ACJ71" s="3"/>
      <c r="ACK71" s="3"/>
      <c r="ACL71" s="3"/>
      <c r="ACM71" s="3"/>
      <c r="ACN71" s="3"/>
      <c r="ACO71" s="3"/>
      <c r="ACP71" s="3"/>
      <c r="ACQ71" s="3"/>
      <c r="ACR71" s="3"/>
      <c r="ACS71" s="3"/>
      <c r="ACT71" s="3"/>
      <c r="ACU71" s="3"/>
      <c r="ACV71" s="3"/>
      <c r="ACW71" s="3"/>
      <c r="ACX71" s="3"/>
      <c r="ACY71" s="3"/>
      <c r="ACZ71" s="3"/>
      <c r="ADA71" s="3"/>
      <c r="ADB71" s="3"/>
      <c r="ADC71" s="3"/>
      <c r="ADD71" s="3"/>
      <c r="ADE71" s="3"/>
      <c r="ADF71" s="3"/>
      <c r="ADG71" s="3"/>
      <c r="ADH71" s="3"/>
      <c r="ADI71" s="3"/>
      <c r="ADJ71" s="3"/>
      <c r="ADK71" s="3"/>
      <c r="ADL71" s="3"/>
      <c r="ADM71" s="3"/>
      <c r="ADN71" s="3"/>
      <c r="ADO71" s="3"/>
      <c r="ADP71" s="3"/>
      <c r="ADQ71" s="3"/>
      <c r="ADR71" s="3"/>
      <c r="ADS71" s="3"/>
      <c r="ADT71" s="3"/>
      <c r="ADU71" s="3"/>
      <c r="ADV71" s="3"/>
      <c r="ADW71" s="3"/>
      <c r="ADX71" s="3"/>
      <c r="ADY71" s="3"/>
      <c r="ADZ71" s="3"/>
      <c r="AEA71" s="3"/>
      <c r="AEB71" s="3"/>
      <c r="AEC71" s="3"/>
      <c r="AED71" s="3"/>
      <c r="AEE71" s="3"/>
      <c r="AEF71" s="3"/>
      <c r="AEG71" s="3"/>
      <c r="AEH71" s="3"/>
      <c r="AEI71" s="3"/>
      <c r="AEJ71" s="3"/>
      <c r="AEK71" s="3"/>
      <c r="AEL71" s="3"/>
      <c r="AEM71" s="3"/>
      <c r="AEN71" s="3"/>
      <c r="AEO71" s="3"/>
      <c r="AEP71" s="3"/>
      <c r="AEQ71" s="3"/>
      <c r="AER71" s="3"/>
      <c r="AES71" s="3"/>
      <c r="AET71" s="3"/>
      <c r="AEU71" s="3"/>
      <c r="AEV71" s="3"/>
      <c r="AEW71" s="3"/>
      <c r="AEX71" s="3"/>
      <c r="AEY71" s="3"/>
      <c r="AEZ71" s="3"/>
      <c r="AFA71" s="3"/>
      <c r="AFB71" s="3"/>
      <c r="AFC71" s="3"/>
      <c r="AFD71" s="3"/>
      <c r="AFE71" s="3"/>
      <c r="AFF71" s="3"/>
      <c r="AFG71" s="3"/>
      <c r="AFH71" s="3"/>
      <c r="AFI71" s="3"/>
      <c r="AFJ71" s="3"/>
      <c r="AFK71" s="3"/>
      <c r="AFL71" s="3"/>
      <c r="AFM71" s="3"/>
      <c r="AFN71" s="3"/>
      <c r="AFO71" s="3"/>
      <c r="AFP71" s="3"/>
      <c r="AFQ71" s="3"/>
      <c r="AFR71" s="3"/>
      <c r="AFS71" s="3"/>
      <c r="AFT71" s="3"/>
      <c r="AFU71" s="3"/>
      <c r="AFV71" s="3"/>
      <c r="AFW71" s="3"/>
      <c r="AFX71" s="3"/>
      <c r="AFY71" s="3"/>
      <c r="AFZ71" s="3"/>
      <c r="AGA71" s="3"/>
      <c r="AGB71" s="3"/>
      <c r="AGC71" s="3"/>
      <c r="AGD71" s="3"/>
      <c r="AGE71" s="3"/>
      <c r="AGF71" s="3"/>
      <c r="AGG71" s="3"/>
      <c r="AGH71" s="3"/>
      <c r="AGI71" s="3"/>
      <c r="AGJ71" s="3"/>
      <c r="AGK71" s="3"/>
      <c r="AGL71" s="3"/>
      <c r="AGM71" s="3"/>
      <c r="AGN71" s="3"/>
      <c r="AGO71" s="3"/>
      <c r="AGP71" s="3"/>
      <c r="AGQ71" s="3"/>
      <c r="AGR71" s="3"/>
      <c r="AGS71" s="3"/>
      <c r="AGT71" s="3"/>
      <c r="AGU71" s="3"/>
      <c r="AGV71" s="3"/>
      <c r="AGW71" s="3"/>
      <c r="AGX71" s="3"/>
      <c r="AGY71" s="3"/>
      <c r="AGZ71" s="3"/>
      <c r="AHA71" s="3"/>
      <c r="AHB71" s="3"/>
      <c r="AHC71" s="3"/>
      <c r="AHD71" s="3"/>
      <c r="AHE71" s="3"/>
      <c r="AHF71" s="3"/>
      <c r="AHG71" s="3"/>
      <c r="AHH71" s="3"/>
      <c r="AHI71" s="3"/>
      <c r="AHJ71" s="3"/>
      <c r="AHK71" s="3"/>
      <c r="AHL71" s="3"/>
      <c r="AHM71" s="3"/>
      <c r="AHN71" s="3"/>
      <c r="AHO71" s="3"/>
      <c r="AHP71" s="3"/>
      <c r="AHQ71" s="3"/>
      <c r="AHR71" s="3"/>
      <c r="AHS71" s="3"/>
      <c r="AHT71" s="3"/>
      <c r="AHU71" s="3"/>
      <c r="AHV71" s="3"/>
      <c r="AHW71" s="3"/>
      <c r="AHX71" s="3"/>
      <c r="AHY71" s="3"/>
      <c r="AHZ71" s="3"/>
      <c r="AIA71" s="3"/>
      <c r="AIB71" s="3"/>
      <c r="AIC71" s="3"/>
      <c r="AID71" s="3"/>
      <c r="AIE71" s="3"/>
      <c r="AIF71" s="3"/>
      <c r="AIG71" s="3"/>
      <c r="AIH71" s="3"/>
      <c r="AII71" s="3"/>
      <c r="AIJ71" s="3"/>
      <c r="AIK71" s="3"/>
      <c r="AIL71" s="3"/>
      <c r="AIM71" s="3"/>
      <c r="AIN71" s="3"/>
      <c r="AIO71" s="3"/>
      <c r="AIP71" s="3"/>
      <c r="AIQ71" s="3"/>
      <c r="AIR71" s="3"/>
      <c r="AIS71" s="3"/>
      <c r="AIT71" s="3"/>
      <c r="AIU71" s="3"/>
      <c r="AIV71" s="3"/>
      <c r="AIW71" s="3"/>
      <c r="AIX71" s="3"/>
      <c r="AIY71" s="3"/>
      <c r="AIZ71" s="3"/>
      <c r="AJA71" s="3"/>
      <c r="AJB71" s="3"/>
      <c r="AJC71" s="3"/>
      <c r="AJD71" s="3"/>
      <c r="AJE71" s="3"/>
      <c r="AJF71" s="3"/>
      <c r="AJG71" s="3"/>
      <c r="AJH71" s="3"/>
      <c r="AJI71" s="3"/>
      <c r="AJJ71" s="3"/>
      <c r="AJK71" s="3"/>
      <c r="AJL71" s="3"/>
      <c r="AJM71" s="3"/>
      <c r="AJN71" s="3"/>
      <c r="AJO71" s="3"/>
      <c r="AJP71" s="3"/>
      <c r="AJQ71" s="3"/>
      <c r="AJR71" s="3"/>
      <c r="AJS71" s="3"/>
      <c r="AJT71" s="3"/>
      <c r="AJU71" s="3"/>
      <c r="AJV71" s="3"/>
      <c r="AJW71" s="3"/>
      <c r="AJX71" s="3"/>
      <c r="AJY71" s="3"/>
      <c r="AJZ71" s="3"/>
      <c r="AKA71" s="3"/>
      <c r="AKB71" s="3"/>
      <c r="AKC71" s="3"/>
      <c r="AKD71" s="3"/>
      <c r="AKE71" s="3"/>
      <c r="AKF71" s="3"/>
      <c r="AKG71" s="3"/>
      <c r="AKH71" s="3"/>
      <c r="AKI71" s="3"/>
      <c r="AKJ71" s="3"/>
      <c r="AKK71" s="3"/>
      <c r="AKL71" s="3"/>
      <c r="AKM71" s="3"/>
      <c r="AKN71" s="3"/>
      <c r="AKO71" s="3"/>
      <c r="AKP71" s="3"/>
      <c r="AKQ71" s="3"/>
      <c r="AKR71" s="3"/>
      <c r="AKS71" s="3"/>
      <c r="AKT71" s="3"/>
      <c r="AKU71" s="3"/>
      <c r="AKV71" s="3"/>
      <c r="AKW71" s="3"/>
      <c r="AKX71" s="3"/>
      <c r="AKY71" s="3"/>
      <c r="AKZ71" s="3"/>
      <c r="ALA71" s="3"/>
      <c r="ALB71" s="3"/>
      <c r="ALC71" s="3"/>
      <c r="ALD71" s="3"/>
      <c r="ALE71" s="3"/>
      <c r="ALF71" s="3"/>
      <c r="ALG71" s="3"/>
      <c r="ALH71" s="3"/>
      <c r="ALI71" s="3"/>
      <c r="ALJ71" s="3"/>
      <c r="ALK71" s="3"/>
      <c r="ALL71" s="3"/>
      <c r="ALM71" s="3"/>
      <c r="ALN71" s="3"/>
      <c r="ALO71" s="3"/>
      <c r="ALP71" s="3"/>
      <c r="ALQ71" s="3"/>
      <c r="ALR71" s="3"/>
      <c r="ALS71" s="3"/>
      <c r="ALT71" s="3"/>
      <c r="ALU71" s="3"/>
    </row>
    <row r="72" spans="1:1009" ht="21" customHeight="1" x14ac:dyDescent="0.3">
      <c r="A72" s="168" t="s">
        <v>45</v>
      </c>
      <c r="B72" s="169"/>
      <c r="C72" s="169"/>
      <c r="D72" s="169"/>
      <c r="E72" s="169"/>
      <c r="F72" s="170"/>
      <c r="G72" s="50" t="str">
        <f>IF(AND(E67&lt;&gt;"",E68&lt;&gt;""),$G$10,"")</f>
        <v>Gagné  1 / Perdu 0</v>
      </c>
      <c r="H72" s="140" t="s">
        <v>50</v>
      </c>
      <c r="I72" s="141"/>
      <c r="J72" s="141"/>
      <c r="K72" s="141"/>
      <c r="L72" s="141"/>
      <c r="M72" s="141"/>
      <c r="N72" s="142"/>
      <c r="O72" s="51" t="str">
        <f>IF(AND(E70&lt;&gt;"",H73&lt;&gt;""),"G= 1 / P= 0","")</f>
        <v>G= 1 / P= 0</v>
      </c>
      <c r="P72" s="168" t="str">
        <f>IF(AB69&lt;&gt;"",$A$10,"")</f>
        <v/>
      </c>
      <c r="Q72" s="169"/>
      <c r="R72" s="169"/>
      <c r="S72" s="169"/>
      <c r="T72" s="169"/>
      <c r="U72" s="170"/>
      <c r="V72" s="50" t="str">
        <f>IF(AB69&lt;&gt;"",$G$72,"")</f>
        <v/>
      </c>
      <c r="W72" s="140" t="str">
        <f>IF(AB69&lt;&gt;"",$H$10,"")</f>
        <v/>
      </c>
      <c r="X72" s="141"/>
      <c r="Y72" s="141"/>
      <c r="Z72" s="141"/>
      <c r="AA72" s="141"/>
      <c r="AB72" s="141"/>
      <c r="AC72" s="142"/>
      <c r="AD72" s="51" t="str">
        <f>IF(AND(T70&lt;&gt;"",W73&lt;&gt;""),$O$10,"")</f>
        <v/>
      </c>
    </row>
    <row r="73" spans="1:1009" ht="21" customHeight="1" x14ac:dyDescent="0.3">
      <c r="A73" s="249">
        <v>1</v>
      </c>
      <c r="B73" s="226" t="str">
        <f>IF(AND($A$11&lt;&gt;"",E67&lt;&gt;""),"COMBAT","" )</f>
        <v>COMBAT</v>
      </c>
      <c r="C73" s="227"/>
      <c r="D73" s="34" t="s">
        <v>7</v>
      </c>
      <c r="E73" s="114" t="str">
        <f>IF(AND(F67&lt;&gt;"",F68&lt;&gt;""),F67&amp;"  "&amp;G67,"")</f>
        <v>DUNYACH  LILY</v>
      </c>
      <c r="F73" s="114"/>
      <c r="G73" s="44"/>
      <c r="H73" s="228">
        <f>IF(AND(E69&lt;&gt;"",E70&lt;&gt;""),A73+1,"")</f>
        <v>2</v>
      </c>
      <c r="I73" s="43" t="str">
        <f>IF(AND(E69&lt;&gt;"",E70&lt;&gt;""),"COMBAT","")</f>
        <v>COMBAT</v>
      </c>
      <c r="J73" s="45" t="s">
        <v>9</v>
      </c>
      <c r="K73" s="146" t="str">
        <f>IF(AND(E69&lt;&gt;"",E70&lt;&gt;""),F69&amp;"  "&amp;G69,"")</f>
        <v>ESCAFFRE  ALANA</v>
      </c>
      <c r="L73" s="147"/>
      <c r="M73" s="147"/>
      <c r="N73" s="148"/>
      <c r="O73" s="52"/>
      <c r="P73" s="249">
        <v>1</v>
      </c>
      <c r="Q73" s="226" t="str">
        <f>IF(AND($A$11&lt;&gt;"",T67&lt;&gt;""),"COMBAT","" )</f>
        <v/>
      </c>
      <c r="R73" s="227"/>
      <c r="S73" s="34" t="s">
        <v>7</v>
      </c>
      <c r="T73" s="114" t="str">
        <f>IF(AND(U67&lt;&gt;"",U68&lt;&gt;""),U67&amp;"  "&amp;V67,"")</f>
        <v/>
      </c>
      <c r="U73" s="114"/>
      <c r="V73" s="44"/>
      <c r="W73" s="228" t="str">
        <f>IF(AND(T69&lt;&gt;"",T70&lt;&gt;""),P73+1,"")</f>
        <v/>
      </c>
      <c r="X73" s="43" t="str">
        <f>IF(AND(T69&lt;&gt;"",T70&lt;&gt;""),"COMBAT","")</f>
        <v/>
      </c>
      <c r="Y73" s="45" t="s">
        <v>9</v>
      </c>
      <c r="Z73" s="146" t="str">
        <f>IF(AND(T69&lt;&gt;"",T70&lt;&gt;""),U69&amp;"  "&amp;V69,"")</f>
        <v/>
      </c>
      <c r="AA73" s="147"/>
      <c r="AB73" s="147"/>
      <c r="AC73" s="148"/>
      <c r="AD73" s="52"/>
    </row>
    <row r="74" spans="1:1009" ht="21" customHeight="1" thickBot="1" x14ac:dyDescent="0.35">
      <c r="A74" s="250"/>
      <c r="B74" s="251" t="str">
        <f>IF(AND($A$11&lt;&gt;"",E68&lt;&gt;""),"CONTRE","" )</f>
        <v>CONTRE</v>
      </c>
      <c r="C74" s="252"/>
      <c r="D74" s="54" t="s">
        <v>8</v>
      </c>
      <c r="E74" s="115" t="str">
        <f>IF(AND(E68&lt;&gt;"",E67&lt;&gt;""),F68&amp;"  "&amp;G68,"")</f>
        <v>SANTACREU CARRETERO  AMBRE</v>
      </c>
      <c r="F74" s="115"/>
      <c r="G74" s="55"/>
      <c r="H74" s="229"/>
      <c r="I74" s="56" t="str">
        <f>IF(AND(E70&lt;&gt;"",E69&lt;&gt;""),"CONTRE","")</f>
        <v>CONTRE</v>
      </c>
      <c r="J74" s="54" t="s">
        <v>10</v>
      </c>
      <c r="K74" s="143" t="str">
        <f>IF(AND(E70&lt;&gt;"",E69&lt;&gt;""),F70&amp;"  "&amp;G70,"")</f>
        <v>CODONY  ALICIA</v>
      </c>
      <c r="L74" s="144"/>
      <c r="M74" s="144"/>
      <c r="N74" s="145"/>
      <c r="O74" s="57"/>
      <c r="P74" s="250"/>
      <c r="Q74" s="251" t="str">
        <f>IF(AND($A$11&lt;&gt;"",T68&lt;&gt;""),"CONTRE","" )</f>
        <v/>
      </c>
      <c r="R74" s="252"/>
      <c r="S74" s="54" t="s">
        <v>8</v>
      </c>
      <c r="T74" s="115" t="str">
        <f>IF(AND(T68&lt;&gt;"",T67&lt;&gt;""),U68&amp;"  "&amp;V68,"")</f>
        <v/>
      </c>
      <c r="U74" s="115"/>
      <c r="V74" s="55"/>
      <c r="W74" s="229"/>
      <c r="X74" s="56" t="str">
        <f>IF(AND(T70&lt;&gt;"",T69&lt;&gt;""),"CONTRE","")</f>
        <v/>
      </c>
      <c r="Y74" s="54" t="s">
        <v>10</v>
      </c>
      <c r="Z74" s="143" t="str">
        <f>IF(AND(T70&lt;&gt;"",T69&lt;&gt;""),U70&amp;"  "&amp;V70,"")</f>
        <v/>
      </c>
      <c r="AA74" s="144"/>
      <c r="AB74" s="144"/>
      <c r="AC74" s="145"/>
      <c r="AD74" s="57"/>
    </row>
    <row r="75" spans="1:1009" ht="5.0999999999999996" customHeight="1" thickBot="1" x14ac:dyDescent="0.35">
      <c r="A75" s="59"/>
      <c r="B75" s="61"/>
      <c r="C75" s="61"/>
      <c r="D75" s="61"/>
      <c r="E75" s="62"/>
      <c r="F75" s="62"/>
      <c r="G75" s="64"/>
      <c r="H75" s="63"/>
      <c r="I75" s="60"/>
      <c r="J75" s="61"/>
      <c r="K75" s="62"/>
      <c r="L75" s="62"/>
      <c r="M75" s="62"/>
      <c r="N75" s="62"/>
      <c r="O75" s="65"/>
      <c r="P75" s="59"/>
      <c r="Q75" s="61"/>
      <c r="R75" s="61"/>
      <c r="S75" s="61"/>
      <c r="T75" s="62"/>
      <c r="U75" s="62"/>
      <c r="V75" s="64"/>
      <c r="W75" s="63"/>
      <c r="X75" s="60"/>
      <c r="Y75" s="61"/>
      <c r="Z75" s="62"/>
      <c r="AA75" s="62"/>
      <c r="AB75" s="62"/>
      <c r="AC75" s="62"/>
      <c r="AD75" s="65"/>
    </row>
    <row r="76" spans="1:1009" ht="21" customHeight="1" x14ac:dyDescent="0.3">
      <c r="A76" s="168" t="str">
        <f>IF(AND(E69&lt;&gt;"",E70&lt;&gt;""),"2 ème série de  Combats","")</f>
        <v>2 ème série de  Combats</v>
      </c>
      <c r="B76" s="169"/>
      <c r="C76" s="169"/>
      <c r="D76" s="169"/>
      <c r="E76" s="169"/>
      <c r="F76" s="170"/>
      <c r="G76" s="50" t="str">
        <f>IF(AND(E67&lt;&gt;"",E69&lt;&gt;""),$G$10,"")</f>
        <v>Gagné  1 / Perdu 0</v>
      </c>
      <c r="H76" s="141" t="str">
        <f>$H$10</f>
        <v>POUR LA MARQUE</v>
      </c>
      <c r="I76" s="141"/>
      <c r="J76" s="141"/>
      <c r="K76" s="141"/>
      <c r="L76" s="141"/>
      <c r="M76" s="141"/>
      <c r="N76" s="142"/>
      <c r="O76" s="51" t="str">
        <f>IF(AND(E69&lt;&gt;"",E70&gt;""),O72,"")</f>
        <v>G= 1 / P= 0</v>
      </c>
      <c r="P76" s="168" t="str">
        <f>IF(AB69&lt;&gt;"",$A$14,"")</f>
        <v/>
      </c>
      <c r="Q76" s="169"/>
      <c r="R76" s="169"/>
      <c r="S76" s="169"/>
      <c r="T76" s="169"/>
      <c r="U76" s="170"/>
      <c r="V76" s="50" t="str">
        <f>IF(AND(T67&lt;&gt;"",T69&lt;&gt;""),V72,"")</f>
        <v/>
      </c>
      <c r="W76" s="140" t="str">
        <f>IF(AB69&lt;&gt;"",$H$10,"")</f>
        <v/>
      </c>
      <c r="X76" s="141"/>
      <c r="Y76" s="141"/>
      <c r="Z76" s="141"/>
      <c r="AA76" s="141"/>
      <c r="AB76" s="141"/>
      <c r="AC76" s="142"/>
      <c r="AD76" s="51" t="str">
        <f>IF(AND(T68&lt;&gt;"",T70&lt;&gt;""),$O$10,"")</f>
        <v/>
      </c>
    </row>
    <row r="77" spans="1:1009" ht="21" customHeight="1" x14ac:dyDescent="0.3">
      <c r="A77" s="243">
        <f>IF(OR(K73="",H73=""),2,H73+1)</f>
        <v>3</v>
      </c>
      <c r="B77" s="226" t="str">
        <f>IF(AND(E67="",E69=""),"","COMBAT" )</f>
        <v>COMBAT</v>
      </c>
      <c r="C77" s="227"/>
      <c r="D77" s="36" t="s">
        <v>7</v>
      </c>
      <c r="E77" s="146" t="str">
        <f>IF(AND(E67&lt;&gt;"",E69&lt;&gt;""),F67&amp;"  "&amp;G67,"")</f>
        <v>DUNYACH  LILY</v>
      </c>
      <c r="F77" s="148"/>
      <c r="G77" s="46"/>
      <c r="H77" s="228">
        <f>IF(AND(E68&lt;&gt;"",E70&lt;&gt;""),A77+1,"")</f>
        <v>4</v>
      </c>
      <c r="I77" s="47" t="str">
        <f>IF(AND(E68&lt;&gt;"",E70&lt;&gt;""),"COMBAT","")</f>
        <v>COMBAT</v>
      </c>
      <c r="J77" s="45" t="s">
        <v>8</v>
      </c>
      <c r="K77" s="146" t="str">
        <f>IF(AND(E68&lt;&gt;"",E70&lt;&gt;""),F68&amp;"  "&amp;G68,"")</f>
        <v>SANTACREU CARRETERO  AMBRE</v>
      </c>
      <c r="L77" s="147"/>
      <c r="M77" s="230"/>
      <c r="N77" s="231"/>
      <c r="O77" s="52"/>
      <c r="P77" s="243">
        <f>IF(OR(Z73="",W73=""),2,W73+1)</f>
        <v>2</v>
      </c>
      <c r="Q77" s="226" t="str">
        <f>IF(AND(T67="",T69=""),"","COMBAT" )</f>
        <v/>
      </c>
      <c r="R77" s="227"/>
      <c r="S77" s="36" t="s">
        <v>7</v>
      </c>
      <c r="T77" s="146" t="str">
        <f>IF(AND(T67&lt;&gt;"",T69&lt;&gt;""),U67&amp;"  "&amp;V67,"")</f>
        <v/>
      </c>
      <c r="U77" s="148"/>
      <c r="V77" s="46"/>
      <c r="W77" s="228" t="str">
        <f>IF(AND(T68&lt;&gt;"",T70&lt;&gt;""),P77+1,"")</f>
        <v/>
      </c>
      <c r="X77" s="47" t="str">
        <f>IF(AND(T68&lt;&gt;"",T70&lt;&gt;""),"COMBAT","")</f>
        <v/>
      </c>
      <c r="Y77" s="45" t="s">
        <v>8</v>
      </c>
      <c r="Z77" s="146" t="str">
        <f>IF(AND(T68&lt;&gt;"",T70&lt;&gt;""),U68&amp;"  "&amp;V68,"")</f>
        <v/>
      </c>
      <c r="AA77" s="147"/>
      <c r="AB77" s="230"/>
      <c r="AC77" s="231"/>
      <c r="AD77" s="52"/>
    </row>
    <row r="78" spans="1:1009" ht="21" customHeight="1" thickBot="1" x14ac:dyDescent="0.35">
      <c r="A78" s="244"/>
      <c r="B78" s="232" t="str">
        <f>IF(AND(E69="",E67=""),"","CONTRE")</f>
        <v>CONTRE</v>
      </c>
      <c r="C78" s="233"/>
      <c r="D78" s="53" t="s">
        <v>9</v>
      </c>
      <c r="E78" s="143" t="str">
        <f>IF(AND(E69&lt;&gt;"",E67&lt;&gt;""),F69&amp;"  "&amp;G69,"")</f>
        <v>ESCAFFRE  ALANA</v>
      </c>
      <c r="F78" s="145"/>
      <c r="G78" s="55"/>
      <c r="H78" s="229"/>
      <c r="I78" s="58" t="str">
        <f>IF(AND(E70&lt;&gt;"",E69&lt;&gt;""),"CONTRE","")</f>
        <v>CONTRE</v>
      </c>
      <c r="J78" s="54" t="s">
        <v>10</v>
      </c>
      <c r="K78" s="143" t="str">
        <f>IF(AND(E70&lt;&gt;"",E68&lt;&gt;""),F70&amp;"  "&amp;G70,"")</f>
        <v>CODONY  ALICIA</v>
      </c>
      <c r="L78" s="144"/>
      <c r="M78" s="144"/>
      <c r="N78" s="145"/>
      <c r="O78" s="57"/>
      <c r="P78" s="244"/>
      <c r="Q78" s="232" t="str">
        <f>IF(AND(T69="",T67=""),"","CONTRE")</f>
        <v/>
      </c>
      <c r="R78" s="233"/>
      <c r="S78" s="53" t="s">
        <v>9</v>
      </c>
      <c r="T78" s="143" t="str">
        <f>IF(AND(T69&lt;&gt;"",T67&lt;&gt;""),U69&amp;"  "&amp;V69,"")</f>
        <v/>
      </c>
      <c r="U78" s="145"/>
      <c r="V78" s="55"/>
      <c r="W78" s="229"/>
      <c r="X78" s="58" t="str">
        <f>IF(AND(T70&lt;&gt;"",T69&lt;&gt;""),"CONTRE","")</f>
        <v/>
      </c>
      <c r="Y78" s="54" t="s">
        <v>10</v>
      </c>
      <c r="Z78" s="143" t="str">
        <f>IF(AND(T70&lt;&gt;"",T68&lt;&gt;""),U70&amp;"  "&amp;V70,"")</f>
        <v/>
      </c>
      <c r="AA78" s="144"/>
      <c r="AB78" s="144"/>
      <c r="AC78" s="145"/>
      <c r="AD78" s="57"/>
    </row>
    <row r="79" spans="1:1009" ht="5.0999999999999996" customHeight="1" thickBot="1" x14ac:dyDescent="0.35">
      <c r="A79" s="59"/>
      <c r="B79" s="60"/>
      <c r="C79" s="60"/>
      <c r="D79" s="61"/>
      <c r="E79" s="62"/>
      <c r="F79" s="62"/>
      <c r="G79" s="64"/>
      <c r="H79" s="63"/>
      <c r="I79" s="60"/>
      <c r="J79" s="61"/>
      <c r="K79" s="62"/>
      <c r="L79" s="62"/>
      <c r="M79" s="62"/>
      <c r="N79" s="62"/>
      <c r="O79" s="65"/>
      <c r="P79" s="59"/>
      <c r="Q79" s="60"/>
      <c r="R79" s="60"/>
      <c r="S79" s="61"/>
      <c r="T79" s="62"/>
      <c r="U79" s="62"/>
      <c r="V79" s="64"/>
      <c r="W79" s="63"/>
      <c r="X79" s="60"/>
      <c r="Y79" s="61"/>
      <c r="Z79" s="62"/>
      <c r="AA79" s="62"/>
      <c r="AB79" s="62"/>
      <c r="AC79" s="62"/>
      <c r="AD79" s="65"/>
    </row>
    <row r="80" spans="1:1009" ht="21" customHeight="1" x14ac:dyDescent="0.3">
      <c r="A80" s="168" t="str">
        <f>IF(AND(E69&lt;&gt;"",E70&lt;&gt;""),"3 ème série de  Combats","")</f>
        <v>3 ème série de  Combats</v>
      </c>
      <c r="B80" s="169"/>
      <c r="C80" s="169"/>
      <c r="D80" s="169"/>
      <c r="E80" s="169"/>
      <c r="F80" s="170"/>
      <c r="G80" s="50" t="str">
        <f>IF(AND(E67&lt;&gt;"",E70&lt;&gt;""),$G$10,"")</f>
        <v>Gagné  1 / Perdu 0</v>
      </c>
      <c r="H80" s="140" t="str">
        <f>$H$10</f>
        <v>POUR LA MARQUE</v>
      </c>
      <c r="I80" s="141"/>
      <c r="J80" s="141"/>
      <c r="K80" s="141"/>
      <c r="L80" s="141"/>
      <c r="M80" s="141"/>
      <c r="N80" s="142"/>
      <c r="O80" s="51" t="str">
        <f>IF(AND(E68&lt;&gt;"",E69&lt;&gt;""),"G=1 / P=0","")</f>
        <v>G=1 / P=0</v>
      </c>
      <c r="P80" s="168" t="str">
        <f>IF(AB69&lt;&gt;"",$A$18,"")</f>
        <v/>
      </c>
      <c r="Q80" s="169"/>
      <c r="R80" s="169"/>
      <c r="S80" s="169"/>
      <c r="T80" s="169"/>
      <c r="U80" s="170"/>
      <c r="V80" s="50" t="str">
        <f>IF(AND(T69&lt;&gt;"",T70&lt;&gt;""),V72,"")</f>
        <v/>
      </c>
      <c r="W80" s="140" t="str">
        <f>IF(AB69&lt;&gt;"",$H$10,"")</f>
        <v/>
      </c>
      <c r="X80" s="141"/>
      <c r="Y80" s="141"/>
      <c r="Z80" s="141"/>
      <c r="AA80" s="141"/>
      <c r="AB80" s="141"/>
      <c r="AC80" s="142"/>
      <c r="AD80" s="51" t="str">
        <f>IF(AND(T68&lt;&gt;"",T69&lt;&gt;""),$O$10,"")</f>
        <v/>
      </c>
    </row>
    <row r="81" spans="1:1009" ht="21" customHeight="1" x14ac:dyDescent="0.3">
      <c r="A81" s="243">
        <f>IF(AND(E67&lt;&gt;"",E70&lt;&gt;""),H77+1,"")</f>
        <v>5</v>
      </c>
      <c r="B81" s="226" t="str">
        <f>IF(A81&lt;&gt;"","COMBAT","")</f>
        <v>COMBAT</v>
      </c>
      <c r="C81" s="227"/>
      <c r="D81" s="36" t="s">
        <v>7</v>
      </c>
      <c r="E81" s="146" t="str">
        <f>IF(AND(E67&lt;&gt;"",E70&lt;&gt;""),F67&amp;"  "&amp;G67,"")</f>
        <v>DUNYACH  LILY</v>
      </c>
      <c r="F81" s="148"/>
      <c r="G81" s="46"/>
      <c r="H81" s="228">
        <f>IF(AND(E68&lt;&gt;"",E69&lt;&gt;""),A81+1,"")</f>
        <v>6</v>
      </c>
      <c r="I81" s="43" t="str">
        <f>IF(AND(E68&lt;&gt;"",E69&lt;&gt;""),"COMBAT","" )</f>
        <v>COMBAT</v>
      </c>
      <c r="J81" s="34" t="s">
        <v>8</v>
      </c>
      <c r="K81" s="146" t="str">
        <f>IF(AND(E68&lt;&gt;"",E69&lt;&gt;""),F68&amp;"  "&amp;G68,"")</f>
        <v>SANTACREU CARRETERO  AMBRE</v>
      </c>
      <c r="L81" s="147"/>
      <c r="M81" s="230"/>
      <c r="N81" s="231"/>
      <c r="O81" s="52"/>
      <c r="P81" s="243" t="str">
        <f>IF(AND(T67&lt;&gt;"",T70&lt;&gt;""),W77+1,"")</f>
        <v/>
      </c>
      <c r="Q81" s="226" t="str">
        <f>IF(P81&lt;&gt;"","COMBAT","")</f>
        <v/>
      </c>
      <c r="R81" s="227"/>
      <c r="S81" s="36" t="s">
        <v>7</v>
      </c>
      <c r="T81" s="146" t="str">
        <f>IF(AND(T67&lt;&gt;"",T70&lt;&gt;""),U67&amp;"  "&amp;V67,"")</f>
        <v/>
      </c>
      <c r="U81" s="148"/>
      <c r="V81" s="46"/>
      <c r="W81" s="228" t="str">
        <f>IF(AND(T68&lt;&gt;"",T69&lt;&gt;""),P81+1,"")</f>
        <v/>
      </c>
      <c r="X81" s="43" t="str">
        <f>IF(AND(T68&lt;&gt;"",T69&lt;&gt;""),"COMBAT","" )</f>
        <v/>
      </c>
      <c r="Y81" s="34" t="s">
        <v>8</v>
      </c>
      <c r="Z81" s="146" t="str">
        <f>IF(AND(T68&lt;&gt;"",T69&lt;&gt;""),U68&amp;"  "&amp;V68,"")</f>
        <v/>
      </c>
      <c r="AA81" s="147"/>
      <c r="AB81" s="230"/>
      <c r="AC81" s="231"/>
      <c r="AD81" s="52"/>
    </row>
    <row r="82" spans="1:1009" ht="21" customHeight="1" thickBot="1" x14ac:dyDescent="0.35">
      <c r="A82" s="244"/>
      <c r="B82" s="232" t="str">
        <f>IF(A81&lt;&gt;"","CONTRE","")</f>
        <v>CONTRE</v>
      </c>
      <c r="C82" s="233"/>
      <c r="D82" s="53" t="s">
        <v>10</v>
      </c>
      <c r="E82" s="143" t="str">
        <f>IF(AND(E70&lt;&gt;"",E67&lt;&gt;""),F70&amp;"  "&amp;G70,"")</f>
        <v>CODONY  ALICIA</v>
      </c>
      <c r="F82" s="145"/>
      <c r="G82" s="55"/>
      <c r="H82" s="229"/>
      <c r="I82" s="56" t="str">
        <f>IF(AND(E68&lt;&gt;"",E69&lt;&gt;""),"CONTRE","")</f>
        <v>CONTRE</v>
      </c>
      <c r="J82" s="54" t="s">
        <v>9</v>
      </c>
      <c r="K82" s="143" t="str">
        <f>IF(AND(E68&lt;&gt;"",E69&lt;&gt;""),F69&amp;"  "&amp;G69,"")</f>
        <v>ESCAFFRE  ALANA</v>
      </c>
      <c r="L82" s="144"/>
      <c r="M82" s="234"/>
      <c r="N82" s="235"/>
      <c r="O82" s="57"/>
      <c r="P82" s="244"/>
      <c r="Q82" s="232" t="str">
        <f>IF(P81&lt;&gt;"","CONTRE","")</f>
        <v/>
      </c>
      <c r="R82" s="233"/>
      <c r="S82" s="53" t="s">
        <v>10</v>
      </c>
      <c r="T82" s="143" t="str">
        <f>IF(AND(T70&lt;&gt;"",T67&lt;&gt;""),U70&amp;"  "&amp;V70,"")</f>
        <v/>
      </c>
      <c r="U82" s="145"/>
      <c r="V82" s="55"/>
      <c r="W82" s="229"/>
      <c r="X82" s="56" t="str">
        <f>IF(AND(T68&lt;&gt;"",T69&lt;&gt;""),"CONTRE","")</f>
        <v/>
      </c>
      <c r="Y82" s="54" t="s">
        <v>9</v>
      </c>
      <c r="Z82" s="143" t="str">
        <f>IF(AND(T68&lt;&gt;"",T69&lt;&gt;""),U69&amp;"  "&amp;V69,"")</f>
        <v/>
      </c>
      <c r="AA82" s="144"/>
      <c r="AB82" s="234"/>
      <c r="AC82" s="235"/>
      <c r="AD82" s="57"/>
    </row>
    <row r="83" spans="1:1009" ht="5.0999999999999996" customHeight="1" x14ac:dyDescent="0.3">
      <c r="A83" s="16"/>
      <c r="B83" s="21"/>
      <c r="C83" s="21"/>
      <c r="D83" s="22"/>
      <c r="E83" s="17"/>
      <c r="F83" s="17"/>
      <c r="G83" s="22"/>
      <c r="H83" s="17"/>
      <c r="P83" s="16"/>
      <c r="Q83" s="21"/>
      <c r="R83" s="21"/>
      <c r="S83" s="22"/>
      <c r="T83" s="17"/>
      <c r="U83" s="17"/>
      <c r="V83" s="22"/>
      <c r="W83" s="17"/>
    </row>
    <row r="84" spans="1:1009" ht="21" customHeight="1" x14ac:dyDescent="0.3">
      <c r="A84" s="216" t="str">
        <f>IF(M69&lt;&gt;"",$A$22,"")</f>
        <v>Reporter ici                le Résultat              des combats</v>
      </c>
      <c r="B84" s="217"/>
      <c r="C84" s="217"/>
      <c r="D84" s="218"/>
      <c r="E84" s="137" t="s">
        <v>27</v>
      </c>
      <c r="F84" s="137"/>
      <c r="G84" s="13" t="s">
        <v>12</v>
      </c>
      <c r="H84" s="137" t="s">
        <v>13</v>
      </c>
      <c r="I84" s="137"/>
      <c r="J84" s="137"/>
      <c r="K84" s="223" t="s">
        <v>14</v>
      </c>
      <c r="L84" s="224"/>
      <c r="M84" s="225" t="s">
        <v>11</v>
      </c>
      <c r="N84" s="225"/>
      <c r="P84" s="216" t="str">
        <f>IF(AB69&lt;&gt;"",$A$22,"")</f>
        <v/>
      </c>
      <c r="Q84" s="217"/>
      <c r="R84" s="217"/>
      <c r="S84" s="218"/>
      <c r="T84" s="137" t="s">
        <v>27</v>
      </c>
      <c r="U84" s="137"/>
      <c r="V84" s="13" t="s">
        <v>12</v>
      </c>
      <c r="W84" s="137" t="s">
        <v>13</v>
      </c>
      <c r="X84" s="137"/>
      <c r="Y84" s="137"/>
      <c r="Z84" s="223" t="s">
        <v>14</v>
      </c>
      <c r="AA84" s="224"/>
      <c r="AB84" s="225" t="s">
        <v>11</v>
      </c>
      <c r="AC84" s="225"/>
    </row>
    <row r="85" spans="1:1009" ht="21" customHeight="1" x14ac:dyDescent="0.3">
      <c r="A85" s="219"/>
      <c r="B85" s="163"/>
      <c r="C85" s="163"/>
      <c r="D85" s="164"/>
      <c r="E85" s="97" t="str">
        <f>IF(E67&lt;&gt;"",D67&amp;"   "&amp;F67,"")</f>
        <v>A   DUNYACH</v>
      </c>
      <c r="F85" s="96" t="str">
        <f>IF(E67&lt;&gt;"",G67,"")</f>
        <v>LILY</v>
      </c>
      <c r="G85" s="31"/>
      <c r="H85" s="193"/>
      <c r="I85" s="193"/>
      <c r="J85" s="193"/>
      <c r="K85" s="193"/>
      <c r="L85" s="193"/>
      <c r="M85" s="193"/>
      <c r="N85" s="193"/>
      <c r="P85" s="219"/>
      <c r="Q85" s="163"/>
      <c r="R85" s="163"/>
      <c r="S85" s="164"/>
      <c r="T85" s="97" t="str">
        <f>IF(T67&lt;&gt;"",S67&amp;"   "&amp;U67,"")</f>
        <v/>
      </c>
      <c r="U85" s="96" t="str">
        <f>IF(T67&lt;&gt;"",V67,"")</f>
        <v/>
      </c>
      <c r="V85" s="31"/>
      <c r="W85" s="193"/>
      <c r="X85" s="193"/>
      <c r="Y85" s="193"/>
      <c r="Z85" s="193"/>
      <c r="AA85" s="193"/>
      <c r="AB85" s="193"/>
      <c r="AC85" s="193"/>
    </row>
    <row r="86" spans="1:1009" ht="21" customHeight="1" x14ac:dyDescent="0.3">
      <c r="A86" s="219"/>
      <c r="B86" s="163"/>
      <c r="C86" s="163"/>
      <c r="D86" s="164"/>
      <c r="E86" s="97" t="str">
        <f>IF(E68&lt;&gt;"",D68&amp;"   "&amp;F68,"")</f>
        <v>B   SANTACREU CARRETERO</v>
      </c>
      <c r="F86" s="96" t="str">
        <f>IF(E68&lt;&gt;"",G68,"")</f>
        <v>AMBRE</v>
      </c>
      <c r="G86" s="31"/>
      <c r="H86" s="215"/>
      <c r="I86" s="215"/>
      <c r="J86" s="215"/>
      <c r="K86" s="215"/>
      <c r="L86" s="215"/>
      <c r="M86" s="193"/>
      <c r="N86" s="193"/>
      <c r="P86" s="219"/>
      <c r="Q86" s="163"/>
      <c r="R86" s="163"/>
      <c r="S86" s="164"/>
      <c r="T86" s="97" t="str">
        <f>IF(T68&lt;&gt;"",S68&amp;"   "&amp;U68,"")</f>
        <v/>
      </c>
      <c r="U86" s="96" t="str">
        <f>IF(T68&lt;&gt;"",V68,"")</f>
        <v/>
      </c>
      <c r="V86" s="31"/>
      <c r="W86" s="215"/>
      <c r="X86" s="215"/>
      <c r="Y86" s="215"/>
      <c r="Z86" s="215"/>
      <c r="AA86" s="215"/>
      <c r="AB86" s="193"/>
      <c r="AC86" s="193"/>
    </row>
    <row r="87" spans="1:1009" ht="21" customHeight="1" x14ac:dyDescent="0.3">
      <c r="A87" s="219"/>
      <c r="B87" s="163"/>
      <c r="C87" s="163"/>
      <c r="D87" s="164"/>
      <c r="E87" s="97" t="str">
        <f>IF(E69&lt;&gt;"",D69&amp;"   "&amp;F69,"")</f>
        <v>C   ESCAFFRE</v>
      </c>
      <c r="F87" s="96" t="str">
        <f>IF(E69&lt;&gt;"",G69,"")</f>
        <v>ALANA</v>
      </c>
      <c r="G87" s="31"/>
      <c r="H87" s="215"/>
      <c r="I87" s="215"/>
      <c r="J87" s="215"/>
      <c r="K87" s="215"/>
      <c r="L87" s="215"/>
      <c r="M87" s="193"/>
      <c r="N87" s="193"/>
      <c r="P87" s="219"/>
      <c r="Q87" s="163"/>
      <c r="R87" s="163"/>
      <c r="S87" s="164"/>
      <c r="T87" s="97" t="str">
        <f>IF(T69&lt;&gt;"",S69&amp;"   "&amp;U69,"")</f>
        <v/>
      </c>
      <c r="U87" s="96" t="str">
        <f>IF(T69&lt;&gt;"",V69,"")</f>
        <v/>
      </c>
      <c r="V87" s="31"/>
      <c r="W87" s="215"/>
      <c r="X87" s="215"/>
      <c r="Y87" s="215"/>
      <c r="Z87" s="215"/>
      <c r="AA87" s="215"/>
      <c r="AB87" s="193"/>
      <c r="AC87" s="193"/>
    </row>
    <row r="88" spans="1:1009" ht="21" customHeight="1" x14ac:dyDescent="0.3">
      <c r="A88" s="220"/>
      <c r="B88" s="221"/>
      <c r="C88" s="221"/>
      <c r="D88" s="222"/>
      <c r="E88" s="97" t="str">
        <f>IF(E70&lt;&gt;"",D70&amp;"   "&amp;F70,"")</f>
        <v>D   CODONY</v>
      </c>
      <c r="F88" s="96" t="str">
        <f>IF(E70&lt;&gt;"",G70,"")</f>
        <v>ALICIA</v>
      </c>
      <c r="G88" s="31"/>
      <c r="H88" s="215"/>
      <c r="I88" s="215"/>
      <c r="J88" s="215"/>
      <c r="K88" s="193"/>
      <c r="L88" s="193"/>
      <c r="M88" s="193"/>
      <c r="N88" s="193"/>
      <c r="P88" s="220"/>
      <c r="Q88" s="221"/>
      <c r="R88" s="221"/>
      <c r="S88" s="222"/>
      <c r="T88" s="97" t="str">
        <f>IF(T70&lt;&gt;"",S70&amp;"   "&amp;U70,"")</f>
        <v/>
      </c>
      <c r="U88" s="96" t="str">
        <f>IF(T70&lt;&gt;"",V70,"")</f>
        <v/>
      </c>
      <c r="V88" s="31"/>
      <c r="W88" s="215"/>
      <c r="X88" s="215"/>
      <c r="Y88" s="215"/>
      <c r="Z88" s="193"/>
      <c r="AA88" s="193"/>
      <c r="AB88" s="193"/>
      <c r="AC88" s="193"/>
    </row>
    <row r="89" spans="1:1009" ht="5.0999999999999996" customHeight="1" x14ac:dyDescent="0.3">
      <c r="A89" s="27"/>
      <c r="B89" s="25"/>
      <c r="C89" s="26"/>
      <c r="D89" s="27"/>
      <c r="E89" s="40"/>
      <c r="G89" s="3"/>
      <c r="H89" s="3"/>
      <c r="I89" s="3"/>
      <c r="P89" s="27"/>
      <c r="Q89" s="25"/>
      <c r="R89" s="26"/>
      <c r="S89" s="27"/>
      <c r="T89" s="40"/>
      <c r="V89" s="3"/>
      <c r="W89" s="3"/>
      <c r="X89" s="3"/>
    </row>
    <row r="90" spans="1:1009" ht="24.9" customHeight="1" x14ac:dyDescent="0.3">
      <c r="A90" s="200" t="s">
        <v>32</v>
      </c>
      <c r="B90" s="201"/>
      <c r="C90" s="201"/>
      <c r="D90" s="202"/>
      <c r="E90" s="125" t="s">
        <v>29</v>
      </c>
      <c r="F90" s="126"/>
      <c r="G90" s="127"/>
      <c r="H90" s="41" t="s">
        <v>38</v>
      </c>
      <c r="I90" s="137"/>
      <c r="J90" s="137"/>
      <c r="K90" s="137"/>
      <c r="L90" s="137"/>
      <c r="M90" s="137"/>
      <c r="N90" s="137"/>
      <c r="O90" s="137"/>
      <c r="P90" s="200" t="s">
        <v>32</v>
      </c>
      <c r="Q90" s="201"/>
      <c r="R90" s="201"/>
      <c r="S90" s="202"/>
      <c r="T90" s="125" t="s">
        <v>29</v>
      </c>
      <c r="U90" s="126"/>
      <c r="V90" s="127"/>
      <c r="W90" s="41" t="s">
        <v>38</v>
      </c>
      <c r="X90" s="137"/>
      <c r="Y90" s="137"/>
      <c r="Z90" s="137"/>
      <c r="AA90" s="137"/>
      <c r="AB90" s="137"/>
      <c r="AC90" s="137"/>
      <c r="AD90" s="137"/>
    </row>
    <row r="91" spans="1:1009" ht="24.9" customHeight="1" x14ac:dyDescent="0.3">
      <c r="A91" s="203"/>
      <c r="B91" s="204"/>
      <c r="C91" s="204"/>
      <c r="D91" s="205"/>
      <c r="E91" s="128"/>
      <c r="F91" s="129"/>
      <c r="G91" s="130"/>
      <c r="H91" s="41" t="s">
        <v>39</v>
      </c>
      <c r="I91" s="137"/>
      <c r="J91" s="137"/>
      <c r="K91" s="137"/>
      <c r="L91" s="137"/>
      <c r="M91" s="137"/>
      <c r="N91" s="137"/>
      <c r="O91" s="137"/>
      <c r="P91" s="203"/>
      <c r="Q91" s="204"/>
      <c r="R91" s="204"/>
      <c r="S91" s="205"/>
      <c r="T91" s="128"/>
      <c r="U91" s="129"/>
      <c r="V91" s="130"/>
      <c r="W91" s="41" t="s">
        <v>39</v>
      </c>
      <c r="X91" s="137"/>
      <c r="Y91" s="137"/>
      <c r="Z91" s="137"/>
      <c r="AA91" s="137"/>
      <c r="AB91" s="137"/>
      <c r="AC91" s="137"/>
      <c r="AD91" s="137"/>
    </row>
    <row r="92" spans="1:1009" ht="18" customHeight="1" x14ac:dyDescent="0.3">
      <c r="A92" s="203"/>
      <c r="B92" s="204"/>
      <c r="C92" s="204"/>
      <c r="D92" s="205"/>
      <c r="E92" s="209" t="s">
        <v>30</v>
      </c>
      <c r="F92" s="210"/>
      <c r="G92" s="211"/>
      <c r="H92" s="139" t="s">
        <v>40</v>
      </c>
      <c r="I92" s="137"/>
      <c r="J92" s="137"/>
      <c r="K92" s="137"/>
      <c r="L92" s="149" t="s">
        <v>28</v>
      </c>
      <c r="M92" s="137"/>
      <c r="N92" s="137"/>
      <c r="O92" s="137"/>
      <c r="P92" s="203"/>
      <c r="Q92" s="204"/>
      <c r="R92" s="204"/>
      <c r="S92" s="205"/>
      <c r="T92" s="209" t="s">
        <v>30</v>
      </c>
      <c r="U92" s="210"/>
      <c r="V92" s="211"/>
      <c r="W92" s="139" t="s">
        <v>40</v>
      </c>
      <c r="X92" s="137"/>
      <c r="Y92" s="137"/>
      <c r="Z92" s="137"/>
      <c r="AA92" s="149" t="s">
        <v>28</v>
      </c>
      <c r="AB92" s="137"/>
      <c r="AC92" s="137"/>
      <c r="AD92" s="137"/>
    </row>
    <row r="93" spans="1:1009" ht="18" customHeight="1" x14ac:dyDescent="0.3">
      <c r="A93" s="206"/>
      <c r="B93" s="207"/>
      <c r="C93" s="207"/>
      <c r="D93" s="208"/>
      <c r="E93" s="212"/>
      <c r="F93" s="213"/>
      <c r="G93" s="214"/>
      <c r="H93" s="139"/>
      <c r="I93" s="137"/>
      <c r="J93" s="137"/>
      <c r="K93" s="137"/>
      <c r="L93" s="149"/>
      <c r="M93" s="137"/>
      <c r="N93" s="137"/>
      <c r="O93" s="137"/>
      <c r="P93" s="206"/>
      <c r="Q93" s="207"/>
      <c r="R93" s="207"/>
      <c r="S93" s="208"/>
      <c r="T93" s="212"/>
      <c r="U93" s="213"/>
      <c r="V93" s="214"/>
      <c r="W93" s="139"/>
      <c r="X93" s="137"/>
      <c r="Y93" s="137"/>
      <c r="Z93" s="137"/>
      <c r="AA93" s="149"/>
      <c r="AB93" s="137"/>
      <c r="AC93" s="137"/>
      <c r="AD93" s="137"/>
    </row>
    <row r="94" spans="1:1009" ht="23.25" customHeight="1" x14ac:dyDescent="0.45">
      <c r="B94" s="173" t="s">
        <v>0</v>
      </c>
      <c r="C94" s="173"/>
      <c r="D94" s="173"/>
      <c r="E94" s="188" t="s">
        <v>16</v>
      </c>
      <c r="F94" s="188"/>
      <c r="G94" s="188"/>
      <c r="H94" s="188"/>
      <c r="I94" s="173" t="s">
        <v>1</v>
      </c>
      <c r="J94" s="173"/>
      <c r="K94" s="173"/>
      <c r="L94" s="173"/>
      <c r="M94" s="173"/>
      <c r="N94" s="173"/>
      <c r="Q94" s="173" t="s">
        <v>0</v>
      </c>
      <c r="R94" s="173"/>
      <c r="S94" s="173"/>
      <c r="T94" s="188" t="s">
        <v>16</v>
      </c>
      <c r="U94" s="188"/>
      <c r="V94" s="188"/>
      <c r="W94" s="188"/>
      <c r="X94" s="173" t="s">
        <v>1</v>
      </c>
      <c r="Y94" s="173"/>
      <c r="Z94" s="173"/>
      <c r="AA94" s="173"/>
      <c r="AB94" s="173"/>
      <c r="AC94" s="173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  <c r="IW94" s="9"/>
      <c r="IX94" s="9"/>
      <c r="IY94" s="9"/>
      <c r="IZ94" s="9"/>
      <c r="JA94" s="9"/>
      <c r="JB94" s="9"/>
      <c r="JC94" s="9"/>
      <c r="JD94" s="9"/>
      <c r="JE94" s="9"/>
      <c r="JF94" s="9"/>
      <c r="JG94" s="9"/>
      <c r="JH94" s="9"/>
      <c r="JI94" s="9"/>
      <c r="JJ94" s="9"/>
      <c r="JK94" s="9"/>
      <c r="JL94" s="9"/>
      <c r="JM94" s="9"/>
      <c r="JN94" s="9"/>
      <c r="JO94" s="9"/>
      <c r="JP94" s="9"/>
      <c r="JQ94" s="9"/>
      <c r="JR94" s="9"/>
      <c r="JS94" s="9"/>
      <c r="JT94" s="9"/>
      <c r="JU94" s="9"/>
      <c r="JV94" s="9"/>
      <c r="JW94" s="9"/>
      <c r="JX94" s="9"/>
      <c r="JY94" s="9"/>
      <c r="JZ94" s="9"/>
      <c r="KA94" s="9"/>
      <c r="KB94" s="9"/>
      <c r="KC94" s="9"/>
      <c r="KD94" s="9"/>
      <c r="KE94" s="9"/>
      <c r="KF94" s="9"/>
      <c r="KG94" s="9"/>
      <c r="KH94" s="9"/>
      <c r="KI94" s="9"/>
      <c r="KJ94" s="9"/>
      <c r="KK94" s="9"/>
      <c r="KL94" s="9"/>
      <c r="KM94" s="9"/>
      <c r="KN94" s="9"/>
      <c r="KO94" s="9"/>
      <c r="KP94" s="9"/>
      <c r="KQ94" s="9"/>
      <c r="KR94" s="9"/>
      <c r="KS94" s="9"/>
      <c r="KT94" s="9"/>
      <c r="KU94" s="9"/>
      <c r="KV94" s="9"/>
      <c r="KW94" s="9"/>
      <c r="KX94" s="9"/>
      <c r="KY94" s="9"/>
      <c r="KZ94" s="9"/>
      <c r="LA94" s="9"/>
      <c r="LB94" s="9"/>
      <c r="LC94" s="9"/>
      <c r="LD94" s="9"/>
      <c r="LE94" s="9"/>
      <c r="LF94" s="9"/>
      <c r="LG94" s="9"/>
      <c r="LH94" s="9"/>
      <c r="LI94" s="9"/>
      <c r="LJ94" s="9"/>
      <c r="LK94" s="9"/>
      <c r="LL94" s="9"/>
      <c r="LM94" s="9"/>
      <c r="LN94" s="9"/>
      <c r="LO94" s="9"/>
      <c r="LP94" s="9"/>
      <c r="LQ94" s="9"/>
      <c r="LR94" s="9"/>
      <c r="LS94" s="9"/>
      <c r="LT94" s="9"/>
      <c r="LU94" s="9"/>
      <c r="LV94" s="9"/>
      <c r="LW94" s="9"/>
      <c r="LX94" s="9"/>
      <c r="LY94" s="9"/>
      <c r="LZ94" s="9"/>
      <c r="MA94" s="9"/>
      <c r="MB94" s="9"/>
      <c r="MC94" s="9"/>
      <c r="MD94" s="9"/>
      <c r="ME94" s="9"/>
      <c r="MF94" s="9"/>
      <c r="MG94" s="9"/>
      <c r="MH94" s="9"/>
      <c r="MI94" s="9"/>
      <c r="MJ94" s="9"/>
      <c r="MK94" s="9"/>
      <c r="ML94" s="9"/>
      <c r="MM94" s="9"/>
      <c r="MN94" s="9"/>
      <c r="MO94" s="9"/>
      <c r="MP94" s="9"/>
      <c r="MQ94" s="9"/>
      <c r="MR94" s="9"/>
      <c r="MS94" s="9"/>
      <c r="MT94" s="9"/>
      <c r="MU94" s="9"/>
      <c r="MV94" s="9"/>
      <c r="MW94" s="9"/>
      <c r="MX94" s="9"/>
      <c r="MY94" s="9"/>
      <c r="MZ94" s="9"/>
      <c r="NA94" s="9"/>
      <c r="NB94" s="9"/>
      <c r="NC94" s="9"/>
      <c r="ND94" s="9"/>
      <c r="NE94" s="9"/>
      <c r="NF94" s="9"/>
      <c r="NG94" s="9"/>
      <c r="NH94" s="9"/>
      <c r="NI94" s="9"/>
      <c r="NJ94" s="9"/>
      <c r="NK94" s="9"/>
      <c r="NL94" s="9"/>
      <c r="NM94" s="9"/>
      <c r="NN94" s="9"/>
      <c r="NO94" s="9"/>
      <c r="NP94" s="9"/>
      <c r="NQ94" s="9"/>
      <c r="NR94" s="9"/>
      <c r="NS94" s="9"/>
      <c r="NT94" s="9"/>
      <c r="NU94" s="9"/>
      <c r="NV94" s="9"/>
      <c r="NW94" s="9"/>
      <c r="NX94" s="9"/>
      <c r="NY94" s="9"/>
      <c r="NZ94" s="9"/>
      <c r="OA94" s="9"/>
      <c r="OB94" s="9"/>
      <c r="OC94" s="9"/>
      <c r="OD94" s="9"/>
      <c r="OE94" s="9"/>
      <c r="OF94" s="9"/>
      <c r="OG94" s="9"/>
      <c r="OH94" s="9"/>
      <c r="OI94" s="9"/>
      <c r="OJ94" s="9"/>
      <c r="OK94" s="9"/>
      <c r="OL94" s="9"/>
      <c r="OM94" s="9"/>
      <c r="ON94" s="9"/>
      <c r="OO94" s="9"/>
      <c r="OP94" s="9"/>
      <c r="OQ94" s="9"/>
      <c r="OR94" s="9"/>
      <c r="OS94" s="9"/>
      <c r="OT94" s="9"/>
      <c r="OU94" s="9"/>
      <c r="OV94" s="9"/>
      <c r="OW94" s="9"/>
      <c r="OX94" s="9"/>
      <c r="OY94" s="9"/>
      <c r="OZ94" s="9"/>
      <c r="PA94" s="9"/>
      <c r="PB94" s="9"/>
      <c r="PC94" s="9"/>
      <c r="PD94" s="9"/>
      <c r="PE94" s="9"/>
      <c r="PF94" s="9"/>
      <c r="PG94" s="9"/>
      <c r="PH94" s="9"/>
      <c r="PI94" s="9"/>
      <c r="PJ94" s="9"/>
      <c r="PK94" s="9"/>
      <c r="PL94" s="9"/>
      <c r="PM94" s="9"/>
      <c r="PN94" s="9"/>
      <c r="PO94" s="9"/>
      <c r="PP94" s="9"/>
      <c r="PQ94" s="9"/>
      <c r="PR94" s="9"/>
      <c r="PS94" s="9"/>
      <c r="PT94" s="9"/>
      <c r="PU94" s="9"/>
      <c r="PV94" s="9"/>
      <c r="PW94" s="9"/>
      <c r="PX94" s="9"/>
      <c r="PY94" s="9"/>
      <c r="PZ94" s="9"/>
      <c r="QA94" s="9"/>
      <c r="QB94" s="9"/>
      <c r="QC94" s="9"/>
      <c r="QD94" s="9"/>
      <c r="QE94" s="9"/>
      <c r="QF94" s="9"/>
      <c r="QG94" s="9"/>
      <c r="QH94" s="9"/>
      <c r="QI94" s="9"/>
      <c r="QJ94" s="9"/>
      <c r="QK94" s="9"/>
      <c r="QL94" s="9"/>
      <c r="QM94" s="9"/>
      <c r="QN94" s="9"/>
      <c r="QO94" s="9"/>
      <c r="QP94" s="9"/>
      <c r="QQ94" s="9"/>
      <c r="QR94" s="9"/>
      <c r="QS94" s="9"/>
      <c r="QT94" s="9"/>
      <c r="QU94" s="9"/>
      <c r="QV94" s="9"/>
      <c r="QW94" s="9"/>
      <c r="QX94" s="9"/>
      <c r="QY94" s="9"/>
      <c r="QZ94" s="9"/>
      <c r="RA94" s="9"/>
      <c r="RB94" s="9"/>
      <c r="RC94" s="9"/>
      <c r="RD94" s="9"/>
      <c r="RE94" s="9"/>
      <c r="RF94" s="9"/>
      <c r="RG94" s="9"/>
      <c r="RH94" s="9"/>
      <c r="RI94" s="9"/>
      <c r="RJ94" s="9"/>
      <c r="RK94" s="9"/>
      <c r="RL94" s="9"/>
      <c r="RM94" s="9"/>
      <c r="RN94" s="9"/>
      <c r="RO94" s="9"/>
      <c r="RP94" s="9"/>
      <c r="RQ94" s="9"/>
      <c r="RR94" s="9"/>
      <c r="RS94" s="9"/>
      <c r="RT94" s="9"/>
      <c r="RU94" s="9"/>
      <c r="RV94" s="9"/>
      <c r="RW94" s="9"/>
      <c r="RX94" s="9"/>
      <c r="RY94" s="9"/>
      <c r="RZ94" s="9"/>
      <c r="SA94" s="9"/>
      <c r="SB94" s="9"/>
      <c r="SC94" s="9"/>
      <c r="SD94" s="9"/>
      <c r="SE94" s="9"/>
      <c r="SF94" s="9"/>
      <c r="SG94" s="9"/>
      <c r="SH94" s="9"/>
      <c r="SI94" s="9"/>
      <c r="SJ94" s="9"/>
      <c r="SK94" s="9"/>
      <c r="SL94" s="9"/>
      <c r="SM94" s="9"/>
      <c r="SN94" s="9"/>
      <c r="SO94" s="9"/>
      <c r="SP94" s="9"/>
      <c r="SQ94" s="9"/>
      <c r="SR94" s="9"/>
      <c r="SS94" s="9"/>
      <c r="ST94" s="9"/>
      <c r="SU94" s="9"/>
      <c r="SV94" s="9"/>
      <c r="SW94" s="9"/>
      <c r="SX94" s="9"/>
      <c r="SY94" s="9"/>
      <c r="SZ94" s="9"/>
      <c r="TA94" s="9"/>
      <c r="TB94" s="9"/>
      <c r="TC94" s="9"/>
      <c r="TD94" s="9"/>
      <c r="TE94" s="9"/>
      <c r="TF94" s="9"/>
      <c r="TG94" s="9"/>
      <c r="TH94" s="9"/>
      <c r="TI94" s="9"/>
      <c r="TJ94" s="9"/>
      <c r="TK94" s="9"/>
      <c r="TL94" s="9"/>
      <c r="TM94" s="9"/>
      <c r="TN94" s="9"/>
      <c r="TO94" s="9"/>
      <c r="TP94" s="9"/>
      <c r="TQ94" s="9"/>
      <c r="TR94" s="9"/>
      <c r="TS94" s="9"/>
      <c r="TT94" s="9"/>
      <c r="TU94" s="9"/>
      <c r="TV94" s="9"/>
      <c r="TW94" s="9"/>
      <c r="TX94" s="9"/>
      <c r="TY94" s="9"/>
      <c r="TZ94" s="9"/>
      <c r="UA94" s="9"/>
      <c r="UB94" s="9"/>
      <c r="UC94" s="9"/>
      <c r="UD94" s="9"/>
      <c r="UE94" s="9"/>
      <c r="UF94" s="9"/>
      <c r="UG94" s="9"/>
      <c r="UH94" s="9"/>
      <c r="UI94" s="9"/>
      <c r="UJ94" s="9"/>
      <c r="UK94" s="9"/>
      <c r="UL94" s="9"/>
      <c r="UM94" s="9"/>
      <c r="UN94" s="9"/>
      <c r="UO94" s="9"/>
      <c r="UP94" s="9"/>
      <c r="UQ94" s="9"/>
      <c r="UR94" s="9"/>
      <c r="US94" s="9"/>
      <c r="UT94" s="9"/>
      <c r="UU94" s="9"/>
      <c r="UV94" s="9"/>
      <c r="UW94" s="9"/>
      <c r="UX94" s="9"/>
      <c r="UY94" s="9"/>
      <c r="UZ94" s="9"/>
      <c r="VA94" s="9"/>
      <c r="VB94" s="9"/>
      <c r="VC94" s="9"/>
      <c r="VD94" s="9"/>
      <c r="VE94" s="9"/>
      <c r="VF94" s="9"/>
      <c r="VG94" s="9"/>
      <c r="VH94" s="9"/>
      <c r="VI94" s="9"/>
      <c r="VJ94" s="9"/>
      <c r="VK94" s="9"/>
      <c r="VL94" s="9"/>
      <c r="VM94" s="9"/>
      <c r="VN94" s="9"/>
      <c r="VO94" s="9"/>
      <c r="VP94" s="9"/>
      <c r="VQ94" s="9"/>
      <c r="VR94" s="9"/>
      <c r="VS94" s="9"/>
      <c r="VT94" s="9"/>
      <c r="VU94" s="9"/>
      <c r="VV94" s="9"/>
      <c r="VW94" s="9"/>
      <c r="VX94" s="9"/>
      <c r="VY94" s="9"/>
      <c r="VZ94" s="9"/>
      <c r="WA94" s="9"/>
      <c r="WB94" s="9"/>
      <c r="WC94" s="9"/>
      <c r="WD94" s="9"/>
      <c r="WE94" s="9"/>
      <c r="WF94" s="9"/>
      <c r="WG94" s="9"/>
      <c r="WH94" s="9"/>
      <c r="WI94" s="9"/>
      <c r="WJ94" s="9"/>
      <c r="WK94" s="9"/>
      <c r="WL94" s="9"/>
      <c r="WM94" s="9"/>
      <c r="WN94" s="9"/>
      <c r="WO94" s="9"/>
      <c r="WP94" s="9"/>
      <c r="WQ94" s="9"/>
      <c r="WR94" s="9"/>
      <c r="WS94" s="9"/>
      <c r="WT94" s="9"/>
      <c r="WU94" s="9"/>
      <c r="WV94" s="9"/>
      <c r="WW94" s="9"/>
      <c r="WX94" s="9"/>
      <c r="WY94" s="9"/>
      <c r="WZ94" s="9"/>
      <c r="XA94" s="9"/>
      <c r="XB94" s="9"/>
      <c r="XC94" s="9"/>
      <c r="XD94" s="9"/>
      <c r="XE94" s="9"/>
      <c r="XF94" s="9"/>
      <c r="XG94" s="9"/>
      <c r="XH94" s="9"/>
      <c r="XI94" s="9"/>
      <c r="XJ94" s="9"/>
      <c r="XK94" s="9"/>
      <c r="XL94" s="9"/>
      <c r="XM94" s="9"/>
      <c r="XN94" s="9"/>
      <c r="XO94" s="9"/>
      <c r="XP94" s="9"/>
      <c r="XQ94" s="9"/>
      <c r="XR94" s="9"/>
      <c r="XS94" s="9"/>
      <c r="XT94" s="9"/>
      <c r="XU94" s="9"/>
      <c r="XV94" s="9"/>
      <c r="XW94" s="9"/>
      <c r="XX94" s="9"/>
      <c r="XY94" s="9"/>
      <c r="XZ94" s="9"/>
      <c r="YA94" s="9"/>
      <c r="YB94" s="9"/>
      <c r="YC94" s="9"/>
      <c r="YD94" s="9"/>
      <c r="YE94" s="9"/>
      <c r="YF94" s="9"/>
      <c r="YG94" s="9"/>
      <c r="YH94" s="9"/>
      <c r="YI94" s="9"/>
      <c r="YJ94" s="9"/>
      <c r="YK94" s="9"/>
      <c r="YL94" s="9"/>
      <c r="YM94" s="9"/>
      <c r="YN94" s="9"/>
      <c r="YO94" s="9"/>
      <c r="YP94" s="9"/>
      <c r="YQ94" s="9"/>
      <c r="YR94" s="9"/>
      <c r="YS94" s="9"/>
      <c r="YT94" s="9"/>
      <c r="YU94" s="9"/>
      <c r="YV94" s="9"/>
      <c r="YW94" s="9"/>
      <c r="YX94" s="9"/>
      <c r="YY94" s="9"/>
      <c r="YZ94" s="9"/>
      <c r="ZA94" s="9"/>
      <c r="ZB94" s="9"/>
      <c r="ZC94" s="9"/>
      <c r="ZD94" s="9"/>
      <c r="ZE94" s="9"/>
      <c r="ZF94" s="9"/>
      <c r="ZG94" s="9"/>
      <c r="ZH94" s="9"/>
      <c r="ZI94" s="9"/>
      <c r="ZJ94" s="9"/>
      <c r="ZK94" s="9"/>
      <c r="ZL94" s="9"/>
      <c r="ZM94" s="9"/>
      <c r="ZN94" s="9"/>
      <c r="ZO94" s="9"/>
      <c r="ZP94" s="9"/>
      <c r="ZQ94" s="9"/>
      <c r="ZR94" s="9"/>
      <c r="ZS94" s="9"/>
      <c r="ZT94" s="9"/>
      <c r="ZU94" s="9"/>
      <c r="ZV94" s="9"/>
      <c r="ZW94" s="9"/>
      <c r="ZX94" s="9"/>
      <c r="ZY94" s="9"/>
      <c r="ZZ94" s="9"/>
      <c r="AAA94" s="9"/>
      <c r="AAB94" s="9"/>
      <c r="AAC94" s="9"/>
      <c r="AAD94" s="9"/>
      <c r="AAE94" s="9"/>
      <c r="AAF94" s="9"/>
      <c r="AAG94" s="9"/>
      <c r="AAH94" s="9"/>
      <c r="AAI94" s="9"/>
      <c r="AAJ94" s="9"/>
      <c r="AAK94" s="9"/>
      <c r="AAL94" s="9"/>
      <c r="AAM94" s="9"/>
      <c r="AAN94" s="9"/>
      <c r="AAO94" s="9"/>
      <c r="AAP94" s="9"/>
      <c r="AAQ94" s="9"/>
      <c r="AAR94" s="9"/>
      <c r="AAS94" s="9"/>
      <c r="AAT94" s="9"/>
      <c r="AAU94" s="9"/>
      <c r="AAV94" s="9"/>
      <c r="AAW94" s="9"/>
      <c r="AAX94" s="9"/>
      <c r="AAY94" s="9"/>
      <c r="AAZ94" s="9"/>
      <c r="ABA94" s="9"/>
      <c r="ABB94" s="9"/>
      <c r="ABC94" s="9"/>
      <c r="ABD94" s="9"/>
      <c r="ABE94" s="9"/>
      <c r="ABF94" s="9"/>
      <c r="ABG94" s="9"/>
      <c r="ABH94" s="9"/>
      <c r="ABI94" s="9"/>
      <c r="ABJ94" s="9"/>
      <c r="ABK94" s="9"/>
      <c r="ABL94" s="9"/>
      <c r="ABM94" s="9"/>
      <c r="ABN94" s="9"/>
      <c r="ABO94" s="9"/>
      <c r="ABP94" s="9"/>
      <c r="ABQ94" s="9"/>
      <c r="ABR94" s="9"/>
      <c r="ABS94" s="9"/>
      <c r="ABT94" s="9"/>
      <c r="ABU94" s="9"/>
      <c r="ABV94" s="9"/>
      <c r="ABW94" s="9"/>
      <c r="ABX94" s="9"/>
      <c r="ABY94" s="9"/>
      <c r="ABZ94" s="9"/>
      <c r="ACA94" s="9"/>
      <c r="ACB94" s="9"/>
      <c r="ACC94" s="9"/>
      <c r="ACD94" s="9"/>
      <c r="ACE94" s="9"/>
      <c r="ACF94" s="9"/>
      <c r="ACG94" s="9"/>
      <c r="ACH94" s="9"/>
      <c r="ACI94" s="9"/>
      <c r="ACJ94" s="9"/>
      <c r="ACK94" s="9"/>
      <c r="ACL94" s="9"/>
      <c r="ACM94" s="9"/>
      <c r="ACN94" s="9"/>
      <c r="ACO94" s="9"/>
      <c r="ACP94" s="9"/>
      <c r="ACQ94" s="9"/>
      <c r="ACR94" s="9"/>
      <c r="ACS94" s="9"/>
      <c r="ACT94" s="9"/>
      <c r="ACU94" s="9"/>
      <c r="ACV94" s="9"/>
      <c r="ACW94" s="9"/>
      <c r="ACX94" s="9"/>
      <c r="ACY94" s="9"/>
      <c r="ACZ94" s="9"/>
      <c r="ADA94" s="9"/>
      <c r="ADB94" s="9"/>
      <c r="ADC94" s="9"/>
      <c r="ADD94" s="9"/>
      <c r="ADE94" s="9"/>
      <c r="ADF94" s="9"/>
      <c r="ADG94" s="9"/>
      <c r="ADH94" s="9"/>
      <c r="ADI94" s="9"/>
      <c r="ADJ94" s="9"/>
      <c r="ADK94" s="9"/>
      <c r="ADL94" s="9"/>
      <c r="ADM94" s="9"/>
      <c r="ADN94" s="9"/>
      <c r="ADO94" s="9"/>
      <c r="ADP94" s="9"/>
      <c r="ADQ94" s="9"/>
      <c r="ADR94" s="9"/>
      <c r="ADS94" s="9"/>
      <c r="ADT94" s="9"/>
      <c r="ADU94" s="9"/>
      <c r="ADV94" s="9"/>
      <c r="ADW94" s="9"/>
      <c r="ADX94" s="9"/>
      <c r="ADY94" s="9"/>
      <c r="ADZ94" s="9"/>
      <c r="AEA94" s="9"/>
      <c r="AEB94" s="9"/>
      <c r="AEC94" s="9"/>
      <c r="AED94" s="9"/>
      <c r="AEE94" s="9"/>
      <c r="AEF94" s="9"/>
      <c r="AEG94" s="9"/>
      <c r="AEH94" s="9"/>
      <c r="AEI94" s="9"/>
      <c r="AEJ94" s="9"/>
      <c r="AEK94" s="9"/>
      <c r="AEL94" s="9"/>
      <c r="AEM94" s="9"/>
      <c r="AEN94" s="9"/>
      <c r="AEO94" s="9"/>
      <c r="AEP94" s="9"/>
      <c r="AEQ94" s="9"/>
      <c r="AER94" s="9"/>
      <c r="AES94" s="9"/>
      <c r="AET94" s="9"/>
      <c r="AEU94" s="9"/>
      <c r="AEV94" s="9"/>
      <c r="AEW94" s="9"/>
      <c r="AEX94" s="9"/>
      <c r="AEY94" s="9"/>
      <c r="AEZ94" s="9"/>
      <c r="AFA94" s="9"/>
      <c r="AFB94" s="9"/>
      <c r="AFC94" s="9"/>
      <c r="AFD94" s="9"/>
      <c r="AFE94" s="9"/>
      <c r="AFF94" s="9"/>
      <c r="AFG94" s="9"/>
      <c r="AFH94" s="9"/>
      <c r="AFI94" s="9"/>
      <c r="AFJ94" s="9"/>
      <c r="AFK94" s="9"/>
      <c r="AFL94" s="9"/>
      <c r="AFM94" s="9"/>
      <c r="AFN94" s="9"/>
      <c r="AFO94" s="9"/>
      <c r="AFP94" s="9"/>
      <c r="AFQ94" s="9"/>
      <c r="AFR94" s="9"/>
      <c r="AFS94" s="9"/>
      <c r="AFT94" s="9"/>
      <c r="AFU94" s="9"/>
      <c r="AFV94" s="9"/>
      <c r="AFW94" s="9"/>
      <c r="AFX94" s="9"/>
      <c r="AFY94" s="9"/>
      <c r="AFZ94" s="9"/>
      <c r="AGA94" s="9"/>
      <c r="AGB94" s="9"/>
      <c r="AGC94" s="9"/>
      <c r="AGD94" s="9"/>
      <c r="AGE94" s="9"/>
      <c r="AGF94" s="9"/>
      <c r="AGG94" s="9"/>
      <c r="AGH94" s="9"/>
      <c r="AGI94" s="9"/>
      <c r="AGJ94" s="9"/>
      <c r="AGK94" s="9"/>
      <c r="AGL94" s="9"/>
      <c r="AGM94" s="9"/>
      <c r="AGN94" s="9"/>
      <c r="AGO94" s="9"/>
      <c r="AGP94" s="9"/>
      <c r="AGQ94" s="9"/>
      <c r="AGR94" s="9"/>
      <c r="AGS94" s="9"/>
      <c r="AGT94" s="9"/>
      <c r="AGU94" s="9"/>
      <c r="AGV94" s="9"/>
      <c r="AGW94" s="9"/>
      <c r="AGX94" s="9"/>
      <c r="AGY94" s="9"/>
      <c r="AGZ94" s="9"/>
      <c r="AHA94" s="9"/>
      <c r="AHB94" s="9"/>
      <c r="AHC94" s="9"/>
      <c r="AHD94" s="9"/>
      <c r="AHE94" s="9"/>
      <c r="AHF94" s="9"/>
      <c r="AHG94" s="9"/>
      <c r="AHH94" s="9"/>
      <c r="AHI94" s="9"/>
      <c r="AHJ94" s="9"/>
      <c r="AHK94" s="9"/>
      <c r="AHL94" s="9"/>
      <c r="AHM94" s="9"/>
      <c r="AHN94" s="9"/>
      <c r="AHO94" s="9"/>
      <c r="AHP94" s="9"/>
      <c r="AHQ94" s="9"/>
      <c r="AHR94" s="9"/>
      <c r="AHS94" s="9"/>
      <c r="AHT94" s="9"/>
      <c r="AHU94" s="9"/>
      <c r="AHV94" s="9"/>
      <c r="AHW94" s="9"/>
      <c r="AHX94" s="9"/>
      <c r="AHY94" s="9"/>
      <c r="AHZ94" s="9"/>
      <c r="AIA94" s="9"/>
      <c r="AIB94" s="9"/>
      <c r="AIC94" s="9"/>
      <c r="AID94" s="9"/>
      <c r="AIE94" s="9"/>
      <c r="AIF94" s="9"/>
      <c r="AIG94" s="9"/>
      <c r="AIH94" s="9"/>
      <c r="AII94" s="9"/>
      <c r="AIJ94" s="9"/>
      <c r="AIK94" s="9"/>
      <c r="AIL94" s="9"/>
      <c r="AIM94" s="9"/>
      <c r="AIN94" s="9"/>
      <c r="AIO94" s="9"/>
      <c r="AIP94" s="9"/>
      <c r="AIQ94" s="9"/>
      <c r="AIR94" s="9"/>
      <c r="AIS94" s="9"/>
      <c r="AIT94" s="9"/>
      <c r="AIU94" s="9"/>
      <c r="AIV94" s="9"/>
      <c r="AIW94" s="9"/>
      <c r="AIX94" s="9"/>
      <c r="AIY94" s="9"/>
      <c r="AIZ94" s="9"/>
      <c r="AJA94" s="9"/>
      <c r="AJB94" s="9"/>
      <c r="AJC94" s="9"/>
      <c r="AJD94" s="9"/>
      <c r="AJE94" s="9"/>
      <c r="AJF94" s="9"/>
      <c r="AJG94" s="9"/>
      <c r="AJH94" s="9"/>
      <c r="AJI94" s="9"/>
      <c r="AJJ94" s="9"/>
      <c r="AJK94" s="9"/>
      <c r="AJL94" s="9"/>
      <c r="AJM94" s="9"/>
      <c r="AJN94" s="9"/>
      <c r="AJO94" s="9"/>
      <c r="AJP94" s="9"/>
      <c r="AJQ94" s="9"/>
      <c r="AJR94" s="9"/>
      <c r="AJS94" s="9"/>
      <c r="AJT94" s="9"/>
      <c r="AJU94" s="9"/>
      <c r="AJV94" s="9"/>
      <c r="AJW94" s="9"/>
      <c r="AJX94" s="9"/>
      <c r="AJY94" s="9"/>
      <c r="AJZ94" s="9"/>
      <c r="AKA94" s="9"/>
      <c r="AKB94" s="9"/>
      <c r="AKC94" s="9"/>
      <c r="AKD94" s="9"/>
      <c r="AKE94" s="9"/>
      <c r="AKF94" s="9"/>
      <c r="AKG94" s="9"/>
      <c r="AKH94" s="9"/>
      <c r="AKI94" s="9"/>
      <c r="AKJ94" s="9"/>
      <c r="AKK94" s="9"/>
      <c r="AKL94" s="9"/>
      <c r="AKM94" s="9"/>
      <c r="AKN94" s="9"/>
      <c r="AKO94" s="9"/>
      <c r="AKP94" s="9"/>
      <c r="AKQ94" s="9"/>
      <c r="AKR94" s="9"/>
      <c r="AKS94" s="9"/>
      <c r="AKT94" s="9"/>
      <c r="AKU94" s="9"/>
      <c r="AKV94" s="9"/>
      <c r="AKW94" s="9"/>
      <c r="AKX94" s="9"/>
      <c r="AKY94" s="9"/>
      <c r="AKZ94" s="9"/>
      <c r="ALA94" s="9"/>
      <c r="ALB94" s="9"/>
      <c r="ALC94" s="9"/>
      <c r="ALD94" s="9"/>
      <c r="ALE94" s="9"/>
      <c r="ALF94" s="9"/>
      <c r="ALG94" s="9"/>
      <c r="ALH94" s="9"/>
      <c r="ALI94" s="9"/>
      <c r="ALJ94" s="9"/>
      <c r="ALK94" s="9"/>
      <c r="ALL94" s="9"/>
      <c r="ALM94" s="9"/>
      <c r="ALN94" s="9"/>
      <c r="ALO94" s="9"/>
      <c r="ALP94" s="9"/>
      <c r="ALQ94" s="9"/>
      <c r="ALR94" s="9"/>
      <c r="ALS94" s="9"/>
      <c r="ALT94" s="9"/>
      <c r="ALU94" s="9"/>
    </row>
    <row r="95" spans="1:1009" ht="5.0999999999999996" customHeight="1" x14ac:dyDescent="0.3">
      <c r="F95" s="7"/>
      <c r="G95" s="12"/>
      <c r="H95" s="12"/>
      <c r="U95" s="7"/>
      <c r="V95" s="12"/>
      <c r="W95" s="12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4"/>
      <c r="KJ95" s="4"/>
      <c r="KK95" s="4"/>
      <c r="KL95" s="4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4"/>
      <c r="LM95" s="4"/>
      <c r="LN95" s="4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4"/>
      <c r="MH95" s="4"/>
      <c r="MI95" s="4"/>
      <c r="MJ95" s="4"/>
      <c r="MK95" s="4"/>
      <c r="ML95" s="4"/>
      <c r="MM95" s="4"/>
      <c r="MN95" s="4"/>
      <c r="MO95" s="4"/>
      <c r="MP95" s="4"/>
      <c r="MQ95" s="4"/>
      <c r="MR95" s="4"/>
      <c r="MS95" s="4"/>
      <c r="MT95" s="4"/>
      <c r="MU95" s="4"/>
      <c r="MV95" s="4"/>
      <c r="MW95" s="4"/>
      <c r="MX95" s="4"/>
      <c r="MY95" s="4"/>
      <c r="MZ95" s="4"/>
      <c r="NA95" s="4"/>
      <c r="NB95" s="4"/>
      <c r="NC95" s="4"/>
      <c r="ND95" s="4"/>
      <c r="NE95" s="4"/>
      <c r="NF95" s="4"/>
      <c r="NG95" s="4"/>
      <c r="NH95" s="4"/>
      <c r="NI95" s="4"/>
      <c r="NJ95" s="4"/>
      <c r="NK95" s="4"/>
      <c r="NL95" s="4"/>
      <c r="NM95" s="4"/>
      <c r="NN95" s="4"/>
      <c r="NO95" s="4"/>
      <c r="NP95" s="4"/>
      <c r="NQ95" s="4"/>
      <c r="NR95" s="4"/>
      <c r="NS95" s="4"/>
      <c r="NT95" s="4"/>
      <c r="NU95" s="4"/>
      <c r="NV95" s="4"/>
      <c r="NW95" s="4"/>
      <c r="NX95" s="4"/>
      <c r="NY95" s="4"/>
      <c r="NZ95" s="4"/>
      <c r="OA95" s="4"/>
      <c r="OB95" s="4"/>
      <c r="OC95" s="4"/>
      <c r="OD95" s="4"/>
      <c r="OE95" s="4"/>
      <c r="OF95" s="4"/>
      <c r="OG95" s="4"/>
      <c r="OH95" s="4"/>
      <c r="OI95" s="4"/>
      <c r="OJ95" s="4"/>
      <c r="OK95" s="4"/>
      <c r="OL95" s="4"/>
      <c r="OM95" s="4"/>
      <c r="ON95" s="4"/>
      <c r="OO95" s="4"/>
      <c r="OP95" s="4"/>
      <c r="OQ95" s="4"/>
      <c r="OR95" s="4"/>
      <c r="OS95" s="4"/>
      <c r="OT95" s="4"/>
      <c r="OU95" s="4"/>
      <c r="OV95" s="4"/>
      <c r="OW95" s="4"/>
      <c r="OX95" s="4"/>
      <c r="OY95" s="4"/>
      <c r="OZ95" s="4"/>
      <c r="PA95" s="4"/>
      <c r="PB95" s="4"/>
      <c r="PC95" s="4"/>
      <c r="PD95" s="4"/>
      <c r="PE95" s="4"/>
      <c r="PF95" s="4"/>
      <c r="PG95" s="4"/>
      <c r="PH95" s="4"/>
      <c r="PI95" s="4"/>
      <c r="PJ95" s="4"/>
      <c r="PK95" s="4"/>
      <c r="PL95" s="4"/>
      <c r="PM95" s="4"/>
      <c r="PN95" s="4"/>
      <c r="PO95" s="4"/>
      <c r="PP95" s="4"/>
      <c r="PQ95" s="4"/>
      <c r="PR95" s="4"/>
      <c r="PS95" s="4"/>
      <c r="PT95" s="4"/>
      <c r="PU95" s="4"/>
      <c r="PV95" s="4"/>
      <c r="PW95" s="4"/>
      <c r="PX95" s="4"/>
      <c r="PY95" s="4"/>
      <c r="PZ95" s="4"/>
      <c r="QA95" s="4"/>
      <c r="QB95" s="4"/>
      <c r="QC95" s="4"/>
      <c r="QD95" s="4"/>
      <c r="QE95" s="4"/>
      <c r="QF95" s="4"/>
      <c r="QG95" s="4"/>
      <c r="QH95" s="4"/>
      <c r="QI95" s="4"/>
      <c r="QJ95" s="4"/>
      <c r="QK95" s="4"/>
      <c r="QL95" s="4"/>
      <c r="QM95" s="4"/>
      <c r="QN95" s="4"/>
      <c r="QO95" s="4"/>
      <c r="QP95" s="4"/>
      <c r="QQ95" s="4"/>
      <c r="QR95" s="4"/>
      <c r="QS95" s="4"/>
      <c r="QT95" s="4"/>
      <c r="QU95" s="4"/>
      <c r="QV95" s="4"/>
      <c r="QW95" s="4"/>
      <c r="QX95" s="4"/>
      <c r="QY95" s="4"/>
      <c r="QZ95" s="4"/>
      <c r="RA95" s="4"/>
      <c r="RB95" s="4"/>
      <c r="RC95" s="4"/>
      <c r="RD95" s="4"/>
      <c r="RE95" s="4"/>
      <c r="RF95" s="4"/>
      <c r="RG95" s="4"/>
      <c r="RH95" s="4"/>
      <c r="RI95" s="4"/>
      <c r="RJ95" s="4"/>
      <c r="RK95" s="4"/>
      <c r="RL95" s="4"/>
      <c r="RM95" s="4"/>
      <c r="RN95" s="4"/>
      <c r="RO95" s="4"/>
      <c r="RP95" s="4"/>
      <c r="RQ95" s="4"/>
      <c r="RR95" s="4"/>
      <c r="RS95" s="4"/>
      <c r="RT95" s="4"/>
      <c r="RU95" s="4"/>
      <c r="RV95" s="4"/>
      <c r="RW95" s="4"/>
      <c r="RX95" s="4"/>
      <c r="RY95" s="4"/>
      <c r="RZ95" s="4"/>
      <c r="SA95" s="4"/>
      <c r="SB95" s="4"/>
      <c r="SC95" s="4"/>
      <c r="SD95" s="4"/>
      <c r="SE95" s="4"/>
      <c r="SF95" s="4"/>
      <c r="SG95" s="4"/>
      <c r="SH95" s="4"/>
      <c r="SI95" s="4"/>
      <c r="SJ95" s="4"/>
      <c r="SK95" s="4"/>
      <c r="SL95" s="4"/>
      <c r="SM95" s="4"/>
      <c r="SN95" s="4"/>
      <c r="SO95" s="4"/>
      <c r="SP95" s="4"/>
      <c r="SQ95" s="4"/>
      <c r="SR95" s="4"/>
      <c r="SS95" s="4"/>
      <c r="ST95" s="4"/>
      <c r="SU95" s="4"/>
      <c r="SV95" s="4"/>
      <c r="SW95" s="4"/>
      <c r="SX95" s="4"/>
      <c r="SY95" s="4"/>
      <c r="SZ95" s="4"/>
      <c r="TA95" s="4"/>
      <c r="TB95" s="4"/>
      <c r="TC95" s="4"/>
      <c r="TD95" s="4"/>
      <c r="TE95" s="4"/>
      <c r="TF95" s="4"/>
      <c r="TG95" s="4"/>
      <c r="TH95" s="4"/>
      <c r="TI95" s="4"/>
      <c r="TJ95" s="4"/>
      <c r="TK95" s="4"/>
      <c r="TL95" s="4"/>
      <c r="TM95" s="4"/>
      <c r="TN95" s="4"/>
      <c r="TO95" s="4"/>
      <c r="TP95" s="4"/>
      <c r="TQ95" s="4"/>
      <c r="TR95" s="4"/>
      <c r="TS95" s="4"/>
      <c r="TT95" s="4"/>
      <c r="TU95" s="4"/>
      <c r="TV95" s="4"/>
      <c r="TW95" s="4"/>
      <c r="TX95" s="4"/>
      <c r="TY95" s="4"/>
      <c r="TZ95" s="4"/>
      <c r="UA95" s="4"/>
      <c r="UB95" s="4"/>
      <c r="UC95" s="4"/>
      <c r="UD95" s="4"/>
      <c r="UE95" s="4"/>
      <c r="UF95" s="4"/>
      <c r="UG95" s="4"/>
      <c r="UH95" s="4"/>
      <c r="UI95" s="4"/>
      <c r="UJ95" s="4"/>
      <c r="UK95" s="4"/>
      <c r="UL95" s="4"/>
      <c r="UM95" s="4"/>
      <c r="UN95" s="4"/>
      <c r="UO95" s="4"/>
      <c r="UP95" s="4"/>
      <c r="UQ95" s="4"/>
      <c r="UR95" s="4"/>
      <c r="US95" s="4"/>
      <c r="UT95" s="4"/>
      <c r="UU95" s="4"/>
      <c r="UV95" s="4"/>
      <c r="UW95" s="4"/>
      <c r="UX95" s="4"/>
      <c r="UY95" s="4"/>
      <c r="UZ95" s="4"/>
      <c r="VA95" s="4"/>
      <c r="VB95" s="4"/>
      <c r="VC95" s="4"/>
      <c r="VD95" s="4"/>
      <c r="VE95" s="4"/>
      <c r="VF95" s="4"/>
      <c r="VG95" s="4"/>
      <c r="VH95" s="4"/>
      <c r="VI95" s="4"/>
      <c r="VJ95" s="4"/>
      <c r="VK95" s="4"/>
      <c r="VL95" s="4"/>
      <c r="VM95" s="4"/>
      <c r="VN95" s="4"/>
      <c r="VO95" s="4"/>
      <c r="VP95" s="4"/>
      <c r="VQ95" s="4"/>
      <c r="VR95" s="4"/>
      <c r="VS95" s="4"/>
      <c r="VT95" s="4"/>
      <c r="VU95" s="4"/>
      <c r="VV95" s="4"/>
      <c r="VW95" s="4"/>
      <c r="VX95" s="4"/>
      <c r="VY95" s="4"/>
      <c r="VZ95" s="4"/>
      <c r="WA95" s="4"/>
      <c r="WB95" s="4"/>
      <c r="WC95" s="4"/>
      <c r="WD95" s="4"/>
      <c r="WE95" s="4"/>
      <c r="WF95" s="4"/>
      <c r="WG95" s="4"/>
      <c r="WH95" s="4"/>
      <c r="WI95" s="4"/>
      <c r="WJ95" s="4"/>
      <c r="WK95" s="4"/>
      <c r="WL95" s="4"/>
      <c r="WM95" s="4"/>
      <c r="WN95" s="4"/>
      <c r="WO95" s="4"/>
      <c r="WP95" s="4"/>
      <c r="WQ95" s="4"/>
      <c r="WR95" s="4"/>
      <c r="WS95" s="4"/>
      <c r="WT95" s="4"/>
      <c r="WU95" s="4"/>
      <c r="WV95" s="4"/>
      <c r="WW95" s="4"/>
      <c r="WX95" s="4"/>
      <c r="WY95" s="4"/>
      <c r="WZ95" s="4"/>
      <c r="XA95" s="4"/>
      <c r="XB95" s="4"/>
      <c r="XC95" s="4"/>
      <c r="XD95" s="4"/>
      <c r="XE95" s="4"/>
      <c r="XF95" s="4"/>
      <c r="XG95" s="4"/>
      <c r="XH95" s="4"/>
      <c r="XI95" s="4"/>
      <c r="XJ95" s="4"/>
      <c r="XK95" s="4"/>
      <c r="XL95" s="4"/>
      <c r="XM95" s="4"/>
      <c r="XN95" s="4"/>
      <c r="XO95" s="4"/>
      <c r="XP95" s="4"/>
      <c r="XQ95" s="4"/>
      <c r="XR95" s="4"/>
      <c r="XS95" s="4"/>
      <c r="XT95" s="4"/>
      <c r="XU95" s="4"/>
      <c r="XV95" s="4"/>
      <c r="XW95" s="4"/>
      <c r="XX95" s="4"/>
      <c r="XY95" s="4"/>
      <c r="XZ95" s="4"/>
      <c r="YA95" s="4"/>
      <c r="YB95" s="4"/>
      <c r="YC95" s="4"/>
      <c r="YD95" s="4"/>
      <c r="YE95" s="4"/>
      <c r="YF95" s="4"/>
      <c r="YG95" s="4"/>
      <c r="YH95" s="4"/>
      <c r="YI95" s="4"/>
      <c r="YJ95" s="4"/>
      <c r="YK95" s="4"/>
      <c r="YL95" s="4"/>
      <c r="YM95" s="4"/>
      <c r="YN95" s="4"/>
      <c r="YO95" s="4"/>
      <c r="YP95" s="4"/>
      <c r="YQ95" s="4"/>
      <c r="YR95" s="4"/>
      <c r="YS95" s="4"/>
      <c r="YT95" s="4"/>
      <c r="YU95" s="4"/>
      <c r="YV95" s="4"/>
      <c r="YW95" s="4"/>
      <c r="YX95" s="4"/>
      <c r="YY95" s="4"/>
      <c r="YZ95" s="4"/>
      <c r="ZA95" s="4"/>
      <c r="ZB95" s="4"/>
      <c r="ZC95" s="4"/>
      <c r="ZD95" s="4"/>
      <c r="ZE95" s="4"/>
      <c r="ZF95" s="4"/>
      <c r="ZG95" s="4"/>
      <c r="ZH95" s="4"/>
      <c r="ZI95" s="4"/>
      <c r="ZJ95" s="4"/>
      <c r="ZK95" s="4"/>
      <c r="ZL95" s="4"/>
      <c r="ZM95" s="4"/>
      <c r="ZN95" s="4"/>
      <c r="ZO95" s="4"/>
      <c r="ZP95" s="4"/>
      <c r="ZQ95" s="4"/>
      <c r="ZR95" s="4"/>
      <c r="ZS95" s="4"/>
      <c r="ZT95" s="4"/>
      <c r="ZU95" s="4"/>
      <c r="ZV95" s="4"/>
      <c r="ZW95" s="4"/>
      <c r="ZX95" s="4"/>
      <c r="ZY95" s="4"/>
      <c r="ZZ95" s="4"/>
      <c r="AAA95" s="4"/>
      <c r="AAB95" s="4"/>
      <c r="AAC95" s="4"/>
      <c r="AAD95" s="4"/>
      <c r="AAE95" s="4"/>
      <c r="AAF95" s="4"/>
      <c r="AAG95" s="4"/>
      <c r="AAH95" s="4"/>
      <c r="AAI95" s="4"/>
      <c r="AAJ95" s="4"/>
      <c r="AAK95" s="4"/>
      <c r="AAL95" s="4"/>
      <c r="AAM95" s="4"/>
      <c r="AAN95" s="4"/>
      <c r="AAO95" s="4"/>
      <c r="AAP95" s="4"/>
      <c r="AAQ95" s="4"/>
      <c r="AAR95" s="4"/>
      <c r="AAS95" s="4"/>
      <c r="AAT95" s="4"/>
      <c r="AAU95" s="4"/>
      <c r="AAV95" s="4"/>
      <c r="AAW95" s="4"/>
      <c r="AAX95" s="4"/>
      <c r="AAY95" s="4"/>
      <c r="AAZ95" s="4"/>
      <c r="ABA95" s="4"/>
      <c r="ABB95" s="4"/>
      <c r="ABC95" s="4"/>
      <c r="ABD95" s="4"/>
      <c r="ABE95" s="4"/>
      <c r="ABF95" s="4"/>
      <c r="ABG95" s="4"/>
      <c r="ABH95" s="4"/>
      <c r="ABI95" s="4"/>
      <c r="ABJ95" s="4"/>
      <c r="ABK95" s="4"/>
      <c r="ABL95" s="4"/>
      <c r="ABM95" s="4"/>
      <c r="ABN95" s="4"/>
      <c r="ABO95" s="4"/>
      <c r="ABP95" s="4"/>
      <c r="ABQ95" s="4"/>
      <c r="ABR95" s="4"/>
      <c r="ABS95" s="4"/>
      <c r="ABT95" s="4"/>
      <c r="ABU95" s="4"/>
      <c r="ABV95" s="4"/>
      <c r="ABW95" s="4"/>
      <c r="ABX95" s="4"/>
      <c r="ABY95" s="4"/>
      <c r="ABZ95" s="4"/>
      <c r="ACA95" s="4"/>
      <c r="ACB95" s="4"/>
      <c r="ACC95" s="4"/>
      <c r="ACD95" s="4"/>
      <c r="ACE95" s="4"/>
      <c r="ACF95" s="4"/>
      <c r="ACG95" s="4"/>
      <c r="ACH95" s="4"/>
      <c r="ACI95" s="4"/>
      <c r="ACJ95" s="4"/>
      <c r="ACK95" s="4"/>
      <c r="ACL95" s="4"/>
      <c r="ACM95" s="4"/>
      <c r="ACN95" s="4"/>
      <c r="ACO95" s="4"/>
      <c r="ACP95" s="4"/>
      <c r="ACQ95" s="4"/>
      <c r="ACR95" s="4"/>
      <c r="ACS95" s="4"/>
      <c r="ACT95" s="4"/>
      <c r="ACU95" s="4"/>
      <c r="ACV95" s="4"/>
      <c r="ACW95" s="4"/>
      <c r="ACX95" s="4"/>
      <c r="ACY95" s="4"/>
      <c r="ACZ95" s="4"/>
      <c r="ADA95" s="4"/>
      <c r="ADB95" s="4"/>
      <c r="ADC95" s="4"/>
      <c r="ADD95" s="4"/>
      <c r="ADE95" s="4"/>
      <c r="ADF95" s="4"/>
      <c r="ADG95" s="4"/>
      <c r="ADH95" s="4"/>
      <c r="ADI95" s="4"/>
      <c r="ADJ95" s="4"/>
      <c r="ADK95" s="4"/>
      <c r="ADL95" s="4"/>
      <c r="ADM95" s="4"/>
      <c r="ADN95" s="4"/>
      <c r="ADO95" s="4"/>
      <c r="ADP95" s="4"/>
      <c r="ADQ95" s="4"/>
      <c r="ADR95" s="4"/>
      <c r="ADS95" s="4"/>
      <c r="ADT95" s="4"/>
      <c r="ADU95" s="4"/>
      <c r="ADV95" s="4"/>
      <c r="ADW95" s="4"/>
      <c r="ADX95" s="4"/>
      <c r="ADY95" s="4"/>
      <c r="ADZ95" s="4"/>
      <c r="AEA95" s="4"/>
      <c r="AEB95" s="4"/>
      <c r="AEC95" s="4"/>
      <c r="AED95" s="4"/>
      <c r="AEE95" s="4"/>
      <c r="AEF95" s="4"/>
      <c r="AEG95" s="4"/>
      <c r="AEH95" s="4"/>
      <c r="AEI95" s="4"/>
      <c r="AEJ95" s="4"/>
      <c r="AEK95" s="4"/>
      <c r="AEL95" s="4"/>
      <c r="AEM95" s="4"/>
      <c r="AEN95" s="4"/>
      <c r="AEO95" s="4"/>
      <c r="AEP95" s="4"/>
      <c r="AEQ95" s="4"/>
      <c r="AER95" s="4"/>
      <c r="AES95" s="4"/>
      <c r="AET95" s="4"/>
      <c r="AEU95" s="4"/>
      <c r="AEV95" s="4"/>
      <c r="AEW95" s="4"/>
      <c r="AEX95" s="4"/>
      <c r="AEY95" s="4"/>
      <c r="AEZ95" s="4"/>
      <c r="AFA95" s="4"/>
      <c r="AFB95" s="4"/>
      <c r="AFC95" s="4"/>
      <c r="AFD95" s="4"/>
      <c r="AFE95" s="4"/>
      <c r="AFF95" s="4"/>
      <c r="AFG95" s="4"/>
      <c r="AFH95" s="4"/>
      <c r="AFI95" s="4"/>
      <c r="AFJ95" s="4"/>
      <c r="AFK95" s="4"/>
      <c r="AFL95" s="4"/>
      <c r="AFM95" s="4"/>
      <c r="AFN95" s="4"/>
      <c r="AFO95" s="4"/>
      <c r="AFP95" s="4"/>
      <c r="AFQ95" s="4"/>
      <c r="AFR95" s="4"/>
      <c r="AFS95" s="4"/>
      <c r="AFT95" s="4"/>
      <c r="AFU95" s="4"/>
      <c r="AFV95" s="4"/>
      <c r="AFW95" s="4"/>
      <c r="AFX95" s="4"/>
      <c r="AFY95" s="4"/>
      <c r="AFZ95" s="4"/>
      <c r="AGA95" s="4"/>
      <c r="AGB95" s="4"/>
      <c r="AGC95" s="4"/>
      <c r="AGD95" s="4"/>
      <c r="AGE95" s="4"/>
      <c r="AGF95" s="4"/>
      <c r="AGG95" s="4"/>
      <c r="AGH95" s="4"/>
      <c r="AGI95" s="4"/>
      <c r="AGJ95" s="4"/>
      <c r="AGK95" s="4"/>
      <c r="AGL95" s="4"/>
      <c r="AGM95" s="4"/>
      <c r="AGN95" s="4"/>
      <c r="AGO95" s="4"/>
      <c r="AGP95" s="4"/>
      <c r="AGQ95" s="4"/>
      <c r="AGR95" s="4"/>
      <c r="AGS95" s="4"/>
      <c r="AGT95" s="4"/>
      <c r="AGU95" s="4"/>
      <c r="AGV95" s="4"/>
      <c r="AGW95" s="4"/>
      <c r="AGX95" s="4"/>
      <c r="AGY95" s="4"/>
      <c r="AGZ95" s="4"/>
      <c r="AHA95" s="4"/>
      <c r="AHB95" s="4"/>
      <c r="AHC95" s="4"/>
      <c r="AHD95" s="4"/>
      <c r="AHE95" s="4"/>
      <c r="AHF95" s="4"/>
      <c r="AHG95" s="4"/>
      <c r="AHH95" s="4"/>
      <c r="AHI95" s="4"/>
      <c r="AHJ95" s="4"/>
      <c r="AHK95" s="4"/>
      <c r="AHL95" s="4"/>
      <c r="AHM95" s="4"/>
      <c r="AHN95" s="4"/>
      <c r="AHO95" s="4"/>
      <c r="AHP95" s="4"/>
      <c r="AHQ95" s="4"/>
      <c r="AHR95" s="4"/>
      <c r="AHS95" s="4"/>
      <c r="AHT95" s="4"/>
      <c r="AHU95" s="4"/>
      <c r="AHV95" s="4"/>
      <c r="AHW95" s="4"/>
      <c r="AHX95" s="4"/>
      <c r="AHY95" s="4"/>
      <c r="AHZ95" s="4"/>
      <c r="AIA95" s="4"/>
      <c r="AIB95" s="4"/>
      <c r="AIC95" s="4"/>
      <c r="AID95" s="4"/>
      <c r="AIE95" s="4"/>
      <c r="AIF95" s="4"/>
      <c r="AIG95" s="4"/>
      <c r="AIH95" s="4"/>
      <c r="AII95" s="4"/>
      <c r="AIJ95" s="4"/>
      <c r="AIK95" s="4"/>
      <c r="AIL95" s="4"/>
      <c r="AIM95" s="4"/>
      <c r="AIN95" s="4"/>
      <c r="AIO95" s="4"/>
      <c r="AIP95" s="4"/>
      <c r="AIQ95" s="4"/>
      <c r="AIR95" s="4"/>
      <c r="AIS95" s="4"/>
      <c r="AIT95" s="4"/>
      <c r="AIU95" s="4"/>
      <c r="AIV95" s="4"/>
      <c r="AIW95" s="4"/>
      <c r="AIX95" s="4"/>
      <c r="AIY95" s="4"/>
      <c r="AIZ95" s="4"/>
      <c r="AJA95" s="4"/>
      <c r="AJB95" s="4"/>
      <c r="AJC95" s="4"/>
      <c r="AJD95" s="4"/>
      <c r="AJE95" s="4"/>
      <c r="AJF95" s="4"/>
      <c r="AJG95" s="4"/>
      <c r="AJH95" s="4"/>
      <c r="AJI95" s="4"/>
      <c r="AJJ95" s="4"/>
      <c r="AJK95" s="4"/>
      <c r="AJL95" s="4"/>
      <c r="AJM95" s="4"/>
      <c r="AJN95" s="4"/>
      <c r="AJO95" s="4"/>
      <c r="AJP95" s="4"/>
      <c r="AJQ95" s="4"/>
      <c r="AJR95" s="4"/>
      <c r="AJS95" s="4"/>
      <c r="AJT95" s="4"/>
      <c r="AJU95" s="4"/>
      <c r="AJV95" s="4"/>
      <c r="AJW95" s="4"/>
      <c r="AJX95" s="4"/>
      <c r="AJY95" s="4"/>
      <c r="AJZ95" s="4"/>
      <c r="AKA95" s="4"/>
      <c r="AKB95" s="4"/>
      <c r="AKC95" s="4"/>
      <c r="AKD95" s="4"/>
      <c r="AKE95" s="4"/>
      <c r="AKF95" s="4"/>
      <c r="AKG95" s="4"/>
      <c r="AKH95" s="4"/>
      <c r="AKI95" s="4"/>
      <c r="AKJ95" s="4"/>
      <c r="AKK95" s="4"/>
      <c r="AKL95" s="4"/>
      <c r="AKM95" s="4"/>
      <c r="AKN95" s="4"/>
      <c r="AKO95" s="4"/>
      <c r="AKP95" s="4"/>
      <c r="AKQ95" s="4"/>
      <c r="AKR95" s="4"/>
      <c r="AKS95" s="4"/>
      <c r="AKT95" s="4"/>
      <c r="AKU95" s="4"/>
      <c r="AKV95" s="4"/>
      <c r="AKW95" s="4"/>
      <c r="AKX95" s="4"/>
      <c r="AKY95" s="4"/>
      <c r="AKZ95" s="4"/>
      <c r="ALA95" s="4"/>
      <c r="ALB95" s="4"/>
      <c r="ALC95" s="4"/>
      <c r="ALD95" s="4"/>
      <c r="ALE95" s="4"/>
      <c r="ALF95" s="4"/>
      <c r="ALG95" s="4"/>
      <c r="ALH95" s="4"/>
      <c r="ALI95" s="4"/>
      <c r="ALJ95" s="4"/>
      <c r="ALK95" s="4"/>
      <c r="ALL95" s="4"/>
      <c r="ALM95" s="4"/>
      <c r="ALN95" s="4"/>
      <c r="ALO95" s="4"/>
      <c r="ALP95" s="4"/>
      <c r="ALQ95" s="4"/>
      <c r="ALR95" s="4"/>
      <c r="ALS95" s="4"/>
      <c r="ALT95" s="4"/>
      <c r="ALU95" s="4"/>
    </row>
    <row r="96" spans="1:1009" ht="21" customHeight="1" x14ac:dyDescent="0.3">
      <c r="E96" s="1" t="s">
        <v>4</v>
      </c>
      <c r="F96" s="1" t="s">
        <v>5</v>
      </c>
      <c r="G96" s="1" t="s">
        <v>6</v>
      </c>
      <c r="J96" s="186" t="s">
        <v>2</v>
      </c>
      <c r="K96" s="186"/>
      <c r="L96" s="186"/>
      <c r="M96" s="186"/>
      <c r="N96" s="186"/>
      <c r="O96" s="186"/>
      <c r="T96" s="1" t="s">
        <v>4</v>
      </c>
      <c r="U96" s="1" t="s">
        <v>5</v>
      </c>
      <c r="V96" s="1" t="s">
        <v>6</v>
      </c>
      <c r="Y96" s="186" t="s">
        <v>2</v>
      </c>
      <c r="Z96" s="186"/>
      <c r="AA96" s="186"/>
      <c r="AB96" s="186"/>
      <c r="AC96" s="186"/>
      <c r="AD96" s="186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4"/>
      <c r="MP96" s="4"/>
      <c r="MQ96" s="4"/>
      <c r="MR96" s="4"/>
      <c r="MS96" s="4"/>
      <c r="MT96" s="4"/>
      <c r="MU96" s="4"/>
      <c r="MV96" s="4"/>
      <c r="MW96" s="4"/>
      <c r="MX96" s="4"/>
      <c r="MY96" s="4"/>
      <c r="MZ96" s="4"/>
      <c r="NA96" s="4"/>
      <c r="NB96" s="4"/>
      <c r="NC96" s="4"/>
      <c r="ND96" s="4"/>
      <c r="NE96" s="4"/>
      <c r="NF96" s="4"/>
      <c r="NG96" s="4"/>
      <c r="NH96" s="4"/>
      <c r="NI96" s="4"/>
      <c r="NJ96" s="4"/>
      <c r="NK96" s="4"/>
      <c r="NL96" s="4"/>
      <c r="NM96" s="4"/>
      <c r="NN96" s="4"/>
      <c r="NO96" s="4"/>
      <c r="NP96" s="4"/>
      <c r="NQ96" s="4"/>
      <c r="NR96" s="4"/>
      <c r="NS96" s="4"/>
      <c r="NT96" s="4"/>
      <c r="NU96" s="4"/>
      <c r="NV96" s="4"/>
      <c r="NW96" s="4"/>
      <c r="NX96" s="4"/>
      <c r="NY96" s="4"/>
      <c r="NZ96" s="4"/>
      <c r="OA96" s="4"/>
      <c r="OB96" s="4"/>
      <c r="OC96" s="4"/>
      <c r="OD96" s="4"/>
      <c r="OE96" s="4"/>
      <c r="OF96" s="4"/>
      <c r="OG96" s="4"/>
      <c r="OH96" s="4"/>
      <c r="OI96" s="4"/>
      <c r="OJ96" s="4"/>
      <c r="OK96" s="4"/>
      <c r="OL96" s="4"/>
      <c r="OM96" s="4"/>
      <c r="ON96" s="4"/>
      <c r="OO96" s="4"/>
      <c r="OP96" s="4"/>
      <c r="OQ96" s="4"/>
      <c r="OR96" s="4"/>
      <c r="OS96" s="4"/>
      <c r="OT96" s="4"/>
      <c r="OU96" s="4"/>
      <c r="OV96" s="4"/>
      <c r="OW96" s="4"/>
      <c r="OX96" s="4"/>
      <c r="OY96" s="4"/>
      <c r="OZ96" s="4"/>
      <c r="PA96" s="4"/>
      <c r="PB96" s="4"/>
      <c r="PC96" s="4"/>
      <c r="PD96" s="4"/>
      <c r="PE96" s="4"/>
      <c r="PF96" s="4"/>
      <c r="PG96" s="4"/>
      <c r="PH96" s="4"/>
      <c r="PI96" s="4"/>
      <c r="PJ96" s="4"/>
      <c r="PK96" s="4"/>
      <c r="PL96" s="4"/>
      <c r="PM96" s="4"/>
      <c r="PN96" s="4"/>
      <c r="PO96" s="4"/>
      <c r="PP96" s="4"/>
      <c r="PQ96" s="4"/>
      <c r="PR96" s="4"/>
      <c r="PS96" s="4"/>
      <c r="PT96" s="4"/>
      <c r="PU96" s="4"/>
      <c r="PV96" s="4"/>
      <c r="PW96" s="4"/>
      <c r="PX96" s="4"/>
      <c r="PY96" s="4"/>
      <c r="PZ96" s="4"/>
      <c r="QA96" s="4"/>
      <c r="QB96" s="4"/>
      <c r="QC96" s="4"/>
      <c r="QD96" s="4"/>
      <c r="QE96" s="4"/>
      <c r="QF96" s="4"/>
      <c r="QG96" s="4"/>
      <c r="QH96" s="4"/>
      <c r="QI96" s="4"/>
      <c r="QJ96" s="4"/>
      <c r="QK96" s="4"/>
      <c r="QL96" s="4"/>
      <c r="QM96" s="4"/>
      <c r="QN96" s="4"/>
      <c r="QO96" s="4"/>
      <c r="QP96" s="4"/>
      <c r="QQ96" s="4"/>
      <c r="QR96" s="4"/>
      <c r="QS96" s="4"/>
      <c r="QT96" s="4"/>
      <c r="QU96" s="4"/>
      <c r="QV96" s="4"/>
      <c r="QW96" s="4"/>
      <c r="QX96" s="4"/>
      <c r="QY96" s="4"/>
      <c r="QZ96" s="4"/>
      <c r="RA96" s="4"/>
      <c r="RB96" s="4"/>
      <c r="RC96" s="4"/>
      <c r="RD96" s="4"/>
      <c r="RE96" s="4"/>
      <c r="RF96" s="4"/>
      <c r="RG96" s="4"/>
      <c r="RH96" s="4"/>
      <c r="RI96" s="4"/>
      <c r="RJ96" s="4"/>
      <c r="RK96" s="4"/>
      <c r="RL96" s="4"/>
      <c r="RM96" s="4"/>
      <c r="RN96" s="4"/>
      <c r="RO96" s="4"/>
      <c r="RP96" s="4"/>
      <c r="RQ96" s="4"/>
      <c r="RR96" s="4"/>
      <c r="RS96" s="4"/>
      <c r="RT96" s="4"/>
      <c r="RU96" s="4"/>
      <c r="RV96" s="4"/>
      <c r="RW96" s="4"/>
      <c r="RX96" s="4"/>
      <c r="RY96" s="4"/>
      <c r="RZ96" s="4"/>
      <c r="SA96" s="4"/>
      <c r="SB96" s="4"/>
      <c r="SC96" s="4"/>
      <c r="SD96" s="4"/>
      <c r="SE96" s="4"/>
      <c r="SF96" s="4"/>
      <c r="SG96" s="4"/>
      <c r="SH96" s="4"/>
      <c r="SI96" s="4"/>
      <c r="SJ96" s="4"/>
      <c r="SK96" s="4"/>
      <c r="SL96" s="4"/>
      <c r="SM96" s="4"/>
      <c r="SN96" s="4"/>
      <c r="SO96" s="4"/>
      <c r="SP96" s="4"/>
      <c r="SQ96" s="4"/>
      <c r="SR96" s="4"/>
      <c r="SS96" s="4"/>
      <c r="ST96" s="4"/>
      <c r="SU96" s="4"/>
      <c r="SV96" s="4"/>
      <c r="SW96" s="4"/>
      <c r="SX96" s="4"/>
      <c r="SY96" s="4"/>
      <c r="SZ96" s="4"/>
      <c r="TA96" s="4"/>
      <c r="TB96" s="4"/>
      <c r="TC96" s="4"/>
      <c r="TD96" s="4"/>
      <c r="TE96" s="4"/>
      <c r="TF96" s="4"/>
      <c r="TG96" s="4"/>
      <c r="TH96" s="4"/>
      <c r="TI96" s="4"/>
      <c r="TJ96" s="4"/>
      <c r="TK96" s="4"/>
      <c r="TL96" s="4"/>
      <c r="TM96" s="4"/>
      <c r="TN96" s="4"/>
      <c r="TO96" s="4"/>
      <c r="TP96" s="4"/>
      <c r="TQ96" s="4"/>
      <c r="TR96" s="4"/>
      <c r="TS96" s="4"/>
      <c r="TT96" s="4"/>
      <c r="TU96" s="4"/>
      <c r="TV96" s="4"/>
      <c r="TW96" s="4"/>
      <c r="TX96" s="4"/>
      <c r="TY96" s="4"/>
      <c r="TZ96" s="4"/>
      <c r="UA96" s="4"/>
      <c r="UB96" s="4"/>
      <c r="UC96" s="4"/>
      <c r="UD96" s="4"/>
      <c r="UE96" s="4"/>
      <c r="UF96" s="4"/>
      <c r="UG96" s="4"/>
      <c r="UH96" s="4"/>
      <c r="UI96" s="4"/>
      <c r="UJ96" s="4"/>
      <c r="UK96" s="4"/>
      <c r="UL96" s="4"/>
      <c r="UM96" s="4"/>
      <c r="UN96" s="4"/>
      <c r="UO96" s="4"/>
      <c r="UP96" s="4"/>
      <c r="UQ96" s="4"/>
      <c r="UR96" s="4"/>
      <c r="US96" s="4"/>
      <c r="UT96" s="4"/>
      <c r="UU96" s="4"/>
      <c r="UV96" s="4"/>
      <c r="UW96" s="4"/>
      <c r="UX96" s="4"/>
      <c r="UY96" s="4"/>
      <c r="UZ96" s="4"/>
      <c r="VA96" s="4"/>
      <c r="VB96" s="4"/>
      <c r="VC96" s="4"/>
      <c r="VD96" s="4"/>
      <c r="VE96" s="4"/>
      <c r="VF96" s="4"/>
      <c r="VG96" s="4"/>
      <c r="VH96" s="4"/>
      <c r="VI96" s="4"/>
      <c r="VJ96" s="4"/>
      <c r="VK96" s="4"/>
      <c r="VL96" s="4"/>
      <c r="VM96" s="4"/>
      <c r="VN96" s="4"/>
      <c r="VO96" s="4"/>
      <c r="VP96" s="4"/>
      <c r="VQ96" s="4"/>
      <c r="VR96" s="4"/>
      <c r="VS96" s="4"/>
      <c r="VT96" s="4"/>
      <c r="VU96" s="4"/>
      <c r="VV96" s="4"/>
      <c r="VW96" s="4"/>
      <c r="VX96" s="4"/>
      <c r="VY96" s="4"/>
      <c r="VZ96" s="4"/>
      <c r="WA96" s="4"/>
      <c r="WB96" s="4"/>
      <c r="WC96" s="4"/>
      <c r="WD96" s="4"/>
      <c r="WE96" s="4"/>
      <c r="WF96" s="4"/>
      <c r="WG96" s="4"/>
      <c r="WH96" s="4"/>
      <c r="WI96" s="4"/>
      <c r="WJ96" s="4"/>
      <c r="WK96" s="4"/>
      <c r="WL96" s="4"/>
      <c r="WM96" s="4"/>
      <c r="WN96" s="4"/>
      <c r="WO96" s="4"/>
      <c r="WP96" s="4"/>
      <c r="WQ96" s="4"/>
      <c r="WR96" s="4"/>
      <c r="WS96" s="4"/>
      <c r="WT96" s="4"/>
      <c r="WU96" s="4"/>
      <c r="WV96" s="4"/>
      <c r="WW96" s="4"/>
      <c r="WX96" s="4"/>
      <c r="WY96" s="4"/>
      <c r="WZ96" s="4"/>
      <c r="XA96" s="4"/>
      <c r="XB96" s="4"/>
      <c r="XC96" s="4"/>
      <c r="XD96" s="4"/>
      <c r="XE96" s="4"/>
      <c r="XF96" s="4"/>
      <c r="XG96" s="4"/>
      <c r="XH96" s="4"/>
      <c r="XI96" s="4"/>
      <c r="XJ96" s="4"/>
      <c r="XK96" s="4"/>
      <c r="XL96" s="4"/>
      <c r="XM96" s="4"/>
      <c r="XN96" s="4"/>
      <c r="XO96" s="4"/>
      <c r="XP96" s="4"/>
      <c r="XQ96" s="4"/>
      <c r="XR96" s="4"/>
      <c r="XS96" s="4"/>
      <c r="XT96" s="4"/>
      <c r="XU96" s="4"/>
      <c r="XV96" s="4"/>
      <c r="XW96" s="4"/>
      <c r="XX96" s="4"/>
      <c r="XY96" s="4"/>
      <c r="XZ96" s="4"/>
      <c r="YA96" s="4"/>
      <c r="YB96" s="4"/>
      <c r="YC96" s="4"/>
      <c r="YD96" s="4"/>
      <c r="YE96" s="4"/>
      <c r="YF96" s="4"/>
      <c r="YG96" s="4"/>
      <c r="YH96" s="4"/>
      <c r="YI96" s="4"/>
      <c r="YJ96" s="4"/>
      <c r="YK96" s="4"/>
      <c r="YL96" s="4"/>
      <c r="YM96" s="4"/>
      <c r="YN96" s="4"/>
      <c r="YO96" s="4"/>
      <c r="YP96" s="4"/>
      <c r="YQ96" s="4"/>
      <c r="YR96" s="4"/>
      <c r="YS96" s="4"/>
      <c r="YT96" s="4"/>
      <c r="YU96" s="4"/>
      <c r="YV96" s="4"/>
      <c r="YW96" s="4"/>
      <c r="YX96" s="4"/>
      <c r="YY96" s="4"/>
      <c r="YZ96" s="4"/>
      <c r="ZA96" s="4"/>
      <c r="ZB96" s="4"/>
      <c r="ZC96" s="4"/>
      <c r="ZD96" s="4"/>
      <c r="ZE96" s="4"/>
      <c r="ZF96" s="4"/>
      <c r="ZG96" s="4"/>
      <c r="ZH96" s="4"/>
      <c r="ZI96" s="4"/>
      <c r="ZJ96" s="4"/>
      <c r="ZK96" s="4"/>
      <c r="ZL96" s="4"/>
      <c r="ZM96" s="4"/>
      <c r="ZN96" s="4"/>
      <c r="ZO96" s="4"/>
      <c r="ZP96" s="4"/>
      <c r="ZQ96" s="4"/>
      <c r="ZR96" s="4"/>
      <c r="ZS96" s="4"/>
      <c r="ZT96" s="4"/>
      <c r="ZU96" s="4"/>
      <c r="ZV96" s="4"/>
      <c r="ZW96" s="4"/>
      <c r="ZX96" s="4"/>
      <c r="ZY96" s="4"/>
      <c r="ZZ96" s="4"/>
      <c r="AAA96" s="4"/>
      <c r="AAB96" s="4"/>
      <c r="AAC96" s="4"/>
      <c r="AAD96" s="4"/>
      <c r="AAE96" s="4"/>
      <c r="AAF96" s="4"/>
      <c r="AAG96" s="4"/>
      <c r="AAH96" s="4"/>
      <c r="AAI96" s="4"/>
      <c r="AAJ96" s="4"/>
      <c r="AAK96" s="4"/>
      <c r="AAL96" s="4"/>
      <c r="AAM96" s="4"/>
      <c r="AAN96" s="4"/>
      <c r="AAO96" s="4"/>
      <c r="AAP96" s="4"/>
      <c r="AAQ96" s="4"/>
      <c r="AAR96" s="4"/>
      <c r="AAS96" s="4"/>
      <c r="AAT96" s="4"/>
      <c r="AAU96" s="4"/>
      <c r="AAV96" s="4"/>
      <c r="AAW96" s="4"/>
      <c r="AAX96" s="4"/>
      <c r="AAY96" s="4"/>
      <c r="AAZ96" s="4"/>
      <c r="ABA96" s="4"/>
      <c r="ABB96" s="4"/>
      <c r="ABC96" s="4"/>
      <c r="ABD96" s="4"/>
      <c r="ABE96" s="4"/>
      <c r="ABF96" s="4"/>
      <c r="ABG96" s="4"/>
      <c r="ABH96" s="4"/>
      <c r="ABI96" s="4"/>
      <c r="ABJ96" s="4"/>
      <c r="ABK96" s="4"/>
      <c r="ABL96" s="4"/>
      <c r="ABM96" s="4"/>
      <c r="ABN96" s="4"/>
      <c r="ABO96" s="4"/>
      <c r="ABP96" s="4"/>
      <c r="ABQ96" s="4"/>
      <c r="ABR96" s="4"/>
      <c r="ABS96" s="4"/>
      <c r="ABT96" s="4"/>
      <c r="ABU96" s="4"/>
      <c r="ABV96" s="4"/>
      <c r="ABW96" s="4"/>
      <c r="ABX96" s="4"/>
      <c r="ABY96" s="4"/>
      <c r="ABZ96" s="4"/>
      <c r="ACA96" s="4"/>
      <c r="ACB96" s="4"/>
      <c r="ACC96" s="4"/>
      <c r="ACD96" s="4"/>
      <c r="ACE96" s="4"/>
      <c r="ACF96" s="4"/>
      <c r="ACG96" s="4"/>
      <c r="ACH96" s="4"/>
      <c r="ACI96" s="4"/>
      <c r="ACJ96" s="4"/>
      <c r="ACK96" s="4"/>
      <c r="ACL96" s="4"/>
      <c r="ACM96" s="4"/>
      <c r="ACN96" s="4"/>
      <c r="ACO96" s="4"/>
      <c r="ACP96" s="4"/>
      <c r="ACQ96" s="4"/>
      <c r="ACR96" s="4"/>
      <c r="ACS96" s="4"/>
      <c r="ACT96" s="4"/>
      <c r="ACU96" s="4"/>
      <c r="ACV96" s="4"/>
      <c r="ACW96" s="4"/>
      <c r="ACX96" s="4"/>
      <c r="ACY96" s="4"/>
      <c r="ACZ96" s="4"/>
      <c r="ADA96" s="4"/>
      <c r="ADB96" s="4"/>
      <c r="ADC96" s="4"/>
      <c r="ADD96" s="4"/>
      <c r="ADE96" s="4"/>
      <c r="ADF96" s="4"/>
      <c r="ADG96" s="4"/>
      <c r="ADH96" s="4"/>
      <c r="ADI96" s="4"/>
      <c r="ADJ96" s="4"/>
      <c r="ADK96" s="4"/>
      <c r="ADL96" s="4"/>
      <c r="ADM96" s="4"/>
      <c r="ADN96" s="4"/>
      <c r="ADO96" s="4"/>
      <c r="ADP96" s="4"/>
      <c r="ADQ96" s="4"/>
      <c r="ADR96" s="4"/>
      <c r="ADS96" s="4"/>
      <c r="ADT96" s="4"/>
      <c r="ADU96" s="4"/>
      <c r="ADV96" s="4"/>
      <c r="ADW96" s="4"/>
      <c r="ADX96" s="4"/>
      <c r="ADY96" s="4"/>
      <c r="ADZ96" s="4"/>
      <c r="AEA96" s="4"/>
      <c r="AEB96" s="4"/>
      <c r="AEC96" s="4"/>
      <c r="AED96" s="4"/>
      <c r="AEE96" s="4"/>
      <c r="AEF96" s="4"/>
      <c r="AEG96" s="4"/>
      <c r="AEH96" s="4"/>
      <c r="AEI96" s="4"/>
      <c r="AEJ96" s="4"/>
      <c r="AEK96" s="4"/>
      <c r="AEL96" s="4"/>
      <c r="AEM96" s="4"/>
      <c r="AEN96" s="4"/>
      <c r="AEO96" s="4"/>
      <c r="AEP96" s="4"/>
      <c r="AEQ96" s="4"/>
      <c r="AER96" s="4"/>
      <c r="AES96" s="4"/>
      <c r="AET96" s="4"/>
      <c r="AEU96" s="4"/>
      <c r="AEV96" s="4"/>
      <c r="AEW96" s="4"/>
      <c r="AEX96" s="4"/>
      <c r="AEY96" s="4"/>
      <c r="AEZ96" s="4"/>
      <c r="AFA96" s="4"/>
      <c r="AFB96" s="4"/>
      <c r="AFC96" s="4"/>
      <c r="AFD96" s="4"/>
      <c r="AFE96" s="4"/>
      <c r="AFF96" s="4"/>
      <c r="AFG96" s="4"/>
      <c r="AFH96" s="4"/>
      <c r="AFI96" s="4"/>
      <c r="AFJ96" s="4"/>
      <c r="AFK96" s="4"/>
      <c r="AFL96" s="4"/>
      <c r="AFM96" s="4"/>
      <c r="AFN96" s="4"/>
      <c r="AFO96" s="4"/>
      <c r="AFP96" s="4"/>
      <c r="AFQ96" s="4"/>
      <c r="AFR96" s="4"/>
      <c r="AFS96" s="4"/>
      <c r="AFT96" s="4"/>
      <c r="AFU96" s="4"/>
      <c r="AFV96" s="4"/>
      <c r="AFW96" s="4"/>
      <c r="AFX96" s="4"/>
      <c r="AFY96" s="4"/>
      <c r="AFZ96" s="4"/>
      <c r="AGA96" s="4"/>
      <c r="AGB96" s="4"/>
      <c r="AGC96" s="4"/>
      <c r="AGD96" s="4"/>
      <c r="AGE96" s="4"/>
      <c r="AGF96" s="4"/>
      <c r="AGG96" s="4"/>
      <c r="AGH96" s="4"/>
      <c r="AGI96" s="4"/>
      <c r="AGJ96" s="4"/>
      <c r="AGK96" s="4"/>
      <c r="AGL96" s="4"/>
      <c r="AGM96" s="4"/>
      <c r="AGN96" s="4"/>
      <c r="AGO96" s="4"/>
      <c r="AGP96" s="4"/>
      <c r="AGQ96" s="4"/>
      <c r="AGR96" s="4"/>
      <c r="AGS96" s="4"/>
      <c r="AGT96" s="4"/>
      <c r="AGU96" s="4"/>
      <c r="AGV96" s="4"/>
      <c r="AGW96" s="4"/>
      <c r="AGX96" s="4"/>
      <c r="AGY96" s="4"/>
      <c r="AGZ96" s="4"/>
      <c r="AHA96" s="4"/>
      <c r="AHB96" s="4"/>
      <c r="AHC96" s="4"/>
      <c r="AHD96" s="4"/>
      <c r="AHE96" s="4"/>
      <c r="AHF96" s="4"/>
      <c r="AHG96" s="4"/>
      <c r="AHH96" s="4"/>
      <c r="AHI96" s="4"/>
      <c r="AHJ96" s="4"/>
      <c r="AHK96" s="4"/>
      <c r="AHL96" s="4"/>
      <c r="AHM96" s="4"/>
      <c r="AHN96" s="4"/>
      <c r="AHO96" s="4"/>
      <c r="AHP96" s="4"/>
      <c r="AHQ96" s="4"/>
      <c r="AHR96" s="4"/>
      <c r="AHS96" s="4"/>
      <c r="AHT96" s="4"/>
      <c r="AHU96" s="4"/>
      <c r="AHV96" s="4"/>
      <c r="AHW96" s="4"/>
      <c r="AHX96" s="4"/>
      <c r="AHY96" s="4"/>
      <c r="AHZ96" s="4"/>
      <c r="AIA96" s="4"/>
      <c r="AIB96" s="4"/>
      <c r="AIC96" s="4"/>
      <c r="AID96" s="4"/>
      <c r="AIE96" s="4"/>
      <c r="AIF96" s="4"/>
      <c r="AIG96" s="4"/>
      <c r="AIH96" s="4"/>
      <c r="AII96" s="4"/>
      <c r="AIJ96" s="4"/>
      <c r="AIK96" s="4"/>
      <c r="AIL96" s="4"/>
      <c r="AIM96" s="4"/>
      <c r="AIN96" s="4"/>
      <c r="AIO96" s="4"/>
      <c r="AIP96" s="4"/>
      <c r="AIQ96" s="4"/>
      <c r="AIR96" s="4"/>
      <c r="AIS96" s="4"/>
      <c r="AIT96" s="4"/>
      <c r="AIU96" s="4"/>
      <c r="AIV96" s="4"/>
      <c r="AIW96" s="4"/>
      <c r="AIX96" s="4"/>
      <c r="AIY96" s="4"/>
      <c r="AIZ96" s="4"/>
      <c r="AJA96" s="4"/>
      <c r="AJB96" s="4"/>
      <c r="AJC96" s="4"/>
      <c r="AJD96" s="4"/>
      <c r="AJE96" s="4"/>
      <c r="AJF96" s="4"/>
      <c r="AJG96" s="4"/>
      <c r="AJH96" s="4"/>
      <c r="AJI96" s="4"/>
      <c r="AJJ96" s="4"/>
      <c r="AJK96" s="4"/>
      <c r="AJL96" s="4"/>
      <c r="AJM96" s="4"/>
      <c r="AJN96" s="4"/>
      <c r="AJO96" s="4"/>
      <c r="AJP96" s="4"/>
      <c r="AJQ96" s="4"/>
      <c r="AJR96" s="4"/>
      <c r="AJS96" s="4"/>
      <c r="AJT96" s="4"/>
      <c r="AJU96" s="4"/>
      <c r="AJV96" s="4"/>
      <c r="AJW96" s="4"/>
      <c r="AJX96" s="4"/>
      <c r="AJY96" s="4"/>
      <c r="AJZ96" s="4"/>
      <c r="AKA96" s="4"/>
      <c r="AKB96" s="4"/>
      <c r="AKC96" s="4"/>
      <c r="AKD96" s="4"/>
      <c r="AKE96" s="4"/>
      <c r="AKF96" s="4"/>
      <c r="AKG96" s="4"/>
      <c r="AKH96" s="4"/>
      <c r="AKI96" s="4"/>
      <c r="AKJ96" s="4"/>
      <c r="AKK96" s="4"/>
      <c r="AKL96" s="4"/>
      <c r="AKM96" s="4"/>
      <c r="AKN96" s="4"/>
      <c r="AKO96" s="4"/>
      <c r="AKP96" s="4"/>
      <c r="AKQ96" s="4"/>
      <c r="AKR96" s="4"/>
      <c r="AKS96" s="4"/>
      <c r="AKT96" s="4"/>
      <c r="AKU96" s="4"/>
      <c r="AKV96" s="4"/>
      <c r="AKW96" s="4"/>
      <c r="AKX96" s="4"/>
      <c r="AKY96" s="4"/>
      <c r="AKZ96" s="4"/>
      <c r="ALA96" s="4"/>
      <c r="ALB96" s="4"/>
      <c r="ALC96" s="4"/>
      <c r="ALD96" s="4"/>
      <c r="ALE96" s="4"/>
      <c r="ALF96" s="4"/>
      <c r="ALG96" s="4"/>
      <c r="ALH96" s="4"/>
      <c r="ALI96" s="4"/>
      <c r="ALJ96" s="4"/>
      <c r="ALK96" s="4"/>
      <c r="ALL96" s="4"/>
      <c r="ALM96" s="4"/>
      <c r="ALN96" s="4"/>
      <c r="ALO96" s="4"/>
      <c r="ALP96" s="4"/>
      <c r="ALQ96" s="4"/>
      <c r="ALR96" s="4"/>
      <c r="ALS96" s="4"/>
      <c r="ALT96" s="4"/>
      <c r="ALU96" s="4"/>
    </row>
    <row r="97" spans="1:1009" ht="5.0999999999999996" customHeight="1" x14ac:dyDescent="0.3">
      <c r="B97" s="10"/>
      <c r="C97" s="10"/>
      <c r="D97" s="4"/>
      <c r="F97" s="10"/>
      <c r="G97" s="4"/>
      <c r="J97" s="186"/>
      <c r="K97" s="186"/>
      <c r="L97" s="186"/>
      <c r="M97" s="186"/>
      <c r="N97" s="186"/>
      <c r="O97" s="186"/>
      <c r="Q97" s="10"/>
      <c r="R97" s="10"/>
      <c r="S97" s="4"/>
      <c r="U97" s="10"/>
      <c r="V97" s="4"/>
      <c r="Y97" s="186"/>
      <c r="Z97" s="186"/>
      <c r="AA97" s="186"/>
      <c r="AB97" s="186"/>
      <c r="AC97" s="186"/>
      <c r="AD97" s="186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  <c r="IY97" s="4"/>
      <c r="IZ97" s="4"/>
      <c r="JA97" s="4"/>
      <c r="JB97" s="4"/>
      <c r="JC97" s="4"/>
      <c r="JD97" s="4"/>
      <c r="JE97" s="4"/>
      <c r="JF97" s="4"/>
      <c r="JG97" s="4"/>
      <c r="JH97" s="4"/>
      <c r="JI97" s="4"/>
      <c r="JJ97" s="4"/>
      <c r="JK97" s="4"/>
      <c r="JL97" s="4"/>
      <c r="JM97" s="4"/>
      <c r="JN97" s="4"/>
      <c r="JO97" s="4"/>
      <c r="JP97" s="4"/>
      <c r="JQ97" s="4"/>
      <c r="JR97" s="4"/>
      <c r="JS97" s="4"/>
      <c r="JT97" s="4"/>
      <c r="JU97" s="4"/>
      <c r="JV97" s="4"/>
      <c r="JW97" s="4"/>
      <c r="JX97" s="4"/>
      <c r="JY97" s="4"/>
      <c r="JZ97" s="4"/>
      <c r="KA97" s="4"/>
      <c r="KB97" s="4"/>
      <c r="KC97" s="4"/>
      <c r="KD97" s="4"/>
      <c r="KE97" s="4"/>
      <c r="KF97" s="4"/>
      <c r="KG97" s="4"/>
      <c r="KH97" s="4"/>
      <c r="KI97" s="4"/>
      <c r="KJ97" s="4"/>
      <c r="KK97" s="4"/>
      <c r="KL97" s="4"/>
      <c r="KM97" s="4"/>
      <c r="KN97" s="4"/>
      <c r="KO97" s="4"/>
      <c r="KP97" s="4"/>
      <c r="KQ97" s="4"/>
      <c r="KR97" s="4"/>
      <c r="KS97" s="4"/>
      <c r="KT97" s="4"/>
      <c r="KU97" s="4"/>
      <c r="KV97" s="4"/>
      <c r="KW97" s="4"/>
      <c r="KX97" s="4"/>
      <c r="KY97" s="4"/>
      <c r="KZ97" s="4"/>
      <c r="LA97" s="4"/>
      <c r="LB97" s="4"/>
      <c r="LC97" s="4"/>
      <c r="LD97" s="4"/>
      <c r="LE97" s="4"/>
      <c r="LF97" s="4"/>
      <c r="LG97" s="4"/>
      <c r="LH97" s="4"/>
      <c r="LI97" s="4"/>
      <c r="LJ97" s="4"/>
      <c r="LK97" s="4"/>
      <c r="LL97" s="4"/>
      <c r="LM97" s="4"/>
      <c r="LN97" s="4"/>
      <c r="LO97" s="4"/>
      <c r="LP97" s="4"/>
      <c r="LQ97" s="4"/>
      <c r="LR97" s="4"/>
      <c r="LS97" s="4"/>
      <c r="LT97" s="4"/>
      <c r="LU97" s="4"/>
      <c r="LV97" s="4"/>
      <c r="LW97" s="4"/>
      <c r="LX97" s="4"/>
      <c r="LY97" s="4"/>
      <c r="LZ97" s="4"/>
      <c r="MA97" s="4"/>
      <c r="MB97" s="4"/>
      <c r="MC97" s="4"/>
      <c r="MD97" s="4"/>
      <c r="ME97" s="4"/>
      <c r="MF97" s="4"/>
      <c r="MG97" s="4"/>
      <c r="MH97" s="4"/>
      <c r="MI97" s="4"/>
      <c r="MJ97" s="4"/>
      <c r="MK97" s="4"/>
      <c r="ML97" s="4"/>
      <c r="MM97" s="4"/>
      <c r="MN97" s="4"/>
      <c r="MO97" s="4"/>
      <c r="MP97" s="4"/>
      <c r="MQ97" s="4"/>
      <c r="MR97" s="4"/>
      <c r="MS97" s="4"/>
      <c r="MT97" s="4"/>
      <c r="MU97" s="4"/>
      <c r="MV97" s="4"/>
      <c r="MW97" s="4"/>
      <c r="MX97" s="4"/>
      <c r="MY97" s="4"/>
      <c r="MZ97" s="4"/>
      <c r="NA97" s="4"/>
      <c r="NB97" s="4"/>
      <c r="NC97" s="4"/>
      <c r="ND97" s="4"/>
      <c r="NE97" s="4"/>
      <c r="NF97" s="4"/>
      <c r="NG97" s="4"/>
      <c r="NH97" s="4"/>
      <c r="NI97" s="4"/>
      <c r="NJ97" s="4"/>
      <c r="NK97" s="4"/>
      <c r="NL97" s="4"/>
      <c r="NM97" s="4"/>
      <c r="NN97" s="4"/>
      <c r="NO97" s="4"/>
      <c r="NP97" s="4"/>
      <c r="NQ97" s="4"/>
      <c r="NR97" s="4"/>
      <c r="NS97" s="4"/>
      <c r="NT97" s="4"/>
      <c r="NU97" s="4"/>
      <c r="NV97" s="4"/>
      <c r="NW97" s="4"/>
      <c r="NX97" s="4"/>
      <c r="NY97" s="4"/>
      <c r="NZ97" s="4"/>
      <c r="OA97" s="4"/>
      <c r="OB97" s="4"/>
      <c r="OC97" s="4"/>
      <c r="OD97" s="4"/>
      <c r="OE97" s="4"/>
      <c r="OF97" s="4"/>
      <c r="OG97" s="4"/>
      <c r="OH97" s="4"/>
      <c r="OI97" s="4"/>
      <c r="OJ97" s="4"/>
      <c r="OK97" s="4"/>
      <c r="OL97" s="4"/>
      <c r="OM97" s="4"/>
      <c r="ON97" s="4"/>
      <c r="OO97" s="4"/>
      <c r="OP97" s="4"/>
      <c r="OQ97" s="4"/>
      <c r="OR97" s="4"/>
      <c r="OS97" s="4"/>
      <c r="OT97" s="4"/>
      <c r="OU97" s="4"/>
      <c r="OV97" s="4"/>
      <c r="OW97" s="4"/>
      <c r="OX97" s="4"/>
      <c r="OY97" s="4"/>
      <c r="OZ97" s="4"/>
      <c r="PA97" s="4"/>
      <c r="PB97" s="4"/>
      <c r="PC97" s="4"/>
      <c r="PD97" s="4"/>
      <c r="PE97" s="4"/>
      <c r="PF97" s="4"/>
      <c r="PG97" s="4"/>
      <c r="PH97" s="4"/>
      <c r="PI97" s="4"/>
      <c r="PJ97" s="4"/>
      <c r="PK97" s="4"/>
      <c r="PL97" s="4"/>
      <c r="PM97" s="4"/>
      <c r="PN97" s="4"/>
      <c r="PO97" s="4"/>
      <c r="PP97" s="4"/>
      <c r="PQ97" s="4"/>
      <c r="PR97" s="4"/>
      <c r="PS97" s="4"/>
      <c r="PT97" s="4"/>
      <c r="PU97" s="4"/>
      <c r="PV97" s="4"/>
      <c r="PW97" s="4"/>
      <c r="PX97" s="4"/>
      <c r="PY97" s="4"/>
      <c r="PZ97" s="4"/>
      <c r="QA97" s="4"/>
      <c r="QB97" s="4"/>
      <c r="QC97" s="4"/>
      <c r="QD97" s="4"/>
      <c r="QE97" s="4"/>
      <c r="QF97" s="4"/>
      <c r="QG97" s="4"/>
      <c r="QH97" s="4"/>
      <c r="QI97" s="4"/>
      <c r="QJ97" s="4"/>
      <c r="QK97" s="4"/>
      <c r="QL97" s="4"/>
      <c r="QM97" s="4"/>
      <c r="QN97" s="4"/>
      <c r="QO97" s="4"/>
      <c r="QP97" s="4"/>
      <c r="QQ97" s="4"/>
      <c r="QR97" s="4"/>
      <c r="QS97" s="4"/>
      <c r="QT97" s="4"/>
      <c r="QU97" s="4"/>
      <c r="QV97" s="4"/>
      <c r="QW97" s="4"/>
      <c r="QX97" s="4"/>
      <c r="QY97" s="4"/>
      <c r="QZ97" s="4"/>
      <c r="RA97" s="4"/>
      <c r="RB97" s="4"/>
      <c r="RC97" s="4"/>
      <c r="RD97" s="4"/>
      <c r="RE97" s="4"/>
      <c r="RF97" s="4"/>
      <c r="RG97" s="4"/>
      <c r="RH97" s="4"/>
      <c r="RI97" s="4"/>
      <c r="RJ97" s="4"/>
      <c r="RK97" s="4"/>
      <c r="RL97" s="4"/>
      <c r="RM97" s="4"/>
      <c r="RN97" s="4"/>
      <c r="RO97" s="4"/>
      <c r="RP97" s="4"/>
      <c r="RQ97" s="4"/>
      <c r="RR97" s="4"/>
      <c r="RS97" s="4"/>
      <c r="RT97" s="4"/>
      <c r="RU97" s="4"/>
      <c r="RV97" s="4"/>
      <c r="RW97" s="4"/>
      <c r="RX97" s="4"/>
      <c r="RY97" s="4"/>
      <c r="RZ97" s="4"/>
      <c r="SA97" s="4"/>
      <c r="SB97" s="4"/>
      <c r="SC97" s="4"/>
      <c r="SD97" s="4"/>
      <c r="SE97" s="4"/>
      <c r="SF97" s="4"/>
      <c r="SG97" s="4"/>
      <c r="SH97" s="4"/>
      <c r="SI97" s="4"/>
      <c r="SJ97" s="4"/>
      <c r="SK97" s="4"/>
      <c r="SL97" s="4"/>
      <c r="SM97" s="4"/>
      <c r="SN97" s="4"/>
      <c r="SO97" s="4"/>
      <c r="SP97" s="4"/>
      <c r="SQ97" s="4"/>
      <c r="SR97" s="4"/>
      <c r="SS97" s="4"/>
      <c r="ST97" s="4"/>
      <c r="SU97" s="4"/>
      <c r="SV97" s="4"/>
      <c r="SW97" s="4"/>
      <c r="SX97" s="4"/>
      <c r="SY97" s="4"/>
      <c r="SZ97" s="4"/>
      <c r="TA97" s="4"/>
      <c r="TB97" s="4"/>
      <c r="TC97" s="4"/>
      <c r="TD97" s="4"/>
      <c r="TE97" s="4"/>
      <c r="TF97" s="4"/>
      <c r="TG97" s="4"/>
      <c r="TH97" s="4"/>
      <c r="TI97" s="4"/>
      <c r="TJ97" s="4"/>
      <c r="TK97" s="4"/>
      <c r="TL97" s="4"/>
      <c r="TM97" s="4"/>
      <c r="TN97" s="4"/>
      <c r="TO97" s="4"/>
      <c r="TP97" s="4"/>
      <c r="TQ97" s="4"/>
      <c r="TR97" s="4"/>
      <c r="TS97" s="4"/>
      <c r="TT97" s="4"/>
      <c r="TU97" s="4"/>
      <c r="TV97" s="4"/>
      <c r="TW97" s="4"/>
      <c r="TX97" s="4"/>
      <c r="TY97" s="4"/>
      <c r="TZ97" s="4"/>
      <c r="UA97" s="4"/>
      <c r="UB97" s="4"/>
      <c r="UC97" s="4"/>
      <c r="UD97" s="4"/>
      <c r="UE97" s="4"/>
      <c r="UF97" s="4"/>
      <c r="UG97" s="4"/>
      <c r="UH97" s="4"/>
      <c r="UI97" s="4"/>
      <c r="UJ97" s="4"/>
      <c r="UK97" s="4"/>
      <c r="UL97" s="4"/>
      <c r="UM97" s="4"/>
      <c r="UN97" s="4"/>
      <c r="UO97" s="4"/>
      <c r="UP97" s="4"/>
      <c r="UQ97" s="4"/>
      <c r="UR97" s="4"/>
      <c r="US97" s="4"/>
      <c r="UT97" s="4"/>
      <c r="UU97" s="4"/>
      <c r="UV97" s="4"/>
      <c r="UW97" s="4"/>
      <c r="UX97" s="4"/>
      <c r="UY97" s="4"/>
      <c r="UZ97" s="4"/>
      <c r="VA97" s="4"/>
      <c r="VB97" s="4"/>
      <c r="VC97" s="4"/>
      <c r="VD97" s="4"/>
      <c r="VE97" s="4"/>
      <c r="VF97" s="4"/>
      <c r="VG97" s="4"/>
      <c r="VH97" s="4"/>
      <c r="VI97" s="4"/>
      <c r="VJ97" s="4"/>
      <c r="VK97" s="4"/>
      <c r="VL97" s="4"/>
      <c r="VM97" s="4"/>
      <c r="VN97" s="4"/>
      <c r="VO97" s="4"/>
      <c r="VP97" s="4"/>
      <c r="VQ97" s="4"/>
      <c r="VR97" s="4"/>
      <c r="VS97" s="4"/>
      <c r="VT97" s="4"/>
      <c r="VU97" s="4"/>
      <c r="VV97" s="4"/>
      <c r="VW97" s="4"/>
      <c r="VX97" s="4"/>
      <c r="VY97" s="4"/>
      <c r="VZ97" s="4"/>
      <c r="WA97" s="4"/>
      <c r="WB97" s="4"/>
      <c r="WC97" s="4"/>
      <c r="WD97" s="4"/>
      <c r="WE97" s="4"/>
      <c r="WF97" s="4"/>
      <c r="WG97" s="4"/>
      <c r="WH97" s="4"/>
      <c r="WI97" s="4"/>
      <c r="WJ97" s="4"/>
      <c r="WK97" s="4"/>
      <c r="WL97" s="4"/>
      <c r="WM97" s="4"/>
      <c r="WN97" s="4"/>
      <c r="WO97" s="4"/>
      <c r="WP97" s="4"/>
      <c r="WQ97" s="4"/>
      <c r="WR97" s="4"/>
      <c r="WS97" s="4"/>
      <c r="WT97" s="4"/>
      <c r="WU97" s="4"/>
      <c r="WV97" s="4"/>
      <c r="WW97" s="4"/>
      <c r="WX97" s="4"/>
      <c r="WY97" s="4"/>
      <c r="WZ97" s="4"/>
      <c r="XA97" s="4"/>
      <c r="XB97" s="4"/>
      <c r="XC97" s="4"/>
      <c r="XD97" s="4"/>
      <c r="XE97" s="4"/>
      <c r="XF97" s="4"/>
      <c r="XG97" s="4"/>
      <c r="XH97" s="4"/>
      <c r="XI97" s="4"/>
      <c r="XJ97" s="4"/>
      <c r="XK97" s="4"/>
      <c r="XL97" s="4"/>
      <c r="XM97" s="4"/>
      <c r="XN97" s="4"/>
      <c r="XO97" s="4"/>
      <c r="XP97" s="4"/>
      <c r="XQ97" s="4"/>
      <c r="XR97" s="4"/>
      <c r="XS97" s="4"/>
      <c r="XT97" s="4"/>
      <c r="XU97" s="4"/>
      <c r="XV97" s="4"/>
      <c r="XW97" s="4"/>
      <c r="XX97" s="4"/>
      <c r="XY97" s="4"/>
      <c r="XZ97" s="4"/>
      <c r="YA97" s="4"/>
      <c r="YB97" s="4"/>
      <c r="YC97" s="4"/>
      <c r="YD97" s="4"/>
      <c r="YE97" s="4"/>
      <c r="YF97" s="4"/>
      <c r="YG97" s="4"/>
      <c r="YH97" s="4"/>
      <c r="YI97" s="4"/>
      <c r="YJ97" s="4"/>
      <c r="YK97" s="4"/>
      <c r="YL97" s="4"/>
      <c r="YM97" s="4"/>
      <c r="YN97" s="4"/>
      <c r="YO97" s="4"/>
      <c r="YP97" s="4"/>
      <c r="YQ97" s="4"/>
      <c r="YR97" s="4"/>
      <c r="YS97" s="4"/>
      <c r="YT97" s="4"/>
      <c r="YU97" s="4"/>
      <c r="YV97" s="4"/>
      <c r="YW97" s="4"/>
      <c r="YX97" s="4"/>
      <c r="YY97" s="4"/>
      <c r="YZ97" s="4"/>
      <c r="ZA97" s="4"/>
      <c r="ZB97" s="4"/>
      <c r="ZC97" s="4"/>
      <c r="ZD97" s="4"/>
      <c r="ZE97" s="4"/>
      <c r="ZF97" s="4"/>
      <c r="ZG97" s="4"/>
      <c r="ZH97" s="4"/>
      <c r="ZI97" s="4"/>
      <c r="ZJ97" s="4"/>
      <c r="ZK97" s="4"/>
      <c r="ZL97" s="4"/>
      <c r="ZM97" s="4"/>
      <c r="ZN97" s="4"/>
      <c r="ZO97" s="4"/>
      <c r="ZP97" s="4"/>
      <c r="ZQ97" s="4"/>
      <c r="ZR97" s="4"/>
      <c r="ZS97" s="4"/>
      <c r="ZT97" s="4"/>
      <c r="ZU97" s="4"/>
      <c r="ZV97" s="4"/>
      <c r="ZW97" s="4"/>
      <c r="ZX97" s="4"/>
      <c r="ZY97" s="4"/>
      <c r="ZZ97" s="4"/>
      <c r="AAA97" s="4"/>
      <c r="AAB97" s="4"/>
      <c r="AAC97" s="4"/>
      <c r="AAD97" s="4"/>
      <c r="AAE97" s="4"/>
      <c r="AAF97" s="4"/>
      <c r="AAG97" s="4"/>
      <c r="AAH97" s="4"/>
      <c r="AAI97" s="4"/>
      <c r="AAJ97" s="4"/>
      <c r="AAK97" s="4"/>
      <c r="AAL97" s="4"/>
      <c r="AAM97" s="4"/>
      <c r="AAN97" s="4"/>
      <c r="AAO97" s="4"/>
      <c r="AAP97" s="4"/>
      <c r="AAQ97" s="4"/>
      <c r="AAR97" s="4"/>
      <c r="AAS97" s="4"/>
      <c r="AAT97" s="4"/>
      <c r="AAU97" s="4"/>
      <c r="AAV97" s="4"/>
      <c r="AAW97" s="4"/>
      <c r="AAX97" s="4"/>
      <c r="AAY97" s="4"/>
      <c r="AAZ97" s="4"/>
      <c r="ABA97" s="4"/>
      <c r="ABB97" s="4"/>
      <c r="ABC97" s="4"/>
      <c r="ABD97" s="4"/>
      <c r="ABE97" s="4"/>
      <c r="ABF97" s="4"/>
      <c r="ABG97" s="4"/>
      <c r="ABH97" s="4"/>
      <c r="ABI97" s="4"/>
      <c r="ABJ97" s="4"/>
      <c r="ABK97" s="4"/>
      <c r="ABL97" s="4"/>
      <c r="ABM97" s="4"/>
      <c r="ABN97" s="4"/>
      <c r="ABO97" s="4"/>
      <c r="ABP97" s="4"/>
      <c r="ABQ97" s="4"/>
      <c r="ABR97" s="4"/>
      <c r="ABS97" s="4"/>
      <c r="ABT97" s="4"/>
      <c r="ABU97" s="4"/>
      <c r="ABV97" s="4"/>
      <c r="ABW97" s="4"/>
      <c r="ABX97" s="4"/>
      <c r="ABY97" s="4"/>
      <c r="ABZ97" s="4"/>
      <c r="ACA97" s="4"/>
      <c r="ACB97" s="4"/>
      <c r="ACC97" s="4"/>
      <c r="ACD97" s="4"/>
      <c r="ACE97" s="4"/>
      <c r="ACF97" s="4"/>
      <c r="ACG97" s="4"/>
      <c r="ACH97" s="4"/>
      <c r="ACI97" s="4"/>
      <c r="ACJ97" s="4"/>
      <c r="ACK97" s="4"/>
      <c r="ACL97" s="4"/>
      <c r="ACM97" s="4"/>
      <c r="ACN97" s="4"/>
      <c r="ACO97" s="4"/>
      <c r="ACP97" s="4"/>
      <c r="ACQ97" s="4"/>
      <c r="ACR97" s="4"/>
      <c r="ACS97" s="4"/>
      <c r="ACT97" s="4"/>
      <c r="ACU97" s="4"/>
      <c r="ACV97" s="4"/>
      <c r="ACW97" s="4"/>
      <c r="ACX97" s="4"/>
      <c r="ACY97" s="4"/>
      <c r="ACZ97" s="4"/>
      <c r="ADA97" s="4"/>
      <c r="ADB97" s="4"/>
      <c r="ADC97" s="4"/>
      <c r="ADD97" s="4"/>
      <c r="ADE97" s="4"/>
      <c r="ADF97" s="4"/>
      <c r="ADG97" s="4"/>
      <c r="ADH97" s="4"/>
      <c r="ADI97" s="4"/>
      <c r="ADJ97" s="4"/>
      <c r="ADK97" s="4"/>
      <c r="ADL97" s="4"/>
      <c r="ADM97" s="4"/>
      <c r="ADN97" s="4"/>
      <c r="ADO97" s="4"/>
      <c r="ADP97" s="4"/>
      <c r="ADQ97" s="4"/>
      <c r="ADR97" s="4"/>
      <c r="ADS97" s="4"/>
      <c r="ADT97" s="4"/>
      <c r="ADU97" s="4"/>
      <c r="ADV97" s="4"/>
      <c r="ADW97" s="4"/>
      <c r="ADX97" s="4"/>
      <c r="ADY97" s="4"/>
      <c r="ADZ97" s="4"/>
      <c r="AEA97" s="4"/>
      <c r="AEB97" s="4"/>
      <c r="AEC97" s="4"/>
      <c r="AED97" s="4"/>
      <c r="AEE97" s="4"/>
      <c r="AEF97" s="4"/>
      <c r="AEG97" s="4"/>
      <c r="AEH97" s="4"/>
      <c r="AEI97" s="4"/>
      <c r="AEJ97" s="4"/>
      <c r="AEK97" s="4"/>
      <c r="AEL97" s="4"/>
      <c r="AEM97" s="4"/>
      <c r="AEN97" s="4"/>
      <c r="AEO97" s="4"/>
      <c r="AEP97" s="4"/>
      <c r="AEQ97" s="4"/>
      <c r="AER97" s="4"/>
      <c r="AES97" s="4"/>
      <c r="AET97" s="4"/>
      <c r="AEU97" s="4"/>
      <c r="AEV97" s="4"/>
      <c r="AEW97" s="4"/>
      <c r="AEX97" s="4"/>
      <c r="AEY97" s="4"/>
      <c r="AEZ97" s="4"/>
      <c r="AFA97" s="4"/>
      <c r="AFB97" s="4"/>
      <c r="AFC97" s="4"/>
      <c r="AFD97" s="4"/>
      <c r="AFE97" s="4"/>
      <c r="AFF97" s="4"/>
      <c r="AFG97" s="4"/>
      <c r="AFH97" s="4"/>
      <c r="AFI97" s="4"/>
      <c r="AFJ97" s="4"/>
      <c r="AFK97" s="4"/>
      <c r="AFL97" s="4"/>
      <c r="AFM97" s="4"/>
      <c r="AFN97" s="4"/>
      <c r="AFO97" s="4"/>
      <c r="AFP97" s="4"/>
      <c r="AFQ97" s="4"/>
      <c r="AFR97" s="4"/>
      <c r="AFS97" s="4"/>
      <c r="AFT97" s="4"/>
      <c r="AFU97" s="4"/>
      <c r="AFV97" s="4"/>
      <c r="AFW97" s="4"/>
      <c r="AFX97" s="4"/>
      <c r="AFY97" s="4"/>
      <c r="AFZ97" s="4"/>
      <c r="AGA97" s="4"/>
      <c r="AGB97" s="4"/>
      <c r="AGC97" s="4"/>
      <c r="AGD97" s="4"/>
      <c r="AGE97" s="4"/>
      <c r="AGF97" s="4"/>
      <c r="AGG97" s="4"/>
      <c r="AGH97" s="4"/>
      <c r="AGI97" s="4"/>
      <c r="AGJ97" s="4"/>
      <c r="AGK97" s="4"/>
      <c r="AGL97" s="4"/>
      <c r="AGM97" s="4"/>
      <c r="AGN97" s="4"/>
      <c r="AGO97" s="4"/>
      <c r="AGP97" s="4"/>
      <c r="AGQ97" s="4"/>
      <c r="AGR97" s="4"/>
      <c r="AGS97" s="4"/>
      <c r="AGT97" s="4"/>
      <c r="AGU97" s="4"/>
      <c r="AGV97" s="4"/>
      <c r="AGW97" s="4"/>
      <c r="AGX97" s="4"/>
      <c r="AGY97" s="4"/>
      <c r="AGZ97" s="4"/>
      <c r="AHA97" s="4"/>
      <c r="AHB97" s="4"/>
      <c r="AHC97" s="4"/>
      <c r="AHD97" s="4"/>
      <c r="AHE97" s="4"/>
      <c r="AHF97" s="4"/>
      <c r="AHG97" s="4"/>
      <c r="AHH97" s="4"/>
      <c r="AHI97" s="4"/>
      <c r="AHJ97" s="4"/>
      <c r="AHK97" s="4"/>
      <c r="AHL97" s="4"/>
      <c r="AHM97" s="4"/>
      <c r="AHN97" s="4"/>
      <c r="AHO97" s="4"/>
      <c r="AHP97" s="4"/>
      <c r="AHQ97" s="4"/>
      <c r="AHR97" s="4"/>
      <c r="AHS97" s="4"/>
      <c r="AHT97" s="4"/>
      <c r="AHU97" s="4"/>
      <c r="AHV97" s="4"/>
      <c r="AHW97" s="4"/>
      <c r="AHX97" s="4"/>
      <c r="AHY97" s="4"/>
      <c r="AHZ97" s="4"/>
      <c r="AIA97" s="4"/>
      <c r="AIB97" s="4"/>
      <c r="AIC97" s="4"/>
      <c r="AID97" s="4"/>
      <c r="AIE97" s="4"/>
      <c r="AIF97" s="4"/>
      <c r="AIG97" s="4"/>
      <c r="AIH97" s="4"/>
      <c r="AII97" s="4"/>
      <c r="AIJ97" s="4"/>
      <c r="AIK97" s="4"/>
      <c r="AIL97" s="4"/>
      <c r="AIM97" s="4"/>
      <c r="AIN97" s="4"/>
      <c r="AIO97" s="4"/>
      <c r="AIP97" s="4"/>
      <c r="AIQ97" s="4"/>
      <c r="AIR97" s="4"/>
      <c r="AIS97" s="4"/>
      <c r="AIT97" s="4"/>
      <c r="AIU97" s="4"/>
      <c r="AIV97" s="4"/>
      <c r="AIW97" s="4"/>
      <c r="AIX97" s="4"/>
      <c r="AIY97" s="4"/>
      <c r="AIZ97" s="4"/>
      <c r="AJA97" s="4"/>
      <c r="AJB97" s="4"/>
      <c r="AJC97" s="4"/>
      <c r="AJD97" s="4"/>
      <c r="AJE97" s="4"/>
      <c r="AJF97" s="4"/>
      <c r="AJG97" s="4"/>
      <c r="AJH97" s="4"/>
      <c r="AJI97" s="4"/>
      <c r="AJJ97" s="4"/>
      <c r="AJK97" s="4"/>
      <c r="AJL97" s="4"/>
      <c r="AJM97" s="4"/>
      <c r="AJN97" s="4"/>
      <c r="AJO97" s="4"/>
      <c r="AJP97" s="4"/>
      <c r="AJQ97" s="4"/>
      <c r="AJR97" s="4"/>
      <c r="AJS97" s="4"/>
      <c r="AJT97" s="4"/>
      <c r="AJU97" s="4"/>
      <c r="AJV97" s="4"/>
      <c r="AJW97" s="4"/>
      <c r="AJX97" s="4"/>
      <c r="AJY97" s="4"/>
      <c r="AJZ97" s="4"/>
      <c r="AKA97" s="4"/>
      <c r="AKB97" s="4"/>
      <c r="AKC97" s="4"/>
      <c r="AKD97" s="4"/>
      <c r="AKE97" s="4"/>
      <c r="AKF97" s="4"/>
      <c r="AKG97" s="4"/>
      <c r="AKH97" s="4"/>
      <c r="AKI97" s="4"/>
      <c r="AKJ97" s="4"/>
      <c r="AKK97" s="4"/>
      <c r="AKL97" s="4"/>
      <c r="AKM97" s="4"/>
      <c r="AKN97" s="4"/>
      <c r="AKO97" s="4"/>
      <c r="AKP97" s="4"/>
      <c r="AKQ97" s="4"/>
      <c r="AKR97" s="4"/>
      <c r="AKS97" s="4"/>
      <c r="AKT97" s="4"/>
      <c r="AKU97" s="4"/>
      <c r="AKV97" s="4"/>
      <c r="AKW97" s="4"/>
      <c r="AKX97" s="4"/>
      <c r="AKY97" s="4"/>
      <c r="AKZ97" s="4"/>
      <c r="ALA97" s="4"/>
      <c r="ALB97" s="4"/>
      <c r="ALC97" s="4"/>
      <c r="ALD97" s="4"/>
      <c r="ALE97" s="4"/>
      <c r="ALF97" s="4"/>
      <c r="ALG97" s="4"/>
      <c r="ALH97" s="4"/>
      <c r="ALI97" s="4"/>
      <c r="ALJ97" s="4"/>
      <c r="ALK97" s="4"/>
      <c r="ALL97" s="4"/>
      <c r="ALM97" s="4"/>
      <c r="ALN97" s="4"/>
      <c r="ALO97" s="4"/>
      <c r="ALP97" s="4"/>
      <c r="ALQ97" s="4"/>
      <c r="ALR97" s="4"/>
      <c r="ALS97" s="4"/>
      <c r="ALT97" s="4"/>
      <c r="ALU97" s="4"/>
    </row>
    <row r="98" spans="1:1009" ht="21" customHeight="1" x14ac:dyDescent="0.3">
      <c r="A98" s="236" t="s">
        <v>3</v>
      </c>
      <c r="B98" s="237"/>
      <c r="C98" s="238"/>
      <c r="D98" s="14" t="s">
        <v>7</v>
      </c>
      <c r="E98" s="32"/>
      <c r="F98" s="33"/>
      <c r="G98" s="48"/>
      <c r="J98" s="187" t="str">
        <f>IF(E98&lt;&gt;"",$J$5,"")</f>
        <v/>
      </c>
      <c r="K98" s="187"/>
      <c r="L98" s="187"/>
      <c r="M98" s="187" t="str">
        <f>IF(E98&lt;&gt;"",$M$5,"")</f>
        <v/>
      </c>
      <c r="N98" s="187"/>
      <c r="O98" s="187"/>
      <c r="P98" s="236" t="s">
        <v>3</v>
      </c>
      <c r="Q98" s="237"/>
      <c r="R98" s="238"/>
      <c r="S98" s="14" t="s">
        <v>7</v>
      </c>
      <c r="T98" s="32"/>
      <c r="U98" s="33"/>
      <c r="V98" s="48"/>
      <c r="Y98" s="187" t="str">
        <f>IF(T98&lt;&gt;"",$J$5,"")</f>
        <v/>
      </c>
      <c r="Z98" s="187"/>
      <c r="AA98" s="187"/>
      <c r="AB98" s="187" t="str">
        <f>IF(T98&lt;&gt;"",$M$5,"")</f>
        <v/>
      </c>
      <c r="AC98" s="187"/>
      <c r="AD98" s="187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/>
      <c r="NX98" s="3"/>
      <c r="NY98" s="3"/>
      <c r="NZ98" s="3"/>
      <c r="OA98" s="3"/>
      <c r="OB98" s="3"/>
      <c r="OC98" s="3"/>
      <c r="OD98" s="3"/>
      <c r="OE98" s="3"/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/>
      <c r="OU98" s="3"/>
      <c r="OV98" s="3"/>
      <c r="OW98" s="3"/>
      <c r="OX98" s="3"/>
      <c r="OY98" s="3"/>
      <c r="OZ98" s="3"/>
      <c r="PA98" s="3"/>
      <c r="PB98" s="3"/>
      <c r="PC98" s="3"/>
      <c r="PD98" s="3"/>
      <c r="PE98" s="3"/>
      <c r="PF98" s="3"/>
      <c r="PG98" s="3"/>
      <c r="PH98" s="3"/>
      <c r="PI98" s="3"/>
      <c r="PJ98" s="3"/>
      <c r="PK98" s="3"/>
      <c r="PL98" s="3"/>
      <c r="PM98" s="3"/>
      <c r="PN98" s="3"/>
      <c r="PO98" s="3"/>
      <c r="PP98" s="3"/>
      <c r="PQ98" s="3"/>
      <c r="PR98" s="3"/>
      <c r="PS98" s="3"/>
      <c r="PT98" s="3"/>
      <c r="PU98" s="3"/>
      <c r="PV98" s="3"/>
      <c r="PW98" s="3"/>
      <c r="PX98" s="3"/>
      <c r="PY98" s="3"/>
      <c r="PZ98" s="3"/>
      <c r="QA98" s="3"/>
      <c r="QB98" s="3"/>
      <c r="QC98" s="3"/>
      <c r="QD98" s="3"/>
      <c r="QE98" s="3"/>
      <c r="QF98" s="3"/>
      <c r="QG98" s="3"/>
      <c r="QH98" s="3"/>
      <c r="QI98" s="3"/>
      <c r="QJ98" s="3"/>
      <c r="QK98" s="3"/>
      <c r="QL98" s="3"/>
      <c r="QM98" s="3"/>
      <c r="QN98" s="3"/>
      <c r="QO98" s="3"/>
      <c r="QP98" s="3"/>
      <c r="QQ98" s="3"/>
      <c r="QR98" s="3"/>
      <c r="QS98" s="3"/>
      <c r="QT98" s="3"/>
      <c r="QU98" s="3"/>
      <c r="QV98" s="3"/>
      <c r="QW98" s="3"/>
      <c r="QX98" s="3"/>
      <c r="QY98" s="3"/>
      <c r="QZ98" s="3"/>
      <c r="RA98" s="3"/>
      <c r="RB98" s="3"/>
      <c r="RC98" s="3"/>
      <c r="RD98" s="3"/>
      <c r="RE98" s="3"/>
      <c r="RF98" s="3"/>
      <c r="RG98" s="3"/>
      <c r="RH98" s="3"/>
      <c r="RI98" s="3"/>
      <c r="RJ98" s="3"/>
      <c r="RK98" s="3"/>
      <c r="RL98" s="3"/>
      <c r="RM98" s="3"/>
      <c r="RN98" s="3"/>
      <c r="RO98" s="3"/>
      <c r="RP98" s="3"/>
      <c r="RQ98" s="3"/>
      <c r="RR98" s="3"/>
      <c r="RS98" s="3"/>
      <c r="RT98" s="3"/>
      <c r="RU98" s="3"/>
      <c r="RV98" s="3"/>
      <c r="RW98" s="3"/>
      <c r="RX98" s="3"/>
      <c r="RY98" s="3"/>
      <c r="RZ98" s="3"/>
      <c r="SA98" s="3"/>
      <c r="SB98" s="3"/>
      <c r="SC98" s="3"/>
      <c r="SD98" s="3"/>
      <c r="SE98" s="3"/>
      <c r="SF98" s="3"/>
      <c r="SG98" s="3"/>
      <c r="SH98" s="3"/>
      <c r="SI98" s="3"/>
      <c r="SJ98" s="3"/>
      <c r="SK98" s="3"/>
      <c r="SL98" s="3"/>
      <c r="SM98" s="3"/>
      <c r="SN98" s="3"/>
      <c r="SO98" s="3"/>
      <c r="SP98" s="3"/>
      <c r="SQ98" s="3"/>
      <c r="SR98" s="3"/>
      <c r="SS98" s="3"/>
      <c r="ST98" s="3"/>
      <c r="SU98" s="3"/>
      <c r="SV98" s="3"/>
      <c r="SW98" s="3"/>
      <c r="SX98" s="3"/>
      <c r="SY98" s="3"/>
      <c r="SZ98" s="3"/>
      <c r="TA98" s="3"/>
      <c r="TB98" s="3"/>
      <c r="TC98" s="3"/>
      <c r="TD98" s="3"/>
      <c r="TE98" s="3"/>
      <c r="TF98" s="3"/>
      <c r="TG98" s="3"/>
      <c r="TH98" s="3"/>
      <c r="TI98" s="3"/>
      <c r="TJ98" s="3"/>
      <c r="TK98" s="3"/>
      <c r="TL98" s="3"/>
      <c r="TM98" s="3"/>
      <c r="TN98" s="3"/>
      <c r="TO98" s="3"/>
      <c r="TP98" s="3"/>
      <c r="TQ98" s="3"/>
      <c r="TR98" s="3"/>
      <c r="TS98" s="3"/>
      <c r="TT98" s="3"/>
      <c r="TU98" s="3"/>
      <c r="TV98" s="3"/>
      <c r="TW98" s="3"/>
      <c r="TX98" s="3"/>
      <c r="TY98" s="3"/>
      <c r="TZ98" s="3"/>
      <c r="UA98" s="3"/>
      <c r="UB98" s="3"/>
      <c r="UC98" s="3"/>
      <c r="UD98" s="3"/>
      <c r="UE98" s="3"/>
      <c r="UF98" s="3"/>
      <c r="UG98" s="3"/>
      <c r="UH98" s="3"/>
      <c r="UI98" s="3"/>
      <c r="UJ98" s="3"/>
      <c r="UK98" s="3"/>
      <c r="UL98" s="3"/>
      <c r="UM98" s="3"/>
      <c r="UN98" s="3"/>
      <c r="UO98" s="3"/>
      <c r="UP98" s="3"/>
      <c r="UQ98" s="3"/>
      <c r="UR98" s="3"/>
      <c r="US98" s="3"/>
      <c r="UT98" s="3"/>
      <c r="UU98" s="3"/>
      <c r="UV98" s="3"/>
      <c r="UW98" s="3"/>
      <c r="UX98" s="3"/>
      <c r="UY98" s="3"/>
      <c r="UZ98" s="3"/>
      <c r="VA98" s="3"/>
      <c r="VB98" s="3"/>
      <c r="VC98" s="3"/>
      <c r="VD98" s="3"/>
      <c r="VE98" s="3"/>
      <c r="VF98" s="3"/>
      <c r="VG98" s="3"/>
      <c r="VH98" s="3"/>
      <c r="VI98" s="3"/>
      <c r="VJ98" s="3"/>
      <c r="VK98" s="3"/>
      <c r="VL98" s="3"/>
      <c r="VM98" s="3"/>
      <c r="VN98" s="3"/>
      <c r="VO98" s="3"/>
      <c r="VP98" s="3"/>
      <c r="VQ98" s="3"/>
      <c r="VR98" s="3"/>
      <c r="VS98" s="3"/>
      <c r="VT98" s="3"/>
      <c r="VU98" s="3"/>
      <c r="VV98" s="3"/>
      <c r="VW98" s="3"/>
      <c r="VX98" s="3"/>
      <c r="VY98" s="3"/>
      <c r="VZ98" s="3"/>
      <c r="WA98" s="3"/>
      <c r="WB98" s="3"/>
      <c r="WC98" s="3"/>
      <c r="WD98" s="3"/>
      <c r="WE98" s="3"/>
      <c r="WF98" s="3"/>
      <c r="WG98" s="3"/>
      <c r="WH98" s="3"/>
      <c r="WI98" s="3"/>
      <c r="WJ98" s="3"/>
      <c r="WK98" s="3"/>
      <c r="WL98" s="3"/>
      <c r="WM98" s="3"/>
      <c r="WN98" s="3"/>
      <c r="WO98" s="3"/>
      <c r="WP98" s="3"/>
      <c r="WQ98" s="3"/>
      <c r="WR98" s="3"/>
      <c r="WS98" s="3"/>
      <c r="WT98" s="3"/>
      <c r="WU98" s="3"/>
      <c r="WV98" s="3"/>
      <c r="WW98" s="3"/>
      <c r="WX98" s="3"/>
      <c r="WY98" s="3"/>
      <c r="WZ98" s="3"/>
      <c r="XA98" s="3"/>
      <c r="XB98" s="3"/>
      <c r="XC98" s="3"/>
      <c r="XD98" s="3"/>
      <c r="XE98" s="3"/>
      <c r="XF98" s="3"/>
      <c r="XG98" s="3"/>
      <c r="XH98" s="3"/>
      <c r="XI98" s="3"/>
      <c r="XJ98" s="3"/>
      <c r="XK98" s="3"/>
      <c r="XL98" s="3"/>
      <c r="XM98" s="3"/>
      <c r="XN98" s="3"/>
      <c r="XO98" s="3"/>
      <c r="XP98" s="3"/>
      <c r="XQ98" s="3"/>
      <c r="XR98" s="3"/>
      <c r="XS98" s="3"/>
      <c r="XT98" s="3"/>
      <c r="XU98" s="3"/>
      <c r="XV98" s="3"/>
      <c r="XW98" s="3"/>
      <c r="XX98" s="3"/>
      <c r="XY98" s="3"/>
      <c r="XZ98" s="3"/>
      <c r="YA98" s="3"/>
      <c r="YB98" s="3"/>
      <c r="YC98" s="3"/>
      <c r="YD98" s="3"/>
      <c r="YE98" s="3"/>
      <c r="YF98" s="3"/>
      <c r="YG98" s="3"/>
      <c r="YH98" s="3"/>
      <c r="YI98" s="3"/>
      <c r="YJ98" s="3"/>
      <c r="YK98" s="3"/>
      <c r="YL98" s="3"/>
      <c r="YM98" s="3"/>
      <c r="YN98" s="3"/>
      <c r="YO98" s="3"/>
      <c r="YP98" s="3"/>
      <c r="YQ98" s="3"/>
      <c r="YR98" s="3"/>
      <c r="YS98" s="3"/>
      <c r="YT98" s="3"/>
      <c r="YU98" s="3"/>
      <c r="YV98" s="3"/>
      <c r="YW98" s="3"/>
      <c r="YX98" s="3"/>
      <c r="YY98" s="3"/>
      <c r="YZ98" s="3"/>
      <c r="ZA98" s="3"/>
      <c r="ZB98" s="3"/>
      <c r="ZC98" s="3"/>
      <c r="ZD98" s="3"/>
      <c r="ZE98" s="3"/>
      <c r="ZF98" s="3"/>
      <c r="ZG98" s="3"/>
      <c r="ZH98" s="3"/>
      <c r="ZI98" s="3"/>
      <c r="ZJ98" s="3"/>
      <c r="ZK98" s="3"/>
      <c r="ZL98" s="3"/>
      <c r="ZM98" s="3"/>
      <c r="ZN98" s="3"/>
      <c r="ZO98" s="3"/>
      <c r="ZP98" s="3"/>
      <c r="ZQ98" s="3"/>
      <c r="ZR98" s="3"/>
      <c r="ZS98" s="3"/>
      <c r="ZT98" s="3"/>
      <c r="ZU98" s="3"/>
      <c r="ZV98" s="3"/>
      <c r="ZW98" s="3"/>
      <c r="ZX98" s="3"/>
      <c r="ZY98" s="3"/>
      <c r="ZZ98" s="3"/>
      <c r="AAA98" s="3"/>
      <c r="AAB98" s="3"/>
      <c r="AAC98" s="3"/>
      <c r="AAD98" s="3"/>
      <c r="AAE98" s="3"/>
      <c r="AAF98" s="3"/>
      <c r="AAG98" s="3"/>
      <c r="AAH98" s="3"/>
      <c r="AAI98" s="3"/>
      <c r="AAJ98" s="3"/>
      <c r="AAK98" s="3"/>
      <c r="AAL98" s="3"/>
      <c r="AAM98" s="3"/>
      <c r="AAN98" s="3"/>
      <c r="AAO98" s="3"/>
      <c r="AAP98" s="3"/>
      <c r="AAQ98" s="3"/>
      <c r="AAR98" s="3"/>
      <c r="AAS98" s="3"/>
      <c r="AAT98" s="3"/>
      <c r="AAU98" s="3"/>
      <c r="AAV98" s="3"/>
      <c r="AAW98" s="3"/>
      <c r="AAX98" s="3"/>
      <c r="AAY98" s="3"/>
      <c r="AAZ98" s="3"/>
      <c r="ABA98" s="3"/>
      <c r="ABB98" s="3"/>
      <c r="ABC98" s="3"/>
      <c r="ABD98" s="3"/>
      <c r="ABE98" s="3"/>
      <c r="ABF98" s="3"/>
      <c r="ABG98" s="3"/>
      <c r="ABH98" s="3"/>
      <c r="ABI98" s="3"/>
      <c r="ABJ98" s="3"/>
      <c r="ABK98" s="3"/>
      <c r="ABL98" s="3"/>
      <c r="ABM98" s="3"/>
      <c r="ABN98" s="3"/>
      <c r="ABO98" s="3"/>
      <c r="ABP98" s="3"/>
      <c r="ABQ98" s="3"/>
      <c r="ABR98" s="3"/>
      <c r="ABS98" s="3"/>
      <c r="ABT98" s="3"/>
      <c r="ABU98" s="3"/>
      <c r="ABV98" s="3"/>
      <c r="ABW98" s="3"/>
      <c r="ABX98" s="3"/>
      <c r="ABY98" s="3"/>
      <c r="ABZ98" s="3"/>
      <c r="ACA98" s="3"/>
      <c r="ACB98" s="3"/>
      <c r="ACC98" s="3"/>
      <c r="ACD98" s="3"/>
      <c r="ACE98" s="3"/>
      <c r="ACF98" s="3"/>
      <c r="ACG98" s="3"/>
      <c r="ACH98" s="3"/>
      <c r="ACI98" s="3"/>
      <c r="ACJ98" s="3"/>
      <c r="ACK98" s="3"/>
      <c r="ACL98" s="3"/>
      <c r="ACM98" s="3"/>
      <c r="ACN98" s="3"/>
      <c r="ACO98" s="3"/>
      <c r="ACP98" s="3"/>
      <c r="ACQ98" s="3"/>
      <c r="ACR98" s="3"/>
      <c r="ACS98" s="3"/>
      <c r="ACT98" s="3"/>
      <c r="ACU98" s="3"/>
      <c r="ACV98" s="3"/>
      <c r="ACW98" s="3"/>
      <c r="ACX98" s="3"/>
      <c r="ACY98" s="3"/>
      <c r="ACZ98" s="3"/>
      <c r="ADA98" s="3"/>
      <c r="ADB98" s="3"/>
      <c r="ADC98" s="3"/>
      <c r="ADD98" s="3"/>
      <c r="ADE98" s="3"/>
      <c r="ADF98" s="3"/>
      <c r="ADG98" s="3"/>
      <c r="ADH98" s="3"/>
      <c r="ADI98" s="3"/>
      <c r="ADJ98" s="3"/>
      <c r="ADK98" s="3"/>
      <c r="ADL98" s="3"/>
      <c r="ADM98" s="3"/>
      <c r="ADN98" s="3"/>
      <c r="ADO98" s="3"/>
      <c r="ADP98" s="3"/>
      <c r="ADQ98" s="3"/>
      <c r="ADR98" s="3"/>
      <c r="ADS98" s="3"/>
      <c r="ADT98" s="3"/>
      <c r="ADU98" s="3"/>
      <c r="ADV98" s="3"/>
      <c r="ADW98" s="3"/>
      <c r="ADX98" s="3"/>
      <c r="ADY98" s="3"/>
      <c r="ADZ98" s="3"/>
      <c r="AEA98" s="3"/>
      <c r="AEB98" s="3"/>
      <c r="AEC98" s="3"/>
      <c r="AED98" s="3"/>
      <c r="AEE98" s="3"/>
      <c r="AEF98" s="3"/>
      <c r="AEG98" s="3"/>
      <c r="AEH98" s="3"/>
      <c r="AEI98" s="3"/>
      <c r="AEJ98" s="3"/>
      <c r="AEK98" s="3"/>
      <c r="AEL98" s="3"/>
      <c r="AEM98" s="3"/>
      <c r="AEN98" s="3"/>
      <c r="AEO98" s="3"/>
      <c r="AEP98" s="3"/>
      <c r="AEQ98" s="3"/>
      <c r="AER98" s="3"/>
      <c r="AES98" s="3"/>
      <c r="AET98" s="3"/>
      <c r="AEU98" s="3"/>
      <c r="AEV98" s="3"/>
      <c r="AEW98" s="3"/>
      <c r="AEX98" s="3"/>
      <c r="AEY98" s="3"/>
      <c r="AEZ98" s="3"/>
      <c r="AFA98" s="3"/>
      <c r="AFB98" s="3"/>
      <c r="AFC98" s="3"/>
      <c r="AFD98" s="3"/>
      <c r="AFE98" s="3"/>
      <c r="AFF98" s="3"/>
      <c r="AFG98" s="3"/>
      <c r="AFH98" s="3"/>
      <c r="AFI98" s="3"/>
      <c r="AFJ98" s="3"/>
      <c r="AFK98" s="3"/>
      <c r="AFL98" s="3"/>
      <c r="AFM98" s="3"/>
      <c r="AFN98" s="3"/>
      <c r="AFO98" s="3"/>
      <c r="AFP98" s="3"/>
      <c r="AFQ98" s="3"/>
      <c r="AFR98" s="3"/>
      <c r="AFS98" s="3"/>
      <c r="AFT98" s="3"/>
      <c r="AFU98" s="3"/>
      <c r="AFV98" s="3"/>
      <c r="AFW98" s="3"/>
      <c r="AFX98" s="3"/>
      <c r="AFY98" s="3"/>
      <c r="AFZ98" s="3"/>
      <c r="AGA98" s="3"/>
      <c r="AGB98" s="3"/>
      <c r="AGC98" s="3"/>
      <c r="AGD98" s="3"/>
      <c r="AGE98" s="3"/>
      <c r="AGF98" s="3"/>
      <c r="AGG98" s="3"/>
      <c r="AGH98" s="3"/>
      <c r="AGI98" s="3"/>
      <c r="AGJ98" s="3"/>
      <c r="AGK98" s="3"/>
      <c r="AGL98" s="3"/>
      <c r="AGM98" s="3"/>
      <c r="AGN98" s="3"/>
      <c r="AGO98" s="3"/>
      <c r="AGP98" s="3"/>
      <c r="AGQ98" s="3"/>
      <c r="AGR98" s="3"/>
      <c r="AGS98" s="3"/>
      <c r="AGT98" s="3"/>
      <c r="AGU98" s="3"/>
      <c r="AGV98" s="3"/>
      <c r="AGW98" s="3"/>
      <c r="AGX98" s="3"/>
      <c r="AGY98" s="3"/>
      <c r="AGZ98" s="3"/>
      <c r="AHA98" s="3"/>
      <c r="AHB98" s="3"/>
      <c r="AHC98" s="3"/>
      <c r="AHD98" s="3"/>
      <c r="AHE98" s="3"/>
      <c r="AHF98" s="3"/>
      <c r="AHG98" s="3"/>
      <c r="AHH98" s="3"/>
      <c r="AHI98" s="3"/>
      <c r="AHJ98" s="3"/>
      <c r="AHK98" s="3"/>
      <c r="AHL98" s="3"/>
      <c r="AHM98" s="3"/>
      <c r="AHN98" s="3"/>
      <c r="AHO98" s="3"/>
      <c r="AHP98" s="3"/>
      <c r="AHQ98" s="3"/>
      <c r="AHR98" s="3"/>
      <c r="AHS98" s="3"/>
      <c r="AHT98" s="3"/>
      <c r="AHU98" s="3"/>
      <c r="AHV98" s="3"/>
      <c r="AHW98" s="3"/>
      <c r="AHX98" s="3"/>
      <c r="AHY98" s="3"/>
      <c r="AHZ98" s="3"/>
      <c r="AIA98" s="3"/>
      <c r="AIB98" s="3"/>
      <c r="AIC98" s="3"/>
      <c r="AID98" s="3"/>
      <c r="AIE98" s="3"/>
      <c r="AIF98" s="3"/>
      <c r="AIG98" s="3"/>
      <c r="AIH98" s="3"/>
      <c r="AII98" s="3"/>
      <c r="AIJ98" s="3"/>
      <c r="AIK98" s="3"/>
      <c r="AIL98" s="3"/>
      <c r="AIM98" s="3"/>
      <c r="AIN98" s="3"/>
      <c r="AIO98" s="3"/>
      <c r="AIP98" s="3"/>
      <c r="AIQ98" s="3"/>
      <c r="AIR98" s="3"/>
      <c r="AIS98" s="3"/>
      <c r="AIT98" s="3"/>
      <c r="AIU98" s="3"/>
      <c r="AIV98" s="3"/>
      <c r="AIW98" s="3"/>
      <c r="AIX98" s="3"/>
      <c r="AIY98" s="3"/>
      <c r="AIZ98" s="3"/>
      <c r="AJA98" s="3"/>
      <c r="AJB98" s="3"/>
      <c r="AJC98" s="3"/>
      <c r="AJD98" s="3"/>
      <c r="AJE98" s="3"/>
      <c r="AJF98" s="3"/>
      <c r="AJG98" s="3"/>
      <c r="AJH98" s="3"/>
      <c r="AJI98" s="3"/>
      <c r="AJJ98" s="3"/>
      <c r="AJK98" s="3"/>
      <c r="AJL98" s="3"/>
      <c r="AJM98" s="3"/>
      <c r="AJN98" s="3"/>
      <c r="AJO98" s="3"/>
      <c r="AJP98" s="3"/>
      <c r="AJQ98" s="3"/>
      <c r="AJR98" s="3"/>
      <c r="AJS98" s="3"/>
      <c r="AJT98" s="3"/>
      <c r="AJU98" s="3"/>
      <c r="AJV98" s="3"/>
      <c r="AJW98" s="3"/>
      <c r="AJX98" s="3"/>
      <c r="AJY98" s="3"/>
      <c r="AJZ98" s="3"/>
      <c r="AKA98" s="3"/>
      <c r="AKB98" s="3"/>
      <c r="AKC98" s="3"/>
      <c r="AKD98" s="3"/>
      <c r="AKE98" s="3"/>
      <c r="AKF98" s="3"/>
      <c r="AKG98" s="3"/>
      <c r="AKH98" s="3"/>
      <c r="AKI98" s="3"/>
      <c r="AKJ98" s="3"/>
      <c r="AKK98" s="3"/>
      <c r="AKL98" s="3"/>
      <c r="AKM98" s="3"/>
      <c r="AKN98" s="3"/>
      <c r="AKO98" s="3"/>
      <c r="AKP98" s="3"/>
      <c r="AKQ98" s="3"/>
      <c r="AKR98" s="3"/>
      <c r="AKS98" s="3"/>
      <c r="AKT98" s="3"/>
      <c r="AKU98" s="3"/>
      <c r="AKV98" s="3"/>
      <c r="AKW98" s="3"/>
      <c r="AKX98" s="3"/>
      <c r="AKY98" s="3"/>
      <c r="AKZ98" s="3"/>
      <c r="ALA98" s="3"/>
      <c r="ALB98" s="3"/>
      <c r="ALC98" s="3"/>
      <c r="ALD98" s="3"/>
      <c r="ALE98" s="3"/>
      <c r="ALF98" s="3"/>
      <c r="ALG98" s="3"/>
      <c r="ALH98" s="3"/>
      <c r="ALI98" s="3"/>
      <c r="ALJ98" s="3"/>
      <c r="ALK98" s="3"/>
      <c r="ALL98" s="3"/>
      <c r="ALM98" s="3"/>
      <c r="ALN98" s="3"/>
      <c r="ALO98" s="3"/>
      <c r="ALP98" s="3"/>
      <c r="ALQ98" s="3"/>
      <c r="ALR98" s="3"/>
      <c r="ALS98" s="3"/>
      <c r="ALT98" s="3"/>
      <c r="ALU98" s="3"/>
    </row>
    <row r="99" spans="1:1009" ht="21" customHeight="1" x14ac:dyDescent="0.3">
      <c r="A99" s="239"/>
      <c r="B99" s="181"/>
      <c r="C99" s="182"/>
      <c r="D99" s="14" t="s">
        <v>8</v>
      </c>
      <c r="E99" s="32"/>
      <c r="F99" s="33"/>
      <c r="G99" s="48"/>
      <c r="J99" s="187"/>
      <c r="K99" s="187"/>
      <c r="L99" s="187"/>
      <c r="M99" s="187"/>
      <c r="N99" s="187"/>
      <c r="O99" s="187"/>
      <c r="P99" s="239"/>
      <c r="Q99" s="181"/>
      <c r="R99" s="182"/>
      <c r="S99" s="14" t="s">
        <v>8</v>
      </c>
      <c r="T99" s="32"/>
      <c r="U99" s="33"/>
      <c r="V99" s="48"/>
      <c r="Y99" s="187"/>
      <c r="Z99" s="187"/>
      <c r="AA99" s="187"/>
      <c r="AB99" s="187"/>
      <c r="AC99" s="187"/>
      <c r="AD99" s="187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3"/>
      <c r="AGW99" s="3"/>
      <c r="AGX99" s="3"/>
      <c r="AGY99" s="3"/>
      <c r="AGZ99" s="3"/>
      <c r="AHA99" s="3"/>
      <c r="AHB99" s="3"/>
      <c r="AHC99" s="3"/>
      <c r="AHD99" s="3"/>
      <c r="AHE99" s="3"/>
      <c r="AHF99" s="3"/>
      <c r="AHG99" s="3"/>
      <c r="AHH99" s="3"/>
      <c r="AHI99" s="3"/>
      <c r="AHJ99" s="3"/>
      <c r="AHK99" s="3"/>
      <c r="AHL99" s="3"/>
      <c r="AHM99" s="3"/>
      <c r="AHN99" s="3"/>
      <c r="AHO99" s="3"/>
      <c r="AHP99" s="3"/>
      <c r="AHQ99" s="3"/>
      <c r="AHR99" s="3"/>
      <c r="AHS99" s="3"/>
      <c r="AHT99" s="3"/>
      <c r="AHU99" s="3"/>
      <c r="AHV99" s="3"/>
      <c r="AHW99" s="3"/>
      <c r="AHX99" s="3"/>
      <c r="AHY99" s="3"/>
      <c r="AHZ99" s="3"/>
      <c r="AIA99" s="3"/>
      <c r="AIB99" s="3"/>
      <c r="AIC99" s="3"/>
      <c r="AID99" s="3"/>
      <c r="AIE99" s="3"/>
      <c r="AIF99" s="3"/>
      <c r="AIG99" s="3"/>
      <c r="AIH99" s="3"/>
      <c r="AII99" s="3"/>
      <c r="AIJ99" s="3"/>
      <c r="AIK99" s="3"/>
      <c r="AIL99" s="3"/>
      <c r="AIM99" s="3"/>
      <c r="AIN99" s="3"/>
      <c r="AIO99" s="3"/>
      <c r="AIP99" s="3"/>
      <c r="AIQ99" s="3"/>
      <c r="AIR99" s="3"/>
      <c r="AIS99" s="3"/>
      <c r="AIT99" s="3"/>
      <c r="AIU99" s="3"/>
      <c r="AIV99" s="3"/>
      <c r="AIW99" s="3"/>
      <c r="AIX99" s="3"/>
      <c r="AIY99" s="3"/>
      <c r="AIZ99" s="3"/>
      <c r="AJA99" s="3"/>
      <c r="AJB99" s="3"/>
      <c r="AJC99" s="3"/>
      <c r="AJD99" s="3"/>
      <c r="AJE99" s="3"/>
      <c r="AJF99" s="3"/>
      <c r="AJG99" s="3"/>
      <c r="AJH99" s="3"/>
      <c r="AJI99" s="3"/>
      <c r="AJJ99" s="3"/>
      <c r="AJK99" s="3"/>
      <c r="AJL99" s="3"/>
      <c r="AJM99" s="3"/>
      <c r="AJN99" s="3"/>
      <c r="AJO99" s="3"/>
      <c r="AJP99" s="3"/>
      <c r="AJQ99" s="3"/>
      <c r="AJR99" s="3"/>
      <c r="AJS99" s="3"/>
      <c r="AJT99" s="3"/>
      <c r="AJU99" s="3"/>
      <c r="AJV99" s="3"/>
      <c r="AJW99" s="3"/>
      <c r="AJX99" s="3"/>
      <c r="AJY99" s="3"/>
      <c r="AJZ99" s="3"/>
      <c r="AKA99" s="3"/>
      <c r="AKB99" s="3"/>
      <c r="AKC99" s="3"/>
      <c r="AKD99" s="3"/>
      <c r="AKE99" s="3"/>
      <c r="AKF99" s="3"/>
      <c r="AKG99" s="3"/>
      <c r="AKH99" s="3"/>
      <c r="AKI99" s="3"/>
      <c r="AKJ99" s="3"/>
      <c r="AKK99" s="3"/>
      <c r="AKL99" s="3"/>
      <c r="AKM99" s="3"/>
      <c r="AKN99" s="3"/>
      <c r="AKO99" s="3"/>
      <c r="AKP99" s="3"/>
      <c r="AKQ99" s="3"/>
      <c r="AKR99" s="3"/>
      <c r="AKS99" s="3"/>
      <c r="AKT99" s="3"/>
      <c r="AKU99" s="3"/>
      <c r="AKV99" s="3"/>
      <c r="AKW99" s="3"/>
      <c r="AKX99" s="3"/>
      <c r="AKY99" s="3"/>
      <c r="AKZ99" s="3"/>
      <c r="ALA99" s="3"/>
      <c r="ALB99" s="3"/>
      <c r="ALC99" s="3"/>
      <c r="ALD99" s="3"/>
      <c r="ALE99" s="3"/>
      <c r="ALF99" s="3"/>
      <c r="ALG99" s="3"/>
      <c r="ALH99" s="3"/>
      <c r="ALI99" s="3"/>
      <c r="ALJ99" s="3"/>
      <c r="ALK99" s="3"/>
      <c r="ALL99" s="3"/>
      <c r="ALM99" s="3"/>
      <c r="ALN99" s="3"/>
      <c r="ALO99" s="3"/>
      <c r="ALP99" s="3"/>
      <c r="ALQ99" s="3"/>
      <c r="ALR99" s="3"/>
      <c r="ALS99" s="3"/>
      <c r="ALT99" s="3"/>
      <c r="ALU99" s="3"/>
    </row>
    <row r="100" spans="1:1009" ht="21" customHeight="1" x14ac:dyDescent="0.3">
      <c r="A100" s="239"/>
      <c r="B100" s="181"/>
      <c r="C100" s="182"/>
      <c r="D100" s="14" t="s">
        <v>9</v>
      </c>
      <c r="E100" s="32"/>
      <c r="F100" s="33"/>
      <c r="G100" s="48"/>
      <c r="J100" s="186" t="s">
        <v>31</v>
      </c>
      <c r="K100" s="186"/>
      <c r="L100" s="186"/>
      <c r="M100" s="245" t="str">
        <f>IF(E98&lt;&gt;"",AB69+1,"")</f>
        <v/>
      </c>
      <c r="P100" s="239"/>
      <c r="Q100" s="181"/>
      <c r="R100" s="182"/>
      <c r="S100" s="14" t="s">
        <v>9</v>
      </c>
      <c r="T100" s="32"/>
      <c r="U100" s="33"/>
      <c r="V100" s="48"/>
      <c r="Y100" s="186" t="s">
        <v>31</v>
      </c>
      <c r="Z100" s="186"/>
      <c r="AA100" s="186"/>
      <c r="AB100" s="245" t="str">
        <f>IF(T98&lt;&gt;"",M100+1,"")</f>
        <v/>
      </c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  <c r="AJY100" s="3"/>
      <c r="AJZ100" s="3"/>
      <c r="AKA100" s="3"/>
      <c r="AKB100" s="3"/>
      <c r="AKC100" s="3"/>
      <c r="AKD100" s="3"/>
      <c r="AKE100" s="3"/>
      <c r="AKF100" s="3"/>
      <c r="AKG100" s="3"/>
      <c r="AKH100" s="3"/>
      <c r="AKI100" s="3"/>
      <c r="AKJ100" s="3"/>
      <c r="AKK100" s="3"/>
      <c r="AKL100" s="3"/>
      <c r="AKM100" s="3"/>
      <c r="AKN100" s="3"/>
      <c r="AKO100" s="3"/>
      <c r="AKP100" s="3"/>
      <c r="AKQ100" s="3"/>
      <c r="AKR100" s="3"/>
      <c r="AKS100" s="3"/>
      <c r="AKT100" s="3"/>
      <c r="AKU100" s="3"/>
      <c r="AKV100" s="3"/>
      <c r="AKW100" s="3"/>
      <c r="AKX100" s="3"/>
      <c r="AKY100" s="3"/>
      <c r="AKZ100" s="3"/>
      <c r="ALA100" s="3"/>
      <c r="ALB100" s="3"/>
      <c r="ALC100" s="3"/>
      <c r="ALD100" s="3"/>
      <c r="ALE100" s="3"/>
      <c r="ALF100" s="3"/>
      <c r="ALG100" s="3"/>
      <c r="ALH100" s="3"/>
      <c r="ALI100" s="3"/>
      <c r="ALJ100" s="3"/>
      <c r="ALK100" s="3"/>
      <c r="ALL100" s="3"/>
      <c r="ALM100" s="3"/>
      <c r="ALN100" s="3"/>
      <c r="ALO100" s="3"/>
      <c r="ALP100" s="3"/>
      <c r="ALQ100" s="3"/>
      <c r="ALR100" s="3"/>
      <c r="ALS100" s="3"/>
      <c r="ALT100" s="3"/>
      <c r="ALU100" s="3"/>
    </row>
    <row r="101" spans="1:1009" ht="21" customHeight="1" x14ac:dyDescent="0.3">
      <c r="A101" s="240"/>
      <c r="B101" s="241"/>
      <c r="C101" s="242"/>
      <c r="D101" s="14" t="s">
        <v>10</v>
      </c>
      <c r="E101" s="32"/>
      <c r="F101" s="33"/>
      <c r="G101" s="48"/>
      <c r="J101" s="186"/>
      <c r="K101" s="186"/>
      <c r="L101" s="186"/>
      <c r="M101" s="245"/>
      <c r="P101" s="240"/>
      <c r="Q101" s="241"/>
      <c r="R101" s="242"/>
      <c r="S101" s="14" t="s">
        <v>10</v>
      </c>
      <c r="T101" s="32"/>
      <c r="U101" s="33"/>
      <c r="V101" s="48"/>
      <c r="Y101" s="186"/>
      <c r="Z101" s="186"/>
      <c r="AA101" s="186"/>
      <c r="AB101" s="245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  <c r="AJY101" s="3"/>
      <c r="AJZ101" s="3"/>
      <c r="AKA101" s="3"/>
      <c r="AKB101" s="3"/>
      <c r="AKC101" s="3"/>
      <c r="AKD101" s="3"/>
      <c r="AKE101" s="3"/>
      <c r="AKF101" s="3"/>
      <c r="AKG101" s="3"/>
      <c r="AKH101" s="3"/>
      <c r="AKI101" s="3"/>
      <c r="AKJ101" s="3"/>
      <c r="AKK101" s="3"/>
      <c r="AKL101" s="3"/>
      <c r="AKM101" s="3"/>
      <c r="AKN101" s="3"/>
      <c r="AKO101" s="3"/>
      <c r="AKP101" s="3"/>
      <c r="AKQ101" s="3"/>
      <c r="AKR101" s="3"/>
      <c r="AKS101" s="3"/>
      <c r="AKT101" s="3"/>
      <c r="AKU101" s="3"/>
      <c r="AKV101" s="3"/>
      <c r="AKW101" s="3"/>
      <c r="AKX101" s="3"/>
      <c r="AKY101" s="3"/>
      <c r="AKZ101" s="3"/>
      <c r="ALA101" s="3"/>
      <c r="ALB101" s="3"/>
      <c r="ALC101" s="3"/>
      <c r="ALD101" s="3"/>
      <c r="ALE101" s="3"/>
      <c r="ALF101" s="3"/>
      <c r="ALG101" s="3"/>
      <c r="ALH101" s="3"/>
      <c r="ALI101" s="3"/>
      <c r="ALJ101" s="3"/>
      <c r="ALK101" s="3"/>
      <c r="ALL101" s="3"/>
      <c r="ALM101" s="3"/>
      <c r="ALN101" s="3"/>
      <c r="ALO101" s="3"/>
      <c r="ALP101" s="3"/>
      <c r="ALQ101" s="3"/>
      <c r="ALR101" s="3"/>
      <c r="ALS101" s="3"/>
      <c r="ALT101" s="3"/>
      <c r="ALU101" s="3"/>
    </row>
    <row r="102" spans="1:1009" ht="6" customHeight="1" thickBot="1" x14ac:dyDescent="0.35">
      <c r="A102" s="67"/>
      <c r="B102" s="20"/>
      <c r="O102" s="66"/>
      <c r="P102" s="3"/>
      <c r="Q102" s="20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  <c r="AJV102" s="3"/>
      <c r="AJW102" s="3"/>
      <c r="AJX102" s="3"/>
      <c r="AJY102" s="3"/>
      <c r="AJZ102" s="3"/>
      <c r="AKA102" s="3"/>
      <c r="AKB102" s="3"/>
      <c r="AKC102" s="3"/>
      <c r="AKD102" s="3"/>
      <c r="AKE102" s="3"/>
      <c r="AKF102" s="3"/>
      <c r="AKG102" s="3"/>
      <c r="AKH102" s="3"/>
      <c r="AKI102" s="3"/>
      <c r="AKJ102" s="3"/>
      <c r="AKK102" s="3"/>
      <c r="AKL102" s="3"/>
      <c r="AKM102" s="3"/>
      <c r="AKN102" s="3"/>
      <c r="AKO102" s="3"/>
      <c r="AKP102" s="3"/>
      <c r="AKQ102" s="3"/>
      <c r="AKR102" s="3"/>
      <c r="AKS102" s="3"/>
      <c r="AKT102" s="3"/>
      <c r="AKU102" s="3"/>
      <c r="AKV102" s="3"/>
      <c r="AKW102" s="3"/>
      <c r="AKX102" s="3"/>
      <c r="AKY102" s="3"/>
      <c r="AKZ102" s="3"/>
      <c r="ALA102" s="3"/>
      <c r="ALB102" s="3"/>
      <c r="ALC102" s="3"/>
      <c r="ALD102" s="3"/>
      <c r="ALE102" s="3"/>
      <c r="ALF102" s="3"/>
      <c r="ALG102" s="3"/>
      <c r="ALH102" s="3"/>
      <c r="ALI102" s="3"/>
      <c r="ALJ102" s="3"/>
      <c r="ALK102" s="3"/>
      <c r="ALL102" s="3"/>
      <c r="ALM102" s="3"/>
      <c r="ALN102" s="3"/>
      <c r="ALO102" s="3"/>
      <c r="ALP102" s="3"/>
      <c r="ALQ102" s="3"/>
      <c r="ALR102" s="3"/>
      <c r="ALS102" s="3"/>
      <c r="ALT102" s="3"/>
      <c r="ALU102" s="3"/>
    </row>
    <row r="103" spans="1:1009" ht="21" customHeight="1" x14ac:dyDescent="0.3">
      <c r="A103" s="168" t="s">
        <v>45</v>
      </c>
      <c r="B103" s="169"/>
      <c r="C103" s="169"/>
      <c r="D103" s="169"/>
      <c r="E103" s="169"/>
      <c r="F103" s="170"/>
      <c r="G103" s="50" t="str">
        <f>IF(AND(E98&lt;&gt;"",E99&lt;&gt;""),$G$10,"")</f>
        <v/>
      </c>
      <c r="H103" s="140" t="s">
        <v>50</v>
      </c>
      <c r="I103" s="141"/>
      <c r="J103" s="141"/>
      <c r="K103" s="141"/>
      <c r="L103" s="141"/>
      <c r="M103" s="141"/>
      <c r="N103" s="142"/>
      <c r="O103" s="51" t="str">
        <f>IF(AND(E101&lt;&gt;"",H104&lt;&gt;""),"G= 1 / P= 0","")</f>
        <v/>
      </c>
      <c r="P103" s="168" t="str">
        <f>IF(AB100&lt;&gt;"",$A$10,"")</f>
        <v/>
      </c>
      <c r="Q103" s="169"/>
      <c r="R103" s="169"/>
      <c r="S103" s="169"/>
      <c r="T103" s="169"/>
      <c r="U103" s="170"/>
      <c r="V103" s="50" t="s">
        <v>41</v>
      </c>
      <c r="W103" s="140" t="str">
        <f>IF(AB100&lt;&gt;"",$H$10,"")</f>
        <v/>
      </c>
      <c r="X103" s="141"/>
      <c r="Y103" s="141"/>
      <c r="Z103" s="141"/>
      <c r="AA103" s="141"/>
      <c r="AB103" s="141"/>
      <c r="AC103" s="142"/>
      <c r="AD103" s="51" t="str">
        <f>IF(AND(T101&lt;&gt;"",W104&lt;&gt;""),$O$10,"")</f>
        <v/>
      </c>
    </row>
    <row r="104" spans="1:1009" ht="21" customHeight="1" x14ac:dyDescent="0.3">
      <c r="A104" s="249">
        <v>1</v>
      </c>
      <c r="B104" s="226" t="str">
        <f>IF(AND($A$11&lt;&gt;"",E98&lt;&gt;""),"COMBAT","" )</f>
        <v/>
      </c>
      <c r="C104" s="227"/>
      <c r="D104" s="34" t="s">
        <v>7</v>
      </c>
      <c r="E104" s="114" t="str">
        <f>IF(AND(F98&lt;&gt;"",F99&lt;&gt;""),F98&amp;"  "&amp;G98,"")</f>
        <v/>
      </c>
      <c r="F104" s="114"/>
      <c r="G104" s="44"/>
      <c r="H104" s="228" t="str">
        <f>IF(AND(E100&lt;&gt;"",E101&lt;&gt;""),A104+1,"")</f>
        <v/>
      </c>
      <c r="I104" s="43" t="str">
        <f>IF(AND(E100&lt;&gt;"",E101&lt;&gt;""),"COMBAT","")</f>
        <v/>
      </c>
      <c r="J104" s="45" t="s">
        <v>9</v>
      </c>
      <c r="K104" s="146" t="str">
        <f>IF(AND(E100&lt;&gt;"",E101&lt;&gt;""),F100&amp;"  "&amp;G100,"")</f>
        <v/>
      </c>
      <c r="L104" s="147"/>
      <c r="M104" s="147"/>
      <c r="N104" s="148"/>
      <c r="O104" s="52"/>
      <c r="P104" s="249">
        <v>1</v>
      </c>
      <c r="Q104" s="226" t="str">
        <f>IF(AND($A$11&lt;&gt;"",T98&lt;&gt;""),"COMBAT","" )</f>
        <v/>
      </c>
      <c r="R104" s="227"/>
      <c r="S104" s="34" t="s">
        <v>7</v>
      </c>
      <c r="T104" s="114" t="str">
        <f>IF(AND(U98&lt;&gt;"",U99&lt;&gt;""),U98&amp;"  "&amp;V98,"")</f>
        <v/>
      </c>
      <c r="U104" s="114"/>
      <c r="V104" s="44"/>
      <c r="W104" s="228" t="str">
        <f>IF(AND(T100&lt;&gt;"",T101&lt;&gt;""),P104+1,"")</f>
        <v/>
      </c>
      <c r="X104" s="43" t="str">
        <f>IF(AND(T100&lt;&gt;"",T101&lt;&gt;""),"COMBAT","")</f>
        <v/>
      </c>
      <c r="Y104" s="45" t="s">
        <v>9</v>
      </c>
      <c r="Z104" s="146" t="str">
        <f>IF(AND(T100&lt;&gt;"",T101&lt;&gt;""),U100&amp;"  "&amp;V100,"")</f>
        <v/>
      </c>
      <c r="AA104" s="147"/>
      <c r="AB104" s="147"/>
      <c r="AC104" s="148"/>
      <c r="AD104" s="52"/>
    </row>
    <row r="105" spans="1:1009" ht="21" customHeight="1" thickBot="1" x14ac:dyDescent="0.35">
      <c r="A105" s="250"/>
      <c r="B105" s="251" t="str">
        <f>IF(AND($A$11&lt;&gt;"",E99&lt;&gt;""),"CONTRE","" )</f>
        <v/>
      </c>
      <c r="C105" s="252"/>
      <c r="D105" s="54" t="s">
        <v>8</v>
      </c>
      <c r="E105" s="115" t="str">
        <f>IF(AND(E99&lt;&gt;"",E98&lt;&gt;""),F99&amp;"  "&amp;G99,"")</f>
        <v/>
      </c>
      <c r="F105" s="115"/>
      <c r="G105" s="55"/>
      <c r="H105" s="229"/>
      <c r="I105" s="56" t="str">
        <f>IF(AND(E101&lt;&gt;"",E100&lt;&gt;""),"CONTRE","")</f>
        <v/>
      </c>
      <c r="J105" s="54" t="s">
        <v>10</v>
      </c>
      <c r="K105" s="143" t="str">
        <f>IF(AND(E101&lt;&gt;"",E100&lt;&gt;""),F101&amp;"  "&amp;G101,"")</f>
        <v/>
      </c>
      <c r="L105" s="144"/>
      <c r="M105" s="144"/>
      <c r="N105" s="145"/>
      <c r="O105" s="57"/>
      <c r="P105" s="250"/>
      <c r="Q105" s="251" t="str">
        <f>IF(AND($A$11&lt;&gt;"",T99&lt;&gt;""),"CONTRE","" )</f>
        <v/>
      </c>
      <c r="R105" s="252"/>
      <c r="S105" s="54" t="s">
        <v>8</v>
      </c>
      <c r="T105" s="115" t="str">
        <f>IF(AND(T99&lt;&gt;"",T98&lt;&gt;""),U99&amp;"  "&amp;V99,"")</f>
        <v/>
      </c>
      <c r="U105" s="115"/>
      <c r="V105" s="55"/>
      <c r="W105" s="229"/>
      <c r="X105" s="56" t="str">
        <f>IF(AND(T101&lt;&gt;"",T100&lt;&gt;""),"CONTRE","")</f>
        <v/>
      </c>
      <c r="Y105" s="54" t="s">
        <v>10</v>
      </c>
      <c r="Z105" s="143" t="str">
        <f>IF(AND(T101&lt;&gt;"",T100&lt;&gt;""),U101&amp;"  "&amp;V101,"")</f>
        <v/>
      </c>
      <c r="AA105" s="144"/>
      <c r="AB105" s="144"/>
      <c r="AC105" s="145"/>
      <c r="AD105" s="57"/>
    </row>
    <row r="106" spans="1:1009" ht="5.0999999999999996" customHeight="1" thickBot="1" x14ac:dyDescent="0.35">
      <c r="A106" s="63"/>
      <c r="B106" s="61"/>
      <c r="C106" s="61"/>
      <c r="D106" s="61"/>
      <c r="E106" s="62"/>
      <c r="F106" s="62"/>
      <c r="G106" s="64"/>
      <c r="H106" s="63"/>
      <c r="I106" s="60"/>
      <c r="J106" s="61"/>
      <c r="K106" s="62"/>
      <c r="L106" s="62"/>
      <c r="M106" s="62"/>
      <c r="N106" s="62"/>
      <c r="O106" s="64"/>
      <c r="P106" s="63"/>
      <c r="Q106" s="61"/>
      <c r="R106" s="61"/>
      <c r="S106" s="61"/>
      <c r="T106" s="62"/>
      <c r="U106" s="62"/>
      <c r="V106" s="64"/>
      <c r="W106" s="63"/>
      <c r="X106" s="60"/>
      <c r="Y106" s="61"/>
      <c r="Z106" s="62"/>
      <c r="AA106" s="62"/>
      <c r="AB106" s="62"/>
      <c r="AC106" s="62"/>
      <c r="AD106" s="64"/>
    </row>
    <row r="107" spans="1:1009" ht="21" customHeight="1" x14ac:dyDescent="0.3">
      <c r="A107" s="168" t="str">
        <f>IF(AND(E100&lt;&gt;"",E101&lt;&gt;""),"2 ème série de  Combats","")</f>
        <v/>
      </c>
      <c r="B107" s="169"/>
      <c r="C107" s="169"/>
      <c r="D107" s="169"/>
      <c r="E107" s="169"/>
      <c r="F107" s="170"/>
      <c r="G107" s="50" t="str">
        <f>IF(AND(E98&lt;&gt;"",E100&lt;&gt;""),$G$10,"")</f>
        <v/>
      </c>
      <c r="H107" s="141" t="str">
        <f>$H$10</f>
        <v>POUR LA MARQUE</v>
      </c>
      <c r="I107" s="141"/>
      <c r="J107" s="141"/>
      <c r="K107" s="141"/>
      <c r="L107" s="141"/>
      <c r="M107" s="141"/>
      <c r="N107" s="142"/>
      <c r="O107" s="51" t="str">
        <f>IF(AND(E100&lt;&gt;"",E101&gt;""),O103,"")</f>
        <v/>
      </c>
      <c r="P107" s="168" t="str">
        <f>IF(AB100&lt;&gt;"",$A$14,"")</f>
        <v/>
      </c>
      <c r="Q107" s="169"/>
      <c r="R107" s="169"/>
      <c r="S107" s="169"/>
      <c r="T107" s="169"/>
      <c r="U107" s="170"/>
      <c r="V107" s="50" t="str">
        <f>IF(AND(T98&lt;&gt;"",T100&lt;&gt;""),V103,"")</f>
        <v/>
      </c>
      <c r="W107" s="140" t="str">
        <f>IF(AB100&lt;&gt;"",$H$10,"")</f>
        <v/>
      </c>
      <c r="X107" s="141"/>
      <c r="Y107" s="141"/>
      <c r="Z107" s="141"/>
      <c r="AA107" s="141"/>
      <c r="AB107" s="141"/>
      <c r="AC107" s="142"/>
      <c r="AD107" s="51" t="str">
        <f>IF(AND(T99&lt;&gt;"",T101&lt;&gt;""),$O$10,"")</f>
        <v/>
      </c>
    </row>
    <row r="108" spans="1:1009" ht="21" customHeight="1" x14ac:dyDescent="0.3">
      <c r="A108" s="243">
        <f>IF(OR(K104="",H104=""),2,H104+1)</f>
        <v>2</v>
      </c>
      <c r="B108" s="226" t="str">
        <f>IF(AND(E98="",E100=""),"","COMBAT" )</f>
        <v/>
      </c>
      <c r="C108" s="227"/>
      <c r="D108" s="36" t="s">
        <v>7</v>
      </c>
      <c r="E108" s="146" t="str">
        <f>IF(AND(E98&lt;&gt;"",E100&lt;&gt;""),F98&amp;"  "&amp;G98,"")</f>
        <v/>
      </c>
      <c r="F108" s="148"/>
      <c r="G108" s="46"/>
      <c r="H108" s="228" t="str">
        <f>IF(AND(E99&lt;&gt;"",E101&lt;&gt;""),A108+1,"")</f>
        <v/>
      </c>
      <c r="I108" s="47" t="str">
        <f>IF(AND(E99&lt;&gt;"",E101&lt;&gt;""),"COMBAT","")</f>
        <v/>
      </c>
      <c r="J108" s="45" t="s">
        <v>8</v>
      </c>
      <c r="K108" s="146" t="str">
        <f>IF(AND(E99&lt;&gt;"",E101&lt;&gt;""),F99&amp;"  "&amp;G99,"")</f>
        <v/>
      </c>
      <c r="L108" s="147"/>
      <c r="M108" s="230"/>
      <c r="N108" s="231"/>
      <c r="O108" s="52"/>
      <c r="P108" s="243">
        <f>IF(OR(Z104="",W104=""),2,W104+1)</f>
        <v>2</v>
      </c>
      <c r="Q108" s="226" t="str">
        <f>IF(AND(T98="",T100=""),"","COMBAT" )</f>
        <v/>
      </c>
      <c r="R108" s="227"/>
      <c r="S108" s="36" t="s">
        <v>7</v>
      </c>
      <c r="T108" s="146" t="str">
        <f>IF(AND(T98&lt;&gt;"",T100&lt;&gt;""),U98&amp;"  "&amp;V98,"")</f>
        <v/>
      </c>
      <c r="U108" s="148"/>
      <c r="V108" s="46"/>
      <c r="W108" s="228" t="str">
        <f>IF(AND(T99&lt;&gt;"",T101&lt;&gt;""),P108+1,"")</f>
        <v/>
      </c>
      <c r="X108" s="47" t="str">
        <f>IF(AND(T99&lt;&gt;"",T101&lt;&gt;""),"COMBAT","")</f>
        <v/>
      </c>
      <c r="Y108" s="45" t="s">
        <v>8</v>
      </c>
      <c r="Z108" s="146" t="str">
        <f>IF(AND(T99&lt;&gt;"",T101&lt;&gt;""),U99&amp;"  "&amp;V99,"")</f>
        <v/>
      </c>
      <c r="AA108" s="147"/>
      <c r="AB108" s="230"/>
      <c r="AC108" s="231"/>
      <c r="AD108" s="52"/>
    </row>
    <row r="109" spans="1:1009" ht="21" customHeight="1" thickBot="1" x14ac:dyDescent="0.35">
      <c r="A109" s="244"/>
      <c r="B109" s="232" t="str">
        <f>IF(AND(E100="",E98=""),"","CONTRE")</f>
        <v/>
      </c>
      <c r="C109" s="233"/>
      <c r="D109" s="53" t="s">
        <v>9</v>
      </c>
      <c r="E109" s="143" t="str">
        <f>IF(AND(E100&lt;&gt;"",E98&lt;&gt;""),F100&amp;"  "&amp;G100,"")</f>
        <v/>
      </c>
      <c r="F109" s="145"/>
      <c r="G109" s="55"/>
      <c r="H109" s="229"/>
      <c r="I109" s="58" t="str">
        <f>IF(AND(E101&lt;&gt;"",E100&lt;&gt;""),"CONTRE","")</f>
        <v/>
      </c>
      <c r="J109" s="54" t="s">
        <v>10</v>
      </c>
      <c r="K109" s="143" t="str">
        <f>IF(AND(E101&lt;&gt;"",E99&lt;&gt;""),F101&amp;"  "&amp;G101,"")</f>
        <v/>
      </c>
      <c r="L109" s="144"/>
      <c r="M109" s="144"/>
      <c r="N109" s="145"/>
      <c r="O109" s="57"/>
      <c r="P109" s="244"/>
      <c r="Q109" s="232" t="str">
        <f>IF(AND(T100="",T98=""),"","CONTRE")</f>
        <v/>
      </c>
      <c r="R109" s="233"/>
      <c r="S109" s="53" t="s">
        <v>9</v>
      </c>
      <c r="T109" s="143" t="str">
        <f>IF(AND(T100&lt;&gt;"",T98&lt;&gt;""),U100&amp;"  "&amp;V100,"")</f>
        <v/>
      </c>
      <c r="U109" s="145"/>
      <c r="V109" s="55"/>
      <c r="W109" s="229"/>
      <c r="X109" s="58" t="str">
        <f>IF(AND(T101&lt;&gt;"",T100&lt;&gt;""),"CONTRE","")</f>
        <v/>
      </c>
      <c r="Y109" s="54" t="s">
        <v>10</v>
      </c>
      <c r="Z109" s="143" t="str">
        <f>IF(AND(T101&lt;&gt;"",T99&lt;&gt;""),U101&amp;"  "&amp;V101,"")</f>
        <v/>
      </c>
      <c r="AA109" s="144"/>
      <c r="AB109" s="144"/>
      <c r="AC109" s="145"/>
      <c r="AD109" s="57"/>
    </row>
    <row r="110" spans="1:1009" ht="5.0999999999999996" customHeight="1" thickBot="1" x14ac:dyDescent="0.35">
      <c r="A110" s="63"/>
      <c r="B110" s="60"/>
      <c r="C110" s="60"/>
      <c r="D110" s="61"/>
      <c r="E110" s="62"/>
      <c r="F110" s="62"/>
      <c r="G110" s="64"/>
      <c r="H110" s="63"/>
      <c r="I110" s="60"/>
      <c r="J110" s="61"/>
      <c r="K110" s="62"/>
      <c r="L110" s="62"/>
      <c r="M110" s="62"/>
      <c r="N110" s="62"/>
      <c r="O110" s="64"/>
      <c r="P110" s="63"/>
      <c r="Q110" s="60"/>
      <c r="R110" s="60"/>
      <c r="S110" s="61"/>
      <c r="T110" s="62"/>
      <c r="U110" s="62"/>
      <c r="V110" s="64"/>
      <c r="W110" s="63"/>
      <c r="X110" s="60"/>
      <c r="Y110" s="61"/>
      <c r="Z110" s="62"/>
      <c r="AA110" s="62"/>
      <c r="AB110" s="62"/>
      <c r="AC110" s="62"/>
      <c r="AD110" s="64"/>
    </row>
    <row r="111" spans="1:1009" ht="21" customHeight="1" x14ac:dyDescent="0.3">
      <c r="A111" s="168" t="str">
        <f>IF(AND(E100&lt;&gt;"",E101&lt;&gt;""),"3 ème série de  Combats","")</f>
        <v/>
      </c>
      <c r="B111" s="169"/>
      <c r="C111" s="169"/>
      <c r="D111" s="169"/>
      <c r="E111" s="169"/>
      <c r="F111" s="170"/>
      <c r="G111" s="50" t="str">
        <f>IF(AND(E98&lt;&gt;"",E101&lt;&gt;""),$G$10,"")</f>
        <v/>
      </c>
      <c r="H111" s="246" t="str">
        <f>$H$10</f>
        <v>POUR LA MARQUE</v>
      </c>
      <c r="I111" s="247"/>
      <c r="J111" s="247"/>
      <c r="K111" s="247"/>
      <c r="L111" s="247"/>
      <c r="M111" s="247"/>
      <c r="N111" s="248"/>
      <c r="O111" s="51" t="str">
        <f>IF(AND(E99&lt;&gt;"",E100&lt;&gt;""),"G=1 / P=0","")</f>
        <v/>
      </c>
      <c r="P111" s="168" t="str">
        <f>IF(AB100&lt;&gt;"",$A$18,"")</f>
        <v/>
      </c>
      <c r="Q111" s="169"/>
      <c r="R111" s="169"/>
      <c r="S111" s="169"/>
      <c r="T111" s="169"/>
      <c r="U111" s="170"/>
      <c r="V111" s="50" t="str">
        <f>IF(AND(T100&lt;&gt;"",T101&lt;&gt;""),V103,"")</f>
        <v/>
      </c>
      <c r="W111" s="140" t="str">
        <f>IF(AB100&lt;&gt;"",$H$10,"")</f>
        <v/>
      </c>
      <c r="X111" s="141"/>
      <c r="Y111" s="141"/>
      <c r="Z111" s="141"/>
      <c r="AA111" s="141"/>
      <c r="AB111" s="141"/>
      <c r="AC111" s="142"/>
      <c r="AD111" s="51" t="str">
        <f>IF(AND(T99&lt;&gt;"",T100&lt;&gt;""),$O$10,"")</f>
        <v/>
      </c>
    </row>
    <row r="112" spans="1:1009" ht="21" customHeight="1" x14ac:dyDescent="0.3">
      <c r="A112" s="243" t="str">
        <f>IF(AND(E98&lt;&gt;"",E101&lt;&gt;""),H108+1,"")</f>
        <v/>
      </c>
      <c r="B112" s="226" t="str">
        <f>IF(A112&lt;&gt;"","COMBAT","")</f>
        <v/>
      </c>
      <c r="C112" s="227"/>
      <c r="D112" s="36" t="s">
        <v>7</v>
      </c>
      <c r="E112" s="146" t="str">
        <f>IF(AND(E98&lt;&gt;"",E101&lt;&gt;""),F98&amp;"  "&amp;G98,"")</f>
        <v/>
      </c>
      <c r="F112" s="148"/>
      <c r="G112" s="46"/>
      <c r="H112" s="228" t="str">
        <f>IF(AND(E99&lt;&gt;"",E100&lt;&gt;""),A108+1,"")</f>
        <v/>
      </c>
      <c r="I112" s="43" t="str">
        <f>IF(AND(E99&lt;&gt;"",E100&lt;&gt;""),"COMBAT","" )</f>
        <v/>
      </c>
      <c r="J112" s="34" t="s">
        <v>8</v>
      </c>
      <c r="K112" s="146" t="str">
        <f>IF(AND(E99&lt;&gt;"",E100&lt;&gt;""),F99&amp;"  "&amp;G99,"")</f>
        <v/>
      </c>
      <c r="L112" s="147"/>
      <c r="M112" s="230"/>
      <c r="N112" s="231"/>
      <c r="O112" s="52"/>
      <c r="P112" s="243" t="str">
        <f>IF(AND(T98&lt;&gt;"",T101&lt;&gt;""),W108+1,"")</f>
        <v/>
      </c>
      <c r="Q112" s="226" t="str">
        <f>IF(P112&lt;&gt;"","COMBAT","")</f>
        <v/>
      </c>
      <c r="R112" s="227"/>
      <c r="S112" s="36" t="s">
        <v>7</v>
      </c>
      <c r="T112" s="146" t="str">
        <f>IF(AND(T98&lt;&gt;"",T101&lt;&gt;""),U98&amp;"  "&amp;V98,"")</f>
        <v/>
      </c>
      <c r="U112" s="148"/>
      <c r="V112" s="46"/>
      <c r="W112" s="228" t="str">
        <f>IF(AND(T99&lt;&gt;"",T100&lt;&gt;""),P108+1,"")</f>
        <v/>
      </c>
      <c r="X112" s="43" t="str">
        <f>IF(AND(T99&lt;&gt;"",T100&lt;&gt;""),"COMBAT","" )</f>
        <v/>
      </c>
      <c r="Y112" s="34" t="s">
        <v>8</v>
      </c>
      <c r="Z112" s="146" t="str">
        <f>IF(AND(T99&lt;&gt;"",T100&lt;&gt;""),U99&amp;"  "&amp;V99,"")</f>
        <v/>
      </c>
      <c r="AA112" s="147"/>
      <c r="AB112" s="230"/>
      <c r="AC112" s="231"/>
      <c r="AD112" s="52"/>
    </row>
    <row r="113" spans="1:30" ht="21" customHeight="1" thickBot="1" x14ac:dyDescent="0.35">
      <c r="A113" s="244"/>
      <c r="B113" s="232" t="str">
        <f>IF(A112&lt;&gt;"","CONTRE","")</f>
        <v/>
      </c>
      <c r="C113" s="233"/>
      <c r="D113" s="53" t="s">
        <v>10</v>
      </c>
      <c r="E113" s="143" t="str">
        <f>IF(AND(E101&lt;&gt;"",E98&lt;&gt;""),F101&amp;"  "&amp;G101,"")</f>
        <v/>
      </c>
      <c r="F113" s="145"/>
      <c r="G113" s="55"/>
      <c r="H113" s="229"/>
      <c r="I113" s="56" t="str">
        <f>IF(AND(E99&lt;&gt;"",E100&lt;&gt;""),"CONTRE","")</f>
        <v/>
      </c>
      <c r="J113" s="54" t="s">
        <v>9</v>
      </c>
      <c r="K113" s="143" t="str">
        <f>IF(AND(E99&lt;&gt;"",E100&lt;&gt;""),F100&amp;"  "&amp;G100,"")</f>
        <v/>
      </c>
      <c r="L113" s="144"/>
      <c r="M113" s="234"/>
      <c r="N113" s="235"/>
      <c r="O113" s="57"/>
      <c r="P113" s="244"/>
      <c r="Q113" s="232" t="str">
        <f>IF(P112&lt;&gt;"","CONTRE","")</f>
        <v/>
      </c>
      <c r="R113" s="233"/>
      <c r="S113" s="53" t="s">
        <v>10</v>
      </c>
      <c r="T113" s="143" t="str">
        <f>IF(AND(T101&lt;&gt;"",T98&lt;&gt;""),U101&amp;"  "&amp;V101,"")</f>
        <v/>
      </c>
      <c r="U113" s="145"/>
      <c r="V113" s="55"/>
      <c r="W113" s="229"/>
      <c r="X113" s="56" t="str">
        <f>IF(AND(T99&lt;&gt;"",T100&lt;&gt;""),"CONTRE","")</f>
        <v/>
      </c>
      <c r="Y113" s="54" t="s">
        <v>9</v>
      </c>
      <c r="Z113" s="143" t="str">
        <f>IF(AND(T99&lt;&gt;"",T100&lt;&gt;""),U100&amp;"  "&amp;V100,"")</f>
        <v/>
      </c>
      <c r="AA113" s="144"/>
      <c r="AB113" s="234"/>
      <c r="AC113" s="235"/>
      <c r="AD113" s="57"/>
    </row>
    <row r="114" spans="1:30" ht="5.0999999999999996" customHeight="1" x14ac:dyDescent="0.3">
      <c r="A114" s="16"/>
      <c r="B114" s="21"/>
      <c r="C114" s="21"/>
      <c r="D114" s="22"/>
      <c r="E114" s="17"/>
      <c r="F114" s="17"/>
      <c r="G114" s="22"/>
      <c r="H114" s="17"/>
      <c r="P114" s="16"/>
      <c r="Q114" s="21"/>
      <c r="R114" s="21"/>
      <c r="S114" s="22"/>
      <c r="T114" s="17"/>
      <c r="U114" s="17"/>
      <c r="V114" s="22"/>
      <c r="W114" s="17"/>
    </row>
    <row r="115" spans="1:30" ht="21" customHeight="1" x14ac:dyDescent="0.3">
      <c r="A115" s="216" t="str">
        <f>IF(M100&lt;&gt;"",$A$22,"")</f>
        <v/>
      </c>
      <c r="B115" s="217"/>
      <c r="C115" s="217"/>
      <c r="D115" s="218"/>
      <c r="E115" s="137" t="s">
        <v>27</v>
      </c>
      <c r="F115" s="137"/>
      <c r="G115" s="13" t="s">
        <v>12</v>
      </c>
      <c r="H115" s="137" t="s">
        <v>13</v>
      </c>
      <c r="I115" s="137"/>
      <c r="J115" s="137"/>
      <c r="K115" s="223" t="s">
        <v>14</v>
      </c>
      <c r="L115" s="224"/>
      <c r="M115" s="225" t="s">
        <v>11</v>
      </c>
      <c r="N115" s="225"/>
      <c r="P115" s="216" t="str">
        <f>IF(AB100&lt;&gt;"",$A$22,"")</f>
        <v/>
      </c>
      <c r="Q115" s="217"/>
      <c r="R115" s="217"/>
      <c r="S115" s="218"/>
      <c r="T115" s="137" t="s">
        <v>27</v>
      </c>
      <c r="U115" s="137"/>
      <c r="V115" s="13" t="s">
        <v>12</v>
      </c>
      <c r="W115" s="137" t="s">
        <v>13</v>
      </c>
      <c r="X115" s="137"/>
      <c r="Y115" s="137"/>
      <c r="Z115" s="223" t="s">
        <v>14</v>
      </c>
      <c r="AA115" s="224"/>
      <c r="AB115" s="225" t="s">
        <v>11</v>
      </c>
      <c r="AC115" s="225"/>
    </row>
    <row r="116" spans="1:30" ht="21" customHeight="1" x14ac:dyDescent="0.3">
      <c r="A116" s="219"/>
      <c r="B116" s="163"/>
      <c r="C116" s="163"/>
      <c r="D116" s="164"/>
      <c r="E116" s="97" t="str">
        <f>IF(E98&lt;&gt;"",D98&amp;"   "&amp;F98,"")</f>
        <v/>
      </c>
      <c r="F116" s="96" t="str">
        <f>IF(E98&lt;&gt;"",G98,"")</f>
        <v/>
      </c>
      <c r="G116" s="31"/>
      <c r="H116" s="193"/>
      <c r="I116" s="193"/>
      <c r="J116" s="193"/>
      <c r="K116" s="193"/>
      <c r="L116" s="193"/>
      <c r="M116" s="193"/>
      <c r="N116" s="193"/>
      <c r="P116" s="219"/>
      <c r="Q116" s="163"/>
      <c r="R116" s="163"/>
      <c r="S116" s="164"/>
      <c r="T116" s="97" t="str">
        <f>IF(T98&lt;&gt;"",S98&amp;"   "&amp;U98,"")</f>
        <v/>
      </c>
      <c r="U116" s="96" t="str">
        <f>IF(T98&lt;&gt;"",V98,"")</f>
        <v/>
      </c>
      <c r="V116" s="31"/>
      <c r="W116" s="193"/>
      <c r="X116" s="193"/>
      <c r="Y116" s="193"/>
      <c r="Z116" s="193"/>
      <c r="AA116" s="193"/>
      <c r="AB116" s="193"/>
      <c r="AC116" s="193"/>
    </row>
    <row r="117" spans="1:30" ht="21" customHeight="1" x14ac:dyDescent="0.3">
      <c r="A117" s="219"/>
      <c r="B117" s="163"/>
      <c r="C117" s="163"/>
      <c r="D117" s="164"/>
      <c r="E117" s="97" t="str">
        <f>IF(E99&lt;&gt;"",D99&amp;"   "&amp;F99,"")</f>
        <v/>
      </c>
      <c r="F117" s="96" t="str">
        <f t="shared" ref="F117:F119" si="0">IF(E99&lt;&gt;"",G99,"")</f>
        <v/>
      </c>
      <c r="G117" s="31"/>
      <c r="H117" s="215"/>
      <c r="I117" s="215"/>
      <c r="J117" s="215"/>
      <c r="K117" s="215"/>
      <c r="L117" s="215"/>
      <c r="M117" s="193"/>
      <c r="N117" s="193"/>
      <c r="P117" s="219"/>
      <c r="Q117" s="163"/>
      <c r="R117" s="163"/>
      <c r="S117" s="164"/>
      <c r="T117" s="97" t="str">
        <f>IF(T99&lt;&gt;"",S99&amp;"   "&amp;U99,"")</f>
        <v/>
      </c>
      <c r="U117" s="96" t="str">
        <f t="shared" ref="U117:U119" si="1">IF(T99&lt;&gt;"",V99,"")</f>
        <v/>
      </c>
      <c r="V117" s="31"/>
      <c r="W117" s="215"/>
      <c r="X117" s="215"/>
      <c r="Y117" s="215"/>
      <c r="Z117" s="215"/>
      <c r="AA117" s="215"/>
      <c r="AB117" s="193"/>
      <c r="AC117" s="193"/>
    </row>
    <row r="118" spans="1:30" ht="21" customHeight="1" x14ac:dyDescent="0.3">
      <c r="A118" s="219"/>
      <c r="B118" s="163"/>
      <c r="C118" s="163"/>
      <c r="D118" s="164"/>
      <c r="E118" s="97" t="str">
        <f>IF(E100&lt;&gt;"",D100&amp;"   "&amp;F100,"")</f>
        <v/>
      </c>
      <c r="F118" s="96" t="str">
        <f t="shared" si="0"/>
        <v/>
      </c>
      <c r="G118" s="31"/>
      <c r="H118" s="215"/>
      <c r="I118" s="215"/>
      <c r="J118" s="215"/>
      <c r="K118" s="215"/>
      <c r="L118" s="215"/>
      <c r="M118" s="193"/>
      <c r="N118" s="193"/>
      <c r="P118" s="219"/>
      <c r="Q118" s="163"/>
      <c r="R118" s="163"/>
      <c r="S118" s="164"/>
      <c r="T118" s="97" t="str">
        <f>IF(T100&lt;&gt;"",S100&amp;"   "&amp;U100,"")</f>
        <v/>
      </c>
      <c r="U118" s="96" t="str">
        <f t="shared" si="1"/>
        <v/>
      </c>
      <c r="V118" s="31"/>
      <c r="W118" s="215"/>
      <c r="X118" s="215"/>
      <c r="Y118" s="215"/>
      <c r="Z118" s="215"/>
      <c r="AA118" s="215"/>
      <c r="AB118" s="193"/>
      <c r="AC118" s="193"/>
    </row>
    <row r="119" spans="1:30" ht="21" customHeight="1" x14ac:dyDescent="0.3">
      <c r="A119" s="220"/>
      <c r="B119" s="221"/>
      <c r="C119" s="221"/>
      <c r="D119" s="222"/>
      <c r="E119" s="97" t="str">
        <f>IF(E101&lt;&gt;"",D101&amp;"   "&amp;F101,"")</f>
        <v/>
      </c>
      <c r="F119" s="96" t="str">
        <f t="shared" si="0"/>
        <v/>
      </c>
      <c r="G119" s="31"/>
      <c r="H119" s="215"/>
      <c r="I119" s="215"/>
      <c r="J119" s="215"/>
      <c r="K119" s="193"/>
      <c r="L119" s="193"/>
      <c r="M119" s="193"/>
      <c r="N119" s="193"/>
      <c r="P119" s="220"/>
      <c r="Q119" s="221"/>
      <c r="R119" s="221"/>
      <c r="S119" s="222"/>
      <c r="T119" s="97" t="str">
        <f>IF(T101&lt;&gt;"",S101&amp;"   "&amp;U101,"")</f>
        <v/>
      </c>
      <c r="U119" s="96" t="str">
        <f t="shared" si="1"/>
        <v/>
      </c>
      <c r="V119" s="31"/>
      <c r="W119" s="215"/>
      <c r="X119" s="215"/>
      <c r="Y119" s="215"/>
      <c r="Z119" s="193"/>
      <c r="AA119" s="193"/>
      <c r="AB119" s="193"/>
      <c r="AC119" s="193"/>
    </row>
    <row r="120" spans="1:30" ht="5.0999999999999996" customHeight="1" x14ac:dyDescent="0.3">
      <c r="A120" s="27"/>
      <c r="B120" s="25"/>
      <c r="C120" s="26"/>
      <c r="D120" s="27"/>
      <c r="E120" s="40"/>
      <c r="G120" s="3"/>
      <c r="H120" s="3"/>
      <c r="I120" s="3"/>
      <c r="P120" s="27"/>
      <c r="Q120" s="25"/>
      <c r="R120" s="26"/>
      <c r="S120" s="27"/>
      <c r="T120" s="40"/>
      <c r="V120" s="3"/>
      <c r="W120" s="3"/>
      <c r="X120" s="3"/>
    </row>
    <row r="121" spans="1:30" ht="24.9" customHeight="1" x14ac:dyDescent="0.3">
      <c r="A121" s="200" t="s">
        <v>32</v>
      </c>
      <c r="B121" s="201"/>
      <c r="C121" s="201"/>
      <c r="D121" s="202"/>
      <c r="E121" s="125" t="s">
        <v>29</v>
      </c>
      <c r="F121" s="126"/>
      <c r="G121" s="127"/>
      <c r="H121" s="41" t="s">
        <v>38</v>
      </c>
      <c r="I121" s="137"/>
      <c r="J121" s="137"/>
      <c r="K121" s="137"/>
      <c r="L121" s="137"/>
      <c r="M121" s="137"/>
      <c r="N121" s="137"/>
      <c r="O121" s="137"/>
      <c r="P121" s="200" t="s">
        <v>32</v>
      </c>
      <c r="Q121" s="201"/>
      <c r="R121" s="201"/>
      <c r="S121" s="202"/>
      <c r="T121" s="125" t="s">
        <v>29</v>
      </c>
      <c r="U121" s="126"/>
      <c r="V121" s="127"/>
      <c r="W121" s="41" t="s">
        <v>38</v>
      </c>
      <c r="X121" s="137"/>
      <c r="Y121" s="137"/>
      <c r="Z121" s="137"/>
      <c r="AA121" s="137"/>
      <c r="AB121" s="137"/>
      <c r="AC121" s="137"/>
      <c r="AD121" s="137"/>
    </row>
    <row r="122" spans="1:30" ht="24.9" customHeight="1" x14ac:dyDescent="0.3">
      <c r="A122" s="203"/>
      <c r="B122" s="204"/>
      <c r="C122" s="204"/>
      <c r="D122" s="205"/>
      <c r="E122" s="128"/>
      <c r="F122" s="129"/>
      <c r="G122" s="130"/>
      <c r="H122" s="41" t="s">
        <v>39</v>
      </c>
      <c r="I122" s="137"/>
      <c r="J122" s="137"/>
      <c r="K122" s="137"/>
      <c r="L122" s="137"/>
      <c r="M122" s="137"/>
      <c r="N122" s="137"/>
      <c r="O122" s="137"/>
      <c r="P122" s="203"/>
      <c r="Q122" s="204"/>
      <c r="R122" s="204"/>
      <c r="S122" s="205"/>
      <c r="T122" s="128"/>
      <c r="U122" s="129"/>
      <c r="V122" s="130"/>
      <c r="W122" s="41" t="s">
        <v>39</v>
      </c>
      <c r="X122" s="137"/>
      <c r="Y122" s="137"/>
      <c r="Z122" s="137"/>
      <c r="AA122" s="137"/>
      <c r="AB122" s="137"/>
      <c r="AC122" s="137"/>
      <c r="AD122" s="137"/>
    </row>
    <row r="123" spans="1:30" ht="18" customHeight="1" x14ac:dyDescent="0.3">
      <c r="A123" s="203"/>
      <c r="B123" s="204"/>
      <c r="C123" s="204"/>
      <c r="D123" s="205"/>
      <c r="E123" s="209" t="s">
        <v>30</v>
      </c>
      <c r="F123" s="210"/>
      <c r="G123" s="211"/>
      <c r="H123" s="139" t="s">
        <v>40</v>
      </c>
      <c r="I123" s="137"/>
      <c r="J123" s="137"/>
      <c r="K123" s="137"/>
      <c r="L123" s="149" t="s">
        <v>28</v>
      </c>
      <c r="M123" s="137"/>
      <c r="N123" s="137"/>
      <c r="O123" s="137"/>
      <c r="P123" s="203"/>
      <c r="Q123" s="204"/>
      <c r="R123" s="204"/>
      <c r="S123" s="205"/>
      <c r="T123" s="209" t="s">
        <v>30</v>
      </c>
      <c r="U123" s="210"/>
      <c r="V123" s="211"/>
      <c r="W123" s="139" t="s">
        <v>40</v>
      </c>
      <c r="X123" s="137"/>
      <c r="Y123" s="137"/>
      <c r="Z123" s="137"/>
      <c r="AA123" s="149" t="s">
        <v>28</v>
      </c>
      <c r="AB123" s="137"/>
      <c r="AC123" s="137"/>
      <c r="AD123" s="137"/>
    </row>
    <row r="124" spans="1:30" ht="18" customHeight="1" x14ac:dyDescent="0.3">
      <c r="A124" s="206"/>
      <c r="B124" s="207"/>
      <c r="C124" s="207"/>
      <c r="D124" s="208"/>
      <c r="E124" s="212"/>
      <c r="F124" s="213"/>
      <c r="G124" s="214"/>
      <c r="H124" s="139"/>
      <c r="I124" s="137"/>
      <c r="J124" s="137"/>
      <c r="K124" s="137"/>
      <c r="L124" s="149"/>
      <c r="M124" s="137"/>
      <c r="N124" s="137"/>
      <c r="O124" s="137"/>
      <c r="P124" s="206"/>
      <c r="Q124" s="207"/>
      <c r="R124" s="207"/>
      <c r="S124" s="208"/>
      <c r="T124" s="212"/>
      <c r="U124" s="213"/>
      <c r="V124" s="214"/>
      <c r="W124" s="139"/>
      <c r="X124" s="137"/>
      <c r="Y124" s="137"/>
      <c r="Z124" s="137"/>
      <c r="AA124" s="149"/>
      <c r="AB124" s="137"/>
      <c r="AC124" s="137"/>
      <c r="AD124" s="137"/>
    </row>
  </sheetData>
  <sheetProtection algorithmName="SHA-512" hashValue="Jm9zhVFwutA+NOmNSuVH4I7A/mvJwYb3iUmBHSVOZ78BUH8zIfRpcFTRIGlLKw0+EQC23n8Syvn0xHE9oChEJg==" saltValue="igNGqIiKCnp+ikK+j5vMsQ==" spinCount="100000" sheet="1" objects="1" scenarios="1" selectLockedCells="1"/>
  <mergeCells count="520">
    <mergeCell ref="A22:D26"/>
    <mergeCell ref="E22:F22"/>
    <mergeCell ref="H22:J22"/>
    <mergeCell ref="K22:L22"/>
    <mergeCell ref="M22:N22"/>
    <mergeCell ref="H24:J24"/>
    <mergeCell ref="K24:L24"/>
    <mergeCell ref="M24:N24"/>
    <mergeCell ref="P22:S26"/>
    <mergeCell ref="A28:D31"/>
    <mergeCell ref="E28:G29"/>
    <mergeCell ref="I28:O28"/>
    <mergeCell ref="P28:S31"/>
    <mergeCell ref="T28:V29"/>
    <mergeCell ref="B32:D32"/>
    <mergeCell ref="E32:H32"/>
    <mergeCell ref="I32:N32"/>
    <mergeCell ref="Q32:S32"/>
    <mergeCell ref="T32:W32"/>
    <mergeCell ref="X1:AC1"/>
    <mergeCell ref="J3:O4"/>
    <mergeCell ref="Y3:AD4"/>
    <mergeCell ref="A5:C8"/>
    <mergeCell ref="J5:L6"/>
    <mergeCell ref="M5:O6"/>
    <mergeCell ref="P5:R8"/>
    <mergeCell ref="Y5:AA6"/>
    <mergeCell ref="AB5:AD6"/>
    <mergeCell ref="J7:L8"/>
    <mergeCell ref="M7:M8"/>
    <mergeCell ref="Y7:AA8"/>
    <mergeCell ref="AB7:AB8"/>
    <mergeCell ref="B1:D1"/>
    <mergeCell ref="E1:H1"/>
    <mergeCell ref="I1:N1"/>
    <mergeCell ref="Q1:S1"/>
    <mergeCell ref="T1:W1"/>
    <mergeCell ref="A10:F10"/>
    <mergeCell ref="H10:N10"/>
    <mergeCell ref="P10:U10"/>
    <mergeCell ref="W10:AC10"/>
    <mergeCell ref="A11:A12"/>
    <mergeCell ref="H11:H12"/>
    <mergeCell ref="K11:N11"/>
    <mergeCell ref="P11:P12"/>
    <mergeCell ref="Q11:R11"/>
    <mergeCell ref="T11:U11"/>
    <mergeCell ref="W11:W12"/>
    <mergeCell ref="Z11:AC11"/>
    <mergeCell ref="B12:C12"/>
    <mergeCell ref="E12:F12"/>
    <mergeCell ref="K12:N12"/>
    <mergeCell ref="Q12:R12"/>
    <mergeCell ref="T12:U12"/>
    <mergeCell ref="Z12:AC12"/>
    <mergeCell ref="B11:C11"/>
    <mergeCell ref="E11:F11"/>
    <mergeCell ref="W14:AC14"/>
    <mergeCell ref="A15:A16"/>
    <mergeCell ref="H15:H16"/>
    <mergeCell ref="K15:N15"/>
    <mergeCell ref="P15:P16"/>
    <mergeCell ref="Q15:R15"/>
    <mergeCell ref="T15:U15"/>
    <mergeCell ref="W15:W16"/>
    <mergeCell ref="Z15:AC15"/>
    <mergeCell ref="B16:C16"/>
    <mergeCell ref="E16:F16"/>
    <mergeCell ref="K16:N16"/>
    <mergeCell ref="Q16:R16"/>
    <mergeCell ref="T16:U16"/>
    <mergeCell ref="Z16:AC16"/>
    <mergeCell ref="A14:F14"/>
    <mergeCell ref="H14:N14"/>
    <mergeCell ref="P14:U14"/>
    <mergeCell ref="B15:C15"/>
    <mergeCell ref="E15:F15"/>
    <mergeCell ref="H18:N18"/>
    <mergeCell ref="P18:U18"/>
    <mergeCell ref="W18:AC18"/>
    <mergeCell ref="A19:A20"/>
    <mergeCell ref="H19:H20"/>
    <mergeCell ref="K19:N19"/>
    <mergeCell ref="P19:P20"/>
    <mergeCell ref="Q19:R19"/>
    <mergeCell ref="T19:U19"/>
    <mergeCell ref="W19:W20"/>
    <mergeCell ref="Z19:AC19"/>
    <mergeCell ref="B20:C20"/>
    <mergeCell ref="E20:F20"/>
    <mergeCell ref="K20:N20"/>
    <mergeCell ref="Q20:R20"/>
    <mergeCell ref="T20:U20"/>
    <mergeCell ref="Z20:AC20"/>
    <mergeCell ref="B19:C19"/>
    <mergeCell ref="E19:F19"/>
    <mergeCell ref="A18:F18"/>
    <mergeCell ref="W22:Y22"/>
    <mergeCell ref="Z22:AA22"/>
    <mergeCell ref="AB22:AC22"/>
    <mergeCell ref="H23:J23"/>
    <mergeCell ref="K23:L23"/>
    <mergeCell ref="M23:N23"/>
    <mergeCell ref="W23:Y23"/>
    <mergeCell ref="Z23:AA23"/>
    <mergeCell ref="AB23:AC23"/>
    <mergeCell ref="T22:U22"/>
    <mergeCell ref="W24:Y24"/>
    <mergeCell ref="Z24:AA24"/>
    <mergeCell ref="AB24:AC24"/>
    <mergeCell ref="H25:J25"/>
    <mergeCell ref="M25:N25"/>
    <mergeCell ref="W25:Y25"/>
    <mergeCell ref="Z25:AA25"/>
    <mergeCell ref="AB25:AC25"/>
    <mergeCell ref="H26:J26"/>
    <mergeCell ref="M26:N26"/>
    <mergeCell ref="W26:Y26"/>
    <mergeCell ref="Z26:AA26"/>
    <mergeCell ref="AB26:AC26"/>
    <mergeCell ref="K25:L25"/>
    <mergeCell ref="K26:L26"/>
    <mergeCell ref="X28:AD28"/>
    <mergeCell ref="I29:O29"/>
    <mergeCell ref="X29:AD29"/>
    <mergeCell ref="E30:G31"/>
    <mergeCell ref="H30:H31"/>
    <mergeCell ref="I30:K31"/>
    <mergeCell ref="L30:L31"/>
    <mergeCell ref="M30:O31"/>
    <mergeCell ref="T30:V31"/>
    <mergeCell ref="W30:W31"/>
    <mergeCell ref="X30:Z31"/>
    <mergeCell ref="AA30:AA31"/>
    <mergeCell ref="AB30:AD31"/>
    <mergeCell ref="X32:AC32"/>
    <mergeCell ref="J34:O35"/>
    <mergeCell ref="Y34:AD35"/>
    <mergeCell ref="A36:C39"/>
    <mergeCell ref="J36:L37"/>
    <mergeCell ref="M36:O37"/>
    <mergeCell ref="P36:R39"/>
    <mergeCell ref="Y36:AA37"/>
    <mergeCell ref="AB36:AD37"/>
    <mergeCell ref="J38:L39"/>
    <mergeCell ref="M38:M39"/>
    <mergeCell ref="Y38:AA39"/>
    <mergeCell ref="AB38:AB39"/>
    <mergeCell ref="W41:AC41"/>
    <mergeCell ref="A42:A43"/>
    <mergeCell ref="B42:C42"/>
    <mergeCell ref="E42:F42"/>
    <mergeCell ref="H42:H43"/>
    <mergeCell ref="K42:N42"/>
    <mergeCell ref="P42:P43"/>
    <mergeCell ref="Q42:R42"/>
    <mergeCell ref="T42:U42"/>
    <mergeCell ref="W42:W43"/>
    <mergeCell ref="Z42:AC42"/>
    <mergeCell ref="B43:C43"/>
    <mergeCell ref="E43:F43"/>
    <mergeCell ref="K43:N43"/>
    <mergeCell ref="Q43:R43"/>
    <mergeCell ref="T43:U43"/>
    <mergeCell ref="Z43:AC43"/>
    <mergeCell ref="A41:F41"/>
    <mergeCell ref="H41:N41"/>
    <mergeCell ref="P41:U41"/>
    <mergeCell ref="A45:F45"/>
    <mergeCell ref="H45:N45"/>
    <mergeCell ref="P45:U45"/>
    <mergeCell ref="W45:AC45"/>
    <mergeCell ref="A46:A47"/>
    <mergeCell ref="H46:H47"/>
    <mergeCell ref="K46:N46"/>
    <mergeCell ref="P46:P47"/>
    <mergeCell ref="Q46:R46"/>
    <mergeCell ref="T46:U46"/>
    <mergeCell ref="W46:W47"/>
    <mergeCell ref="Z46:AC46"/>
    <mergeCell ref="B47:C47"/>
    <mergeCell ref="E47:F47"/>
    <mergeCell ref="K47:N47"/>
    <mergeCell ref="Q47:R47"/>
    <mergeCell ref="T47:U47"/>
    <mergeCell ref="Z47:AC47"/>
    <mergeCell ref="B46:C46"/>
    <mergeCell ref="E46:F46"/>
    <mergeCell ref="A49:F49"/>
    <mergeCell ref="H49:N49"/>
    <mergeCell ref="P49:U49"/>
    <mergeCell ref="W49:AC49"/>
    <mergeCell ref="A50:A51"/>
    <mergeCell ref="H50:H51"/>
    <mergeCell ref="K50:N50"/>
    <mergeCell ref="P50:P51"/>
    <mergeCell ref="Q50:R50"/>
    <mergeCell ref="T50:U50"/>
    <mergeCell ref="W50:W51"/>
    <mergeCell ref="Z50:AC50"/>
    <mergeCell ref="B51:C51"/>
    <mergeCell ref="E51:F51"/>
    <mergeCell ref="K51:N51"/>
    <mergeCell ref="Q51:R51"/>
    <mergeCell ref="T51:U51"/>
    <mergeCell ref="Z51:AC51"/>
    <mergeCell ref="B50:C50"/>
    <mergeCell ref="E50:F50"/>
    <mergeCell ref="W53:Y53"/>
    <mergeCell ref="Z53:AA53"/>
    <mergeCell ref="AB53:AC53"/>
    <mergeCell ref="H54:J54"/>
    <mergeCell ref="K54:L54"/>
    <mergeCell ref="M54:N54"/>
    <mergeCell ref="W54:Y54"/>
    <mergeCell ref="Z54:AA54"/>
    <mergeCell ref="AB54:AC54"/>
    <mergeCell ref="H53:J53"/>
    <mergeCell ref="K53:L53"/>
    <mergeCell ref="M53:N53"/>
    <mergeCell ref="P53:S57"/>
    <mergeCell ref="T53:U53"/>
    <mergeCell ref="H55:J55"/>
    <mergeCell ref="K55:L55"/>
    <mergeCell ref="M55:N55"/>
    <mergeCell ref="H57:J57"/>
    <mergeCell ref="K57:L57"/>
    <mergeCell ref="W55:Y55"/>
    <mergeCell ref="Z55:AA55"/>
    <mergeCell ref="AB55:AC55"/>
    <mergeCell ref="H56:J56"/>
    <mergeCell ref="K56:L56"/>
    <mergeCell ref="M57:N57"/>
    <mergeCell ref="W57:Y57"/>
    <mergeCell ref="Z57:AA57"/>
    <mergeCell ref="AB57:AC57"/>
    <mergeCell ref="A59:D62"/>
    <mergeCell ref="E59:G60"/>
    <mergeCell ref="I59:O59"/>
    <mergeCell ref="P59:S62"/>
    <mergeCell ref="T59:V60"/>
    <mergeCell ref="X59:AD59"/>
    <mergeCell ref="I60:O60"/>
    <mergeCell ref="X60:AD60"/>
    <mergeCell ref="E61:G62"/>
    <mergeCell ref="H61:H62"/>
    <mergeCell ref="I61:K62"/>
    <mergeCell ref="L61:L62"/>
    <mergeCell ref="M61:O62"/>
    <mergeCell ref="T61:V62"/>
    <mergeCell ref="W61:W62"/>
    <mergeCell ref="X61:Z62"/>
    <mergeCell ref="AA61:AA62"/>
    <mergeCell ref="AB61:AD62"/>
    <mergeCell ref="A53:D57"/>
    <mergeCell ref="E53:F53"/>
    <mergeCell ref="X63:AC63"/>
    <mergeCell ref="J65:O66"/>
    <mergeCell ref="Y65:AD66"/>
    <mergeCell ref="A67:C70"/>
    <mergeCell ref="J67:L68"/>
    <mergeCell ref="M67:O68"/>
    <mergeCell ref="P67:R70"/>
    <mergeCell ref="Y67:AA68"/>
    <mergeCell ref="AB67:AD68"/>
    <mergeCell ref="J69:L70"/>
    <mergeCell ref="M69:M70"/>
    <mergeCell ref="Y69:AA70"/>
    <mergeCell ref="AB69:AB70"/>
    <mergeCell ref="B63:D63"/>
    <mergeCell ref="E63:H63"/>
    <mergeCell ref="I63:N63"/>
    <mergeCell ref="Q63:S63"/>
    <mergeCell ref="T63:W63"/>
    <mergeCell ref="M56:N56"/>
    <mergeCell ref="W56:Y56"/>
    <mergeCell ref="Z56:AA56"/>
    <mergeCell ref="AB56:AC56"/>
    <mergeCell ref="W72:AC72"/>
    <mergeCell ref="A73:A74"/>
    <mergeCell ref="B73:C73"/>
    <mergeCell ref="E73:F73"/>
    <mergeCell ref="H73:H74"/>
    <mergeCell ref="K73:N73"/>
    <mergeCell ref="P73:P74"/>
    <mergeCell ref="Q73:R73"/>
    <mergeCell ref="T73:U73"/>
    <mergeCell ref="W73:W74"/>
    <mergeCell ref="Z73:AC73"/>
    <mergeCell ref="B74:C74"/>
    <mergeCell ref="E74:F74"/>
    <mergeCell ref="K74:N74"/>
    <mergeCell ref="Q74:R74"/>
    <mergeCell ref="T74:U74"/>
    <mergeCell ref="Z74:AC74"/>
    <mergeCell ref="A72:F72"/>
    <mergeCell ref="H72:N72"/>
    <mergeCell ref="P72:U72"/>
    <mergeCell ref="W76:AC76"/>
    <mergeCell ref="A77:A78"/>
    <mergeCell ref="H77:H78"/>
    <mergeCell ref="K77:N77"/>
    <mergeCell ref="P77:P78"/>
    <mergeCell ref="Q77:R77"/>
    <mergeCell ref="T77:U77"/>
    <mergeCell ref="W77:W78"/>
    <mergeCell ref="Z77:AC77"/>
    <mergeCell ref="B78:C78"/>
    <mergeCell ref="E78:F78"/>
    <mergeCell ref="K78:N78"/>
    <mergeCell ref="Q78:R78"/>
    <mergeCell ref="T78:U78"/>
    <mergeCell ref="Z78:AC78"/>
    <mergeCell ref="B77:C77"/>
    <mergeCell ref="E77:F77"/>
    <mergeCell ref="A76:F76"/>
    <mergeCell ref="H76:N76"/>
    <mergeCell ref="P76:U76"/>
    <mergeCell ref="W80:AC80"/>
    <mergeCell ref="A81:A82"/>
    <mergeCell ref="H81:H82"/>
    <mergeCell ref="K81:N81"/>
    <mergeCell ref="P81:P82"/>
    <mergeCell ref="Q81:R81"/>
    <mergeCell ref="T81:U81"/>
    <mergeCell ref="W81:W82"/>
    <mergeCell ref="Z81:AC81"/>
    <mergeCell ref="B82:C82"/>
    <mergeCell ref="E82:F82"/>
    <mergeCell ref="K82:N82"/>
    <mergeCell ref="Q82:R82"/>
    <mergeCell ref="T82:U82"/>
    <mergeCell ref="Z82:AC82"/>
    <mergeCell ref="B81:C81"/>
    <mergeCell ref="E81:F81"/>
    <mergeCell ref="A80:F80"/>
    <mergeCell ref="H80:N80"/>
    <mergeCell ref="P80:U80"/>
    <mergeCell ref="W84:Y84"/>
    <mergeCell ref="Z84:AA84"/>
    <mergeCell ref="AB84:AC84"/>
    <mergeCell ref="H85:J85"/>
    <mergeCell ref="K85:L85"/>
    <mergeCell ref="M85:N85"/>
    <mergeCell ref="W85:Y85"/>
    <mergeCell ref="Z85:AA85"/>
    <mergeCell ref="AB85:AC85"/>
    <mergeCell ref="H84:J84"/>
    <mergeCell ref="K84:L84"/>
    <mergeCell ref="M84:N84"/>
    <mergeCell ref="P84:S88"/>
    <mergeCell ref="T84:U84"/>
    <mergeCell ref="H86:J86"/>
    <mergeCell ref="K86:L86"/>
    <mergeCell ref="M86:N86"/>
    <mergeCell ref="H88:J88"/>
    <mergeCell ref="K88:L88"/>
    <mergeCell ref="W86:Y86"/>
    <mergeCell ref="Z86:AA86"/>
    <mergeCell ref="AB86:AC86"/>
    <mergeCell ref="H87:J87"/>
    <mergeCell ref="K87:L87"/>
    <mergeCell ref="I91:O91"/>
    <mergeCell ref="X91:AD91"/>
    <mergeCell ref="E92:G93"/>
    <mergeCell ref="H92:H93"/>
    <mergeCell ref="I92:K93"/>
    <mergeCell ref="L92:L93"/>
    <mergeCell ref="M92:O93"/>
    <mergeCell ref="T92:V93"/>
    <mergeCell ref="W92:W93"/>
    <mergeCell ref="X92:Z93"/>
    <mergeCell ref="AA92:AA93"/>
    <mergeCell ref="AB92:AD93"/>
    <mergeCell ref="A84:D88"/>
    <mergeCell ref="E84:F84"/>
    <mergeCell ref="Q94:S94"/>
    <mergeCell ref="T94:W94"/>
    <mergeCell ref="X94:AC94"/>
    <mergeCell ref="J96:O97"/>
    <mergeCell ref="Y96:AD97"/>
    <mergeCell ref="B94:D94"/>
    <mergeCell ref="E94:H94"/>
    <mergeCell ref="I94:N94"/>
    <mergeCell ref="M87:N87"/>
    <mergeCell ref="W87:Y87"/>
    <mergeCell ref="Z87:AA87"/>
    <mergeCell ref="AB87:AC87"/>
    <mergeCell ref="M88:N88"/>
    <mergeCell ref="W88:Y88"/>
    <mergeCell ref="Z88:AA88"/>
    <mergeCell ref="AB88:AC88"/>
    <mergeCell ref="A90:D93"/>
    <mergeCell ref="E90:G91"/>
    <mergeCell ref="I90:O90"/>
    <mergeCell ref="P90:S93"/>
    <mergeCell ref="T90:V91"/>
    <mergeCell ref="X90:AD90"/>
    <mergeCell ref="A98:C101"/>
    <mergeCell ref="J98:L99"/>
    <mergeCell ref="M98:O99"/>
    <mergeCell ref="P98:R101"/>
    <mergeCell ref="Y98:AA99"/>
    <mergeCell ref="AB98:AD99"/>
    <mergeCell ref="J100:L101"/>
    <mergeCell ref="M100:M101"/>
    <mergeCell ref="Y100:AA101"/>
    <mergeCell ref="AB100:AB101"/>
    <mergeCell ref="A103:F103"/>
    <mergeCell ref="H103:N103"/>
    <mergeCell ref="P103:U103"/>
    <mergeCell ref="W103:AC103"/>
    <mergeCell ref="A104:A105"/>
    <mergeCell ref="B104:C104"/>
    <mergeCell ref="E104:F104"/>
    <mergeCell ref="H104:H105"/>
    <mergeCell ref="K104:N104"/>
    <mergeCell ref="P104:P105"/>
    <mergeCell ref="Q104:R104"/>
    <mergeCell ref="T104:U104"/>
    <mergeCell ref="W104:W105"/>
    <mergeCell ref="Z104:AC104"/>
    <mergeCell ref="B105:C105"/>
    <mergeCell ref="E105:F105"/>
    <mergeCell ref="K105:N105"/>
    <mergeCell ref="Q105:R105"/>
    <mergeCell ref="T105:U105"/>
    <mergeCell ref="Z105:AC105"/>
    <mergeCell ref="W107:AC107"/>
    <mergeCell ref="A108:A109"/>
    <mergeCell ref="B108:C108"/>
    <mergeCell ref="E108:F108"/>
    <mergeCell ref="H108:H109"/>
    <mergeCell ref="K108:N108"/>
    <mergeCell ref="P108:P109"/>
    <mergeCell ref="Q108:R108"/>
    <mergeCell ref="T108:U108"/>
    <mergeCell ref="W108:W109"/>
    <mergeCell ref="Z108:AC108"/>
    <mergeCell ref="B109:C109"/>
    <mergeCell ref="E109:F109"/>
    <mergeCell ref="K109:N109"/>
    <mergeCell ref="Q109:R109"/>
    <mergeCell ref="T109:U109"/>
    <mergeCell ref="Z109:AC109"/>
    <mergeCell ref="A107:F107"/>
    <mergeCell ref="H107:N107"/>
    <mergeCell ref="P107:U107"/>
    <mergeCell ref="Z117:AA117"/>
    <mergeCell ref="AB117:AC117"/>
    <mergeCell ref="H118:J118"/>
    <mergeCell ref="K118:L118"/>
    <mergeCell ref="A111:F111"/>
    <mergeCell ref="H111:N111"/>
    <mergeCell ref="P111:U111"/>
    <mergeCell ref="W111:AC111"/>
    <mergeCell ref="A112:A113"/>
    <mergeCell ref="H112:H113"/>
    <mergeCell ref="K112:N112"/>
    <mergeCell ref="P112:P113"/>
    <mergeCell ref="Q112:R112"/>
    <mergeCell ref="T112:U112"/>
    <mergeCell ref="W112:W113"/>
    <mergeCell ref="Z112:AC112"/>
    <mergeCell ref="B113:C113"/>
    <mergeCell ref="E113:F113"/>
    <mergeCell ref="K113:N113"/>
    <mergeCell ref="Q113:R113"/>
    <mergeCell ref="T113:U113"/>
    <mergeCell ref="Z113:AC113"/>
    <mergeCell ref="B112:C112"/>
    <mergeCell ref="E112:F112"/>
    <mergeCell ref="M123:O124"/>
    <mergeCell ref="T123:V124"/>
    <mergeCell ref="W123:W124"/>
    <mergeCell ref="X123:Z124"/>
    <mergeCell ref="W115:Y115"/>
    <mergeCell ref="Z115:AA115"/>
    <mergeCell ref="AB115:AC115"/>
    <mergeCell ref="H116:J116"/>
    <mergeCell ref="K116:L116"/>
    <mergeCell ref="M116:N116"/>
    <mergeCell ref="W116:Y116"/>
    <mergeCell ref="Z116:AA116"/>
    <mergeCell ref="AB116:AC116"/>
    <mergeCell ref="H115:J115"/>
    <mergeCell ref="K115:L115"/>
    <mergeCell ref="M115:N115"/>
    <mergeCell ref="P115:S119"/>
    <mergeCell ref="T115:U115"/>
    <mergeCell ref="H117:J117"/>
    <mergeCell ref="K117:L117"/>
    <mergeCell ref="M117:N117"/>
    <mergeCell ref="H119:J119"/>
    <mergeCell ref="K119:L119"/>
    <mergeCell ref="W117:Y117"/>
    <mergeCell ref="AA123:AA124"/>
    <mergeCell ref="AB123:AD124"/>
    <mergeCell ref="A115:D119"/>
    <mergeCell ref="E115:F115"/>
    <mergeCell ref="M118:N118"/>
    <mergeCell ref="W118:Y118"/>
    <mergeCell ref="Z118:AA118"/>
    <mergeCell ref="AB118:AC118"/>
    <mergeCell ref="M119:N119"/>
    <mergeCell ref="W119:Y119"/>
    <mergeCell ref="Z119:AA119"/>
    <mergeCell ref="AB119:AC119"/>
    <mergeCell ref="A121:D124"/>
    <mergeCell ref="E121:G122"/>
    <mergeCell ref="I121:O121"/>
    <mergeCell ref="P121:S124"/>
    <mergeCell ref="T121:V122"/>
    <mergeCell ref="X121:AD121"/>
    <mergeCell ref="I122:O122"/>
    <mergeCell ref="X122:AD122"/>
    <mergeCell ref="E123:G124"/>
    <mergeCell ref="H123:H124"/>
    <mergeCell ref="I123:K124"/>
    <mergeCell ref="L123:L124"/>
  </mergeCells>
  <pageMargins left="0.19685039370078741" right="0.19685039370078741" top="0.15748031496062992" bottom="0.15748031496062992" header="0.31496062992125984" footer="0.31496062992125984"/>
  <pageSetup paperSize="9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U124"/>
  <sheetViews>
    <sheetView topLeftCell="L61" zoomScale="80" zoomScaleNormal="80" workbookViewId="0">
      <selection activeCell="T67" sqref="T67:V70"/>
    </sheetView>
  </sheetViews>
  <sheetFormatPr baseColWidth="10" defaultColWidth="11.1640625" defaultRowHeight="15.6" x14ac:dyDescent="0.3"/>
  <cols>
    <col min="1" max="1" width="3.6640625" style="18" customWidth="1"/>
    <col min="2" max="3" width="3.6640625" style="6" customWidth="1"/>
    <col min="4" max="4" width="3.6640625" style="18" customWidth="1"/>
    <col min="5" max="6" width="15.6640625" style="6" customWidth="1"/>
    <col min="7" max="7" width="15.6640625" style="18" customWidth="1"/>
    <col min="8" max="8" width="3.6640625" style="18" customWidth="1"/>
    <col min="9" max="9" width="6.6640625" style="18" customWidth="1"/>
    <col min="10" max="10" width="3.6640625" style="18" customWidth="1"/>
    <col min="11" max="14" width="5.6640625" style="6" customWidth="1"/>
    <col min="15" max="15" width="8.58203125" style="18" bestFit="1" customWidth="1"/>
    <col min="16" max="16" width="3.6640625" style="18" customWidth="1"/>
    <col min="17" max="18" width="3.6640625" style="6" customWidth="1"/>
    <col min="19" max="19" width="3.6640625" style="18" customWidth="1"/>
    <col min="20" max="21" width="15.6640625" style="6" customWidth="1"/>
    <col min="22" max="22" width="15.6640625" style="18" customWidth="1"/>
    <col min="23" max="23" width="3.6640625" style="18" customWidth="1"/>
    <col min="24" max="24" width="6.6640625" style="18" customWidth="1"/>
    <col min="25" max="25" width="3.6640625" style="18" customWidth="1"/>
    <col min="26" max="29" width="5.6640625" style="6" customWidth="1"/>
    <col min="30" max="30" width="8.58203125" style="18" bestFit="1" customWidth="1"/>
    <col min="31" max="16384" width="11.1640625" style="6"/>
  </cols>
  <sheetData>
    <row r="1" spans="1:1009" ht="23.25" customHeight="1" x14ac:dyDescent="0.45">
      <c r="B1" s="173" t="s">
        <v>0</v>
      </c>
      <c r="C1" s="173"/>
      <c r="D1" s="173"/>
      <c r="E1" s="188" t="s">
        <v>16</v>
      </c>
      <c r="F1" s="188"/>
      <c r="G1" s="188"/>
      <c r="H1" s="188"/>
      <c r="I1" s="173" t="s">
        <v>1</v>
      </c>
      <c r="J1" s="173"/>
      <c r="K1" s="173"/>
      <c r="L1" s="173"/>
      <c r="M1" s="173"/>
      <c r="N1" s="173"/>
      <c r="Q1" s="173" t="s">
        <v>0</v>
      </c>
      <c r="R1" s="173"/>
      <c r="S1" s="173"/>
      <c r="T1" s="188" t="s">
        <v>16</v>
      </c>
      <c r="U1" s="188"/>
      <c r="V1" s="188"/>
      <c r="W1" s="188"/>
      <c r="X1" s="173" t="s">
        <v>1</v>
      </c>
      <c r="Y1" s="173"/>
      <c r="Z1" s="173"/>
      <c r="AA1" s="173"/>
      <c r="AB1" s="173"/>
      <c r="AC1" s="173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</row>
    <row r="2" spans="1:1009" ht="5.0999999999999996" customHeight="1" x14ac:dyDescent="0.3">
      <c r="F2" s="7"/>
      <c r="G2" s="12"/>
      <c r="H2" s="12"/>
      <c r="U2" s="7"/>
      <c r="V2" s="12"/>
      <c r="W2" s="12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</row>
    <row r="3" spans="1:1009" ht="21" customHeight="1" x14ac:dyDescent="0.3">
      <c r="E3" s="1" t="s">
        <v>4</v>
      </c>
      <c r="F3" s="1" t="s">
        <v>5</v>
      </c>
      <c r="G3" s="1" t="s">
        <v>6</v>
      </c>
      <c r="J3" s="186" t="s">
        <v>2</v>
      </c>
      <c r="K3" s="186"/>
      <c r="L3" s="186"/>
      <c r="M3" s="186"/>
      <c r="N3" s="186"/>
      <c r="O3" s="186"/>
      <c r="T3" s="1" t="s">
        <v>4</v>
      </c>
      <c r="U3" s="1" t="s">
        <v>5</v>
      </c>
      <c r="V3" s="1" t="s">
        <v>6</v>
      </c>
      <c r="Y3" s="186" t="s">
        <v>2</v>
      </c>
      <c r="Z3" s="186"/>
      <c r="AA3" s="186"/>
      <c r="AB3" s="186"/>
      <c r="AC3" s="186"/>
      <c r="AD3" s="18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</row>
    <row r="4" spans="1:1009" ht="5.0999999999999996" customHeight="1" x14ac:dyDescent="0.3">
      <c r="B4" s="10"/>
      <c r="C4" s="10"/>
      <c r="D4" s="4"/>
      <c r="F4" s="10"/>
      <c r="G4" s="4"/>
      <c r="J4" s="186"/>
      <c r="K4" s="186"/>
      <c r="L4" s="186"/>
      <c r="M4" s="186"/>
      <c r="N4" s="186"/>
      <c r="O4" s="186"/>
      <c r="Q4" s="10"/>
      <c r="R4" s="10"/>
      <c r="S4" s="4"/>
      <c r="U4" s="10"/>
      <c r="V4" s="4"/>
      <c r="Y4" s="186"/>
      <c r="Z4" s="186"/>
      <c r="AA4" s="186"/>
      <c r="AB4" s="186"/>
      <c r="AC4" s="186"/>
      <c r="AD4" s="186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</row>
    <row r="5" spans="1:1009" ht="21" customHeight="1" x14ac:dyDescent="0.3">
      <c r="A5" s="236" t="s">
        <v>3</v>
      </c>
      <c r="B5" s="237"/>
      <c r="C5" s="238"/>
      <c r="D5" s="14" t="s">
        <v>7</v>
      </c>
      <c r="E5" s="104" t="s">
        <v>53</v>
      </c>
      <c r="F5" s="105" t="s">
        <v>311</v>
      </c>
      <c r="G5" s="105" t="s">
        <v>312</v>
      </c>
      <c r="J5" s="187" t="s">
        <v>24</v>
      </c>
      <c r="K5" s="187"/>
      <c r="L5" s="187"/>
      <c r="M5" s="186" t="s">
        <v>48</v>
      </c>
      <c r="N5" s="186"/>
      <c r="O5" s="186"/>
      <c r="P5" s="236" t="s">
        <v>3</v>
      </c>
      <c r="Q5" s="237"/>
      <c r="R5" s="238"/>
      <c r="S5" s="14" t="s">
        <v>7</v>
      </c>
      <c r="T5" s="104" t="s">
        <v>65</v>
      </c>
      <c r="U5" s="105" t="s">
        <v>316</v>
      </c>
      <c r="V5" s="105" t="s">
        <v>317</v>
      </c>
      <c r="Y5" s="187" t="str">
        <f>IF(T5&lt;&gt;"",$J$5,"")</f>
        <v>CADETS</v>
      </c>
      <c r="Z5" s="187"/>
      <c r="AA5" s="187"/>
      <c r="AB5" s="187" t="str">
        <f>IF(T5&lt;&gt;"",$M$5,"")</f>
        <v>GARCONS</v>
      </c>
      <c r="AC5" s="187"/>
      <c r="AD5" s="187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</row>
    <row r="6" spans="1:1009" ht="21" customHeight="1" x14ac:dyDescent="0.3">
      <c r="A6" s="239"/>
      <c r="B6" s="181"/>
      <c r="C6" s="182"/>
      <c r="D6" s="14" t="s">
        <v>8</v>
      </c>
      <c r="E6" s="104" t="s">
        <v>58</v>
      </c>
      <c r="F6" s="105" t="s">
        <v>313</v>
      </c>
      <c r="G6" s="105" t="s">
        <v>200</v>
      </c>
      <c r="J6" s="187"/>
      <c r="K6" s="187"/>
      <c r="L6" s="187"/>
      <c r="M6" s="186"/>
      <c r="N6" s="186"/>
      <c r="O6" s="186"/>
      <c r="P6" s="239"/>
      <c r="Q6" s="181"/>
      <c r="R6" s="182"/>
      <c r="S6" s="14" t="s">
        <v>8</v>
      </c>
      <c r="T6" s="104" t="s">
        <v>58</v>
      </c>
      <c r="U6" s="105" t="s">
        <v>318</v>
      </c>
      <c r="V6" s="105" t="s">
        <v>319</v>
      </c>
      <c r="Y6" s="187"/>
      <c r="Z6" s="187"/>
      <c r="AA6" s="187"/>
      <c r="AB6" s="187"/>
      <c r="AC6" s="187"/>
      <c r="AD6" s="18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</row>
    <row r="7" spans="1:1009" ht="21" customHeight="1" x14ac:dyDescent="0.3">
      <c r="A7" s="239"/>
      <c r="B7" s="181"/>
      <c r="C7" s="182"/>
      <c r="D7" s="14" t="s">
        <v>9</v>
      </c>
      <c r="E7" s="104" t="s">
        <v>78</v>
      </c>
      <c r="F7" s="105" t="s">
        <v>314</v>
      </c>
      <c r="G7" s="105" t="s">
        <v>315</v>
      </c>
      <c r="J7" s="186" t="s">
        <v>31</v>
      </c>
      <c r="K7" s="186"/>
      <c r="L7" s="186"/>
      <c r="M7" s="245">
        <v>1</v>
      </c>
      <c r="P7" s="239"/>
      <c r="Q7" s="181"/>
      <c r="R7" s="182"/>
      <c r="S7" s="14" t="s">
        <v>9</v>
      </c>
      <c r="T7" s="104" t="s">
        <v>78</v>
      </c>
      <c r="U7" s="105" t="s">
        <v>320</v>
      </c>
      <c r="V7" s="105" t="s">
        <v>107</v>
      </c>
      <c r="Y7" s="186" t="s">
        <v>31</v>
      </c>
      <c r="Z7" s="186"/>
      <c r="AA7" s="186"/>
      <c r="AB7" s="245">
        <f>IF(T5&lt;&gt;"",M7+1,"")</f>
        <v>2</v>
      </c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</row>
    <row r="8" spans="1:1009" ht="21" customHeight="1" x14ac:dyDescent="0.3">
      <c r="A8" s="240"/>
      <c r="B8" s="241"/>
      <c r="C8" s="242"/>
      <c r="D8" s="14" t="s">
        <v>10</v>
      </c>
      <c r="E8" s="32"/>
      <c r="F8" s="33"/>
      <c r="G8" s="48"/>
      <c r="J8" s="186"/>
      <c r="K8" s="186"/>
      <c r="L8" s="186"/>
      <c r="M8" s="245"/>
      <c r="P8" s="240"/>
      <c r="Q8" s="241"/>
      <c r="R8" s="242"/>
      <c r="S8" s="14" t="s">
        <v>10</v>
      </c>
      <c r="T8" s="32"/>
      <c r="U8" s="33"/>
      <c r="V8" s="48"/>
      <c r="Y8" s="186"/>
      <c r="Z8" s="186"/>
      <c r="AA8" s="186"/>
      <c r="AB8" s="245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</row>
    <row r="9" spans="1:1009" ht="6" customHeight="1" thickBot="1" x14ac:dyDescent="0.35">
      <c r="A9" s="67"/>
      <c r="B9" s="20"/>
      <c r="O9" s="66"/>
      <c r="P9" s="3"/>
      <c r="Q9" s="20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</row>
    <row r="10" spans="1:1009" ht="21" customHeight="1" x14ac:dyDescent="0.3">
      <c r="A10" s="168" t="s">
        <v>45</v>
      </c>
      <c r="B10" s="169"/>
      <c r="C10" s="169"/>
      <c r="D10" s="169"/>
      <c r="E10" s="169"/>
      <c r="F10" s="170"/>
      <c r="G10" s="50" t="s">
        <v>41</v>
      </c>
      <c r="H10" s="140" t="s">
        <v>50</v>
      </c>
      <c r="I10" s="141"/>
      <c r="J10" s="141"/>
      <c r="K10" s="141"/>
      <c r="L10" s="141"/>
      <c r="M10" s="141"/>
      <c r="N10" s="142"/>
      <c r="O10" s="51" t="str">
        <f>IF(AND(E8&lt;&gt;"",H11&lt;&gt;""),"G= 1 / P= 0","")</f>
        <v/>
      </c>
      <c r="P10" s="168" t="str">
        <f>IF(AB7&lt;&gt;"",$A$10,"")</f>
        <v>1 iere  série de  Combats</v>
      </c>
      <c r="Q10" s="169"/>
      <c r="R10" s="169"/>
      <c r="S10" s="169"/>
      <c r="T10" s="169"/>
      <c r="U10" s="170"/>
      <c r="V10" s="50" t="str">
        <f>IF($AB$7&lt;&gt;"",$G$10,"")</f>
        <v>Gagné  1 / Perdu 0</v>
      </c>
      <c r="W10" s="140" t="str">
        <f>IF(AB7&lt;&gt;"",$H$10,"")</f>
        <v>POUR LA MARQUE</v>
      </c>
      <c r="X10" s="141"/>
      <c r="Y10" s="141"/>
      <c r="Z10" s="141"/>
      <c r="AA10" s="141"/>
      <c r="AB10" s="141"/>
      <c r="AC10" s="142"/>
      <c r="AD10" s="51" t="str">
        <f>IF(AND($AB$7&lt;&gt;"",W11&lt;&gt;""),$O$10,"")</f>
        <v/>
      </c>
    </row>
    <row r="11" spans="1:1009" ht="21" customHeight="1" x14ac:dyDescent="0.3">
      <c r="A11" s="249">
        <v>1</v>
      </c>
      <c r="B11" s="226" t="str">
        <f>IF(AND($A$11&lt;&gt;"",E5&lt;&gt;""),"COMBAT","" )</f>
        <v>COMBAT</v>
      </c>
      <c r="C11" s="227"/>
      <c r="D11" s="34" t="s">
        <v>7</v>
      </c>
      <c r="E11" s="114" t="str">
        <f>IF(AND(F5&lt;&gt;"",F6&lt;&gt;""),F5&amp;"  "&amp;G5,"")</f>
        <v>HASSE   MAHE</v>
      </c>
      <c r="F11" s="114"/>
      <c r="G11" s="44"/>
      <c r="H11" s="228" t="str">
        <f>IF(AND(E7&lt;&gt;"",E8&lt;&gt;""),A11+1,"")</f>
        <v/>
      </c>
      <c r="I11" s="43" t="str">
        <f>IF(AND(E7&lt;&gt;"",E8&lt;&gt;""),"COMBAT","")</f>
        <v/>
      </c>
      <c r="J11" s="45" t="s">
        <v>9</v>
      </c>
      <c r="K11" s="146" t="str">
        <f>IF(AND(E7&lt;&gt;"",E8&lt;&gt;""),F7&amp;"  "&amp;G7,"")</f>
        <v/>
      </c>
      <c r="L11" s="147"/>
      <c r="M11" s="147"/>
      <c r="N11" s="148"/>
      <c r="O11" s="52"/>
      <c r="P11" s="249">
        <v>1</v>
      </c>
      <c r="Q11" s="226" t="str">
        <f>IF(AND($A$11&lt;&gt;"",T5&lt;&gt;""),"COMBAT","" )</f>
        <v>COMBAT</v>
      </c>
      <c r="R11" s="227"/>
      <c r="S11" s="34" t="s">
        <v>7</v>
      </c>
      <c r="T11" s="114" t="str">
        <f>IF(AND(U5&lt;&gt;"",U6&lt;&gt;""),U5&amp;"  "&amp;V5,"")</f>
        <v>MOLINER  PAUL</v>
      </c>
      <c r="U11" s="114"/>
      <c r="V11" s="44"/>
      <c r="W11" s="228" t="str">
        <f>IF(AND(T7&lt;&gt;"",T8&lt;&gt;""),P11+1,"")</f>
        <v/>
      </c>
      <c r="X11" s="43" t="str">
        <f>IF(AND(T7&lt;&gt;"",T8&lt;&gt;""),"COMBAT","")</f>
        <v/>
      </c>
      <c r="Y11" s="45" t="s">
        <v>9</v>
      </c>
      <c r="Z11" s="146" t="str">
        <f>IF(AND(T7&lt;&gt;"",T8&lt;&gt;""),U7&amp;"  "&amp;V7,"")</f>
        <v/>
      </c>
      <c r="AA11" s="147"/>
      <c r="AB11" s="147"/>
      <c r="AC11" s="148"/>
      <c r="AD11" s="52"/>
    </row>
    <row r="12" spans="1:1009" ht="21" customHeight="1" thickBot="1" x14ac:dyDescent="0.35">
      <c r="A12" s="250"/>
      <c r="B12" s="251" t="str">
        <f>IF(AND($A$11&lt;&gt;"",E6&lt;&gt;""),"CONTRE","" )</f>
        <v>CONTRE</v>
      </c>
      <c r="C12" s="252"/>
      <c r="D12" s="54" t="s">
        <v>8</v>
      </c>
      <c r="E12" s="115" t="str">
        <f>IF(AND(E6&lt;&gt;"",E5&lt;&gt;""),F6&amp;"  "&amp;G6,"")</f>
        <v>RAZUNGLE  ENZO</v>
      </c>
      <c r="F12" s="115"/>
      <c r="G12" s="55"/>
      <c r="H12" s="229"/>
      <c r="I12" s="56" t="str">
        <f>IF(AND(E8&lt;&gt;"",E7&lt;&gt;""),"CONTRE","")</f>
        <v/>
      </c>
      <c r="J12" s="54" t="s">
        <v>10</v>
      </c>
      <c r="K12" s="143" t="str">
        <f>IF(AND(E8&lt;&gt;"",E7&lt;&gt;""),F8&amp;"  "&amp;G8,"")</f>
        <v/>
      </c>
      <c r="L12" s="144"/>
      <c r="M12" s="144"/>
      <c r="N12" s="145"/>
      <c r="O12" s="57"/>
      <c r="P12" s="250"/>
      <c r="Q12" s="251" t="str">
        <f>IF(AND($A$11&lt;&gt;"",T6&lt;&gt;""),"CONTRE","" )</f>
        <v>CONTRE</v>
      </c>
      <c r="R12" s="252"/>
      <c r="S12" s="54" t="s">
        <v>8</v>
      </c>
      <c r="T12" s="115" t="str">
        <f>IF(AND(T6&lt;&gt;"",T5&lt;&gt;""),U6&amp;"  "&amp;V6,"")</f>
        <v>LICAN  KELYAN</v>
      </c>
      <c r="U12" s="115"/>
      <c r="V12" s="55"/>
      <c r="W12" s="229"/>
      <c r="X12" s="56" t="str">
        <f>IF(AND(T8&lt;&gt;"",T7&lt;&gt;""),"CONTRE","")</f>
        <v/>
      </c>
      <c r="Y12" s="54" t="s">
        <v>10</v>
      </c>
      <c r="Z12" s="143" t="str">
        <f>IF(AND(T8&lt;&gt;"",T7&lt;&gt;""),U8&amp;"  "&amp;V8,"")</f>
        <v/>
      </c>
      <c r="AA12" s="144"/>
      <c r="AB12" s="144"/>
      <c r="AC12" s="145"/>
      <c r="AD12" s="57"/>
    </row>
    <row r="13" spans="1:1009" ht="5.0999999999999996" customHeight="1" thickBot="1" x14ac:dyDescent="0.35">
      <c r="A13" s="59"/>
      <c r="B13" s="61"/>
      <c r="C13" s="61"/>
      <c r="D13" s="61"/>
      <c r="E13" s="62"/>
      <c r="F13" s="62"/>
      <c r="G13" s="64"/>
      <c r="H13" s="63"/>
      <c r="I13" s="60"/>
      <c r="J13" s="61"/>
      <c r="K13" s="62"/>
      <c r="L13" s="62"/>
      <c r="M13" s="62"/>
      <c r="N13" s="62"/>
      <c r="O13" s="65"/>
      <c r="P13" s="59"/>
      <c r="Q13" s="61"/>
      <c r="R13" s="61"/>
      <c r="S13" s="61"/>
      <c r="T13" s="62"/>
      <c r="U13" s="62"/>
      <c r="V13" s="64"/>
      <c r="W13" s="63"/>
      <c r="X13" s="60"/>
      <c r="Y13" s="61"/>
      <c r="Z13" s="62"/>
      <c r="AA13" s="62"/>
      <c r="AB13" s="62"/>
      <c r="AC13" s="62"/>
      <c r="AD13" s="65"/>
    </row>
    <row r="14" spans="1:1009" ht="21" customHeight="1" x14ac:dyDescent="0.3">
      <c r="A14" s="168" t="str">
        <f>IF(AND(E7&lt;&gt;"",E8&lt;&gt;""),"2 ème série de  Combats","")</f>
        <v/>
      </c>
      <c r="B14" s="169"/>
      <c r="C14" s="169"/>
      <c r="D14" s="169"/>
      <c r="E14" s="169"/>
      <c r="F14" s="170"/>
      <c r="G14" s="68" t="str">
        <f>IF(E5&lt;&gt;"",G10,"")</f>
        <v>Gagné  1 / Perdu 0</v>
      </c>
      <c r="H14" s="141" t="str">
        <f>$H$10</f>
        <v>POUR LA MARQUE</v>
      </c>
      <c r="I14" s="141"/>
      <c r="J14" s="141"/>
      <c r="K14" s="141"/>
      <c r="L14" s="141"/>
      <c r="M14" s="141"/>
      <c r="N14" s="142"/>
      <c r="O14" s="51" t="str">
        <f>IF(AND(E7&lt;&gt;"",E8&gt;""),O10,"")</f>
        <v/>
      </c>
      <c r="P14" s="168" t="str">
        <f>IF(AB7&lt;&gt;"",$A$14,"")</f>
        <v/>
      </c>
      <c r="Q14" s="169"/>
      <c r="R14" s="169"/>
      <c r="S14" s="169"/>
      <c r="T14" s="169"/>
      <c r="U14" s="170"/>
      <c r="V14" s="50" t="str">
        <f>IF($AB$7&lt;&gt;"",$G$10,"")</f>
        <v>Gagné  1 / Perdu 0</v>
      </c>
      <c r="W14" s="140" t="str">
        <f>IF(AB7&lt;&gt;"",$H$10,"")</f>
        <v>POUR LA MARQUE</v>
      </c>
      <c r="X14" s="141"/>
      <c r="Y14" s="141"/>
      <c r="Z14" s="141"/>
      <c r="AA14" s="141"/>
      <c r="AB14" s="141"/>
      <c r="AC14" s="142"/>
      <c r="AD14" s="51" t="str">
        <f>IF(AND($AB$7&lt;&gt;"",W15&lt;&gt;""),$O$10,"")</f>
        <v/>
      </c>
    </row>
    <row r="15" spans="1:1009" ht="21" customHeight="1" x14ac:dyDescent="0.3">
      <c r="A15" s="243">
        <f>IF(OR(K11="",H11=""),2,H11+1)</f>
        <v>2</v>
      </c>
      <c r="B15" s="226" t="str">
        <f>IF(AND(E5="",E7=""),"","COMBAT" )</f>
        <v>COMBAT</v>
      </c>
      <c r="C15" s="227"/>
      <c r="D15" s="36" t="s">
        <v>7</v>
      </c>
      <c r="E15" s="146" t="str">
        <f>IF(AND(E5&lt;&gt;"",E7&lt;&gt;""),F5&amp;"  "&amp;G5,"")</f>
        <v>HASSE   MAHE</v>
      </c>
      <c r="F15" s="148"/>
      <c r="G15" s="46"/>
      <c r="H15" s="228" t="str">
        <f>IF(AND(E6&lt;&gt;"",E8&lt;&gt;""),A15+1,"")</f>
        <v/>
      </c>
      <c r="I15" s="47" t="str">
        <f>IF(AND(E6&lt;&gt;"",E8&lt;&gt;""),"COMBAT","")</f>
        <v/>
      </c>
      <c r="J15" s="45" t="s">
        <v>8</v>
      </c>
      <c r="K15" s="146" t="str">
        <f>IF(AND(E6&lt;&gt;"",E8&lt;&gt;""),F6&amp;"  "&amp;G6,"")</f>
        <v/>
      </c>
      <c r="L15" s="147"/>
      <c r="M15" s="230"/>
      <c r="N15" s="231"/>
      <c r="O15" s="52"/>
      <c r="P15" s="243">
        <f>IF(OR(Z11="",W11=""),2,W11+1)</f>
        <v>2</v>
      </c>
      <c r="Q15" s="226" t="str">
        <f>IF(AND(T5="",T7=""),"","COMBAT" )</f>
        <v>COMBAT</v>
      </c>
      <c r="R15" s="227"/>
      <c r="S15" s="36" t="s">
        <v>7</v>
      </c>
      <c r="T15" s="146" t="str">
        <f>IF(AND(T5&lt;&gt;"",T7&lt;&gt;""),U5&amp;"  "&amp;V5,"")</f>
        <v>MOLINER  PAUL</v>
      </c>
      <c r="U15" s="148"/>
      <c r="V15" s="46"/>
      <c r="W15" s="228" t="str">
        <f>IF(AND(T6&lt;&gt;"",T8&lt;&gt;""),P15+1,"")</f>
        <v/>
      </c>
      <c r="X15" s="47" t="str">
        <f>IF(AND(T6&lt;&gt;"",T8&lt;&gt;""),"COMBAT","")</f>
        <v/>
      </c>
      <c r="Y15" s="45" t="s">
        <v>8</v>
      </c>
      <c r="Z15" s="146" t="str">
        <f>IF(AND(T6&lt;&gt;"",T8&lt;&gt;""),U6&amp;"  "&amp;V6,"")</f>
        <v/>
      </c>
      <c r="AA15" s="147"/>
      <c r="AB15" s="230"/>
      <c r="AC15" s="231"/>
      <c r="AD15" s="52"/>
    </row>
    <row r="16" spans="1:1009" ht="21" customHeight="1" thickBot="1" x14ac:dyDescent="0.35">
      <c r="A16" s="244"/>
      <c r="B16" s="232" t="str">
        <f>IF(AND(E7="",E5=""),"","CONTRE")</f>
        <v>CONTRE</v>
      </c>
      <c r="C16" s="233"/>
      <c r="D16" s="53" t="s">
        <v>9</v>
      </c>
      <c r="E16" s="143" t="str">
        <f>IF(AND(E7&lt;&gt;"",E5&lt;&gt;""),F7&amp;"  "&amp;G7,"")</f>
        <v>TRIDON  TEDDY</v>
      </c>
      <c r="F16" s="145"/>
      <c r="G16" s="55"/>
      <c r="H16" s="229"/>
      <c r="I16" s="58" t="str">
        <f>IF(AND(E8&lt;&gt;"",E7&lt;&gt;""),"CONTRE","")</f>
        <v/>
      </c>
      <c r="J16" s="54" t="s">
        <v>10</v>
      </c>
      <c r="K16" s="143" t="str">
        <f>IF(AND(E8&lt;&gt;"",E6&lt;&gt;""),F8&amp;"  "&amp;G8,"")</f>
        <v/>
      </c>
      <c r="L16" s="144"/>
      <c r="M16" s="144"/>
      <c r="N16" s="145"/>
      <c r="O16" s="57"/>
      <c r="P16" s="244"/>
      <c r="Q16" s="232" t="str">
        <f>IF(AND(T7="",T5=""),"","CONTRE")</f>
        <v>CONTRE</v>
      </c>
      <c r="R16" s="233"/>
      <c r="S16" s="53" t="s">
        <v>9</v>
      </c>
      <c r="T16" s="143" t="str">
        <f>IF(AND(T7&lt;&gt;"",T5&lt;&gt;""),U7&amp;"  "&amp;V7,"")</f>
        <v>TORRES  HUGO</v>
      </c>
      <c r="U16" s="145"/>
      <c r="V16" s="55"/>
      <c r="W16" s="229"/>
      <c r="X16" s="58" t="str">
        <f>IF(AND(T8&lt;&gt;"",T7&lt;&gt;""),"CONTRE","")</f>
        <v/>
      </c>
      <c r="Y16" s="54" t="s">
        <v>10</v>
      </c>
      <c r="Z16" s="143" t="str">
        <f>IF(AND(T8&lt;&gt;"",T6&lt;&gt;""),U8&amp;"  "&amp;V8,"")</f>
        <v/>
      </c>
      <c r="AA16" s="144"/>
      <c r="AB16" s="144"/>
      <c r="AC16" s="145"/>
      <c r="AD16" s="57"/>
    </row>
    <row r="17" spans="1:1009" ht="5.0999999999999996" customHeight="1" thickBot="1" x14ac:dyDescent="0.35">
      <c r="A17" s="59"/>
      <c r="B17" s="60"/>
      <c r="C17" s="60"/>
      <c r="D17" s="61"/>
      <c r="E17" s="62"/>
      <c r="F17" s="62"/>
      <c r="G17" s="64"/>
      <c r="H17" s="63"/>
      <c r="I17" s="60"/>
      <c r="J17" s="61"/>
      <c r="K17" s="62"/>
      <c r="L17" s="62"/>
      <c r="M17" s="62"/>
      <c r="N17" s="62"/>
      <c r="O17" s="65"/>
      <c r="P17" s="59"/>
      <c r="Q17" s="60"/>
      <c r="R17" s="60"/>
      <c r="S17" s="61"/>
      <c r="T17" s="62"/>
      <c r="U17" s="62"/>
      <c r="V17" s="64"/>
      <c r="W17" s="63"/>
      <c r="X17" s="60"/>
      <c r="Y17" s="61"/>
      <c r="Z17" s="62"/>
      <c r="AA17" s="62"/>
      <c r="AB17" s="62"/>
      <c r="AC17" s="62"/>
      <c r="AD17" s="65"/>
    </row>
    <row r="18" spans="1:1009" ht="21" customHeight="1" x14ac:dyDescent="0.3">
      <c r="A18" s="168" t="str">
        <f>IF(AND(E7&lt;&gt;"",E8&lt;&gt;""),"3 ème série de  Combats","")</f>
        <v/>
      </c>
      <c r="B18" s="169"/>
      <c r="C18" s="169"/>
      <c r="D18" s="169"/>
      <c r="E18" s="169"/>
      <c r="F18" s="170"/>
      <c r="G18" s="50" t="str">
        <f>IF(AND(E7&lt;&gt;"",E8&lt;&gt;""),G10,"")</f>
        <v/>
      </c>
      <c r="H18" s="246" t="str">
        <f>$H$10</f>
        <v>POUR LA MARQUE</v>
      </c>
      <c r="I18" s="247"/>
      <c r="J18" s="247"/>
      <c r="K18" s="247"/>
      <c r="L18" s="247"/>
      <c r="M18" s="247"/>
      <c r="N18" s="248"/>
      <c r="O18" s="51" t="str">
        <f>IF(AND(E6&lt;&gt;"",E7&lt;&gt;""),"G=1 / P=0","")</f>
        <v>G=1 / P=0</v>
      </c>
      <c r="P18" s="168" t="str">
        <f>IF(AB7&lt;&gt;"",$A$18,"")</f>
        <v/>
      </c>
      <c r="Q18" s="169"/>
      <c r="R18" s="169"/>
      <c r="S18" s="169"/>
      <c r="T18" s="169"/>
      <c r="U18" s="170"/>
      <c r="V18" s="50" t="str">
        <f>IF($AB$7&lt;&gt;"",$G$10,"")</f>
        <v>Gagné  1 / Perdu 0</v>
      </c>
      <c r="W18" s="140" t="str">
        <f>IF(AB7&lt;&gt;"",$H$10,"")</f>
        <v>POUR LA MARQUE</v>
      </c>
      <c r="X18" s="141"/>
      <c r="Y18" s="141"/>
      <c r="Z18" s="141"/>
      <c r="AA18" s="141"/>
      <c r="AB18" s="141"/>
      <c r="AC18" s="142"/>
      <c r="AD18" s="51" t="e">
        <f>IF(AND($AB$7&lt;&gt;"",W19&lt;&gt;""),$O$10,"")</f>
        <v>#VALUE!</v>
      </c>
    </row>
    <row r="19" spans="1:1009" ht="21" customHeight="1" x14ac:dyDescent="0.3">
      <c r="A19" s="243" t="str">
        <f>IF(AND(E5&lt;&gt;"",E8&lt;&gt;""),H15+1,"")</f>
        <v/>
      </c>
      <c r="B19" s="226" t="str">
        <f>IF(A19&lt;&gt;"","COMBAT","")</f>
        <v/>
      </c>
      <c r="C19" s="227"/>
      <c r="D19" s="36" t="s">
        <v>7</v>
      </c>
      <c r="E19" s="146" t="str">
        <f>IF(AND(E5&lt;&gt;"",E8&lt;&gt;""),F5&amp;"  "&amp;G5,"")</f>
        <v/>
      </c>
      <c r="F19" s="148"/>
      <c r="G19" s="46"/>
      <c r="H19" s="228" t="e">
        <f>IF(AND(E6&lt;&gt;"",E7&lt;&gt;""),A19+1,"")</f>
        <v>#VALUE!</v>
      </c>
      <c r="I19" s="43" t="str">
        <f>IF(AND(E6&lt;&gt;"",E7&lt;&gt;""),"COMBAT","" )</f>
        <v>COMBAT</v>
      </c>
      <c r="J19" s="34" t="s">
        <v>8</v>
      </c>
      <c r="K19" s="146" t="str">
        <f>IF(AND(E6&lt;&gt;"",E7&lt;&gt;""),F6&amp;"  "&amp;G6,"")</f>
        <v>RAZUNGLE  ENZO</v>
      </c>
      <c r="L19" s="147"/>
      <c r="M19" s="230"/>
      <c r="N19" s="231"/>
      <c r="O19" s="52"/>
      <c r="P19" s="243" t="str">
        <f>IF(AND(T5&lt;&gt;"",T8&lt;&gt;""),W15+1,"")</f>
        <v/>
      </c>
      <c r="Q19" s="226" t="str">
        <f>IF(P19&lt;&gt;"","COMBAT","")</f>
        <v/>
      </c>
      <c r="R19" s="227"/>
      <c r="S19" s="36" t="s">
        <v>7</v>
      </c>
      <c r="T19" s="146" t="str">
        <f>IF(AND(T5&lt;&gt;"",T8&lt;&gt;""),U5&amp;"  "&amp;V5,"")</f>
        <v/>
      </c>
      <c r="U19" s="148"/>
      <c r="V19" s="46"/>
      <c r="W19" s="228" t="e">
        <f>IF(AND(T6&lt;&gt;"",T7&lt;&gt;""),P19+1,"")</f>
        <v>#VALUE!</v>
      </c>
      <c r="X19" s="43" t="str">
        <f>IF(AND(T6&lt;&gt;"",T7&lt;&gt;""),"COMBAT","" )</f>
        <v>COMBAT</v>
      </c>
      <c r="Y19" s="34" t="s">
        <v>8</v>
      </c>
      <c r="Z19" s="146" t="str">
        <f>IF(AND(T6&lt;&gt;"",T7&lt;&gt;""),U6&amp;"  "&amp;V6,"")</f>
        <v>LICAN  KELYAN</v>
      </c>
      <c r="AA19" s="147"/>
      <c r="AB19" s="230"/>
      <c r="AC19" s="231"/>
      <c r="AD19" s="52"/>
    </row>
    <row r="20" spans="1:1009" ht="21" customHeight="1" thickBot="1" x14ac:dyDescent="0.35">
      <c r="A20" s="244"/>
      <c r="B20" s="232" t="str">
        <f>IF(A19&lt;&gt;"","CONTRE","")</f>
        <v/>
      </c>
      <c r="C20" s="233"/>
      <c r="D20" s="53" t="s">
        <v>10</v>
      </c>
      <c r="E20" s="143" t="str">
        <f>IF(AND(E8&lt;&gt;"",E5&lt;&gt;""),F8&amp;"  "&amp;G8,"")</f>
        <v/>
      </c>
      <c r="F20" s="145"/>
      <c r="G20" s="55"/>
      <c r="H20" s="229"/>
      <c r="I20" s="56" t="str">
        <f>IF(AND(E6&lt;&gt;"",E7&lt;&gt;""),"CONTRE","")</f>
        <v>CONTRE</v>
      </c>
      <c r="J20" s="54" t="s">
        <v>9</v>
      </c>
      <c r="K20" s="143" t="str">
        <f>IF(AND(E6&lt;&gt;"",E7&lt;&gt;""),F7&amp;"  "&amp;G7,"")</f>
        <v>TRIDON  TEDDY</v>
      </c>
      <c r="L20" s="144"/>
      <c r="M20" s="234"/>
      <c r="N20" s="235"/>
      <c r="O20" s="57"/>
      <c r="P20" s="244"/>
      <c r="Q20" s="232" t="str">
        <f>IF(P19&lt;&gt;"","CONTRE","")</f>
        <v/>
      </c>
      <c r="R20" s="233"/>
      <c r="S20" s="53" t="s">
        <v>10</v>
      </c>
      <c r="T20" s="143" t="str">
        <f>IF(AND(T8&lt;&gt;"",T5&lt;&gt;""),U8&amp;"  "&amp;V8,"")</f>
        <v/>
      </c>
      <c r="U20" s="145"/>
      <c r="V20" s="55"/>
      <c r="W20" s="229"/>
      <c r="X20" s="56" t="str">
        <f>IF(AND(T6&lt;&gt;"",T7&lt;&gt;""),"CONTRE","")</f>
        <v>CONTRE</v>
      </c>
      <c r="Y20" s="54" t="s">
        <v>9</v>
      </c>
      <c r="Z20" s="143" t="str">
        <f>IF(AND(T6&lt;&gt;"",T7&lt;&gt;""),U7&amp;"  "&amp;V7,"")</f>
        <v>TORRES  HUGO</v>
      </c>
      <c r="AA20" s="144"/>
      <c r="AB20" s="234"/>
      <c r="AC20" s="235"/>
      <c r="AD20" s="57"/>
    </row>
    <row r="21" spans="1:1009" ht="5.0999999999999996" customHeight="1" x14ac:dyDescent="0.3">
      <c r="A21" s="16"/>
      <c r="B21" s="21"/>
      <c r="C21" s="21"/>
      <c r="D21" s="22"/>
      <c r="E21" s="17"/>
      <c r="F21" s="17"/>
      <c r="G21" s="22"/>
      <c r="H21" s="17"/>
      <c r="P21" s="16"/>
      <c r="Q21" s="21"/>
      <c r="R21" s="21"/>
      <c r="S21" s="22"/>
      <c r="T21" s="17"/>
      <c r="U21" s="17"/>
      <c r="V21" s="22"/>
      <c r="W21" s="17"/>
    </row>
    <row r="22" spans="1:1009" ht="21" customHeight="1" x14ac:dyDescent="0.3">
      <c r="A22" s="216" t="s">
        <v>49</v>
      </c>
      <c r="B22" s="217"/>
      <c r="C22" s="217"/>
      <c r="D22" s="218"/>
      <c r="E22" s="224" t="s">
        <v>27</v>
      </c>
      <c r="F22" s="137"/>
      <c r="G22" s="13" t="s">
        <v>12</v>
      </c>
      <c r="H22" s="137" t="s">
        <v>13</v>
      </c>
      <c r="I22" s="137"/>
      <c r="J22" s="137"/>
      <c r="K22" s="223" t="s">
        <v>14</v>
      </c>
      <c r="L22" s="224"/>
      <c r="M22" s="225" t="s">
        <v>11</v>
      </c>
      <c r="N22" s="225"/>
      <c r="P22" s="216" t="str">
        <f>IF(AB7&lt;&gt;"",$A$22,"")</f>
        <v>Reporter ici                le Résultat              des combats</v>
      </c>
      <c r="Q22" s="217"/>
      <c r="R22" s="217"/>
      <c r="S22" s="218"/>
      <c r="T22" s="224" t="s">
        <v>27</v>
      </c>
      <c r="U22" s="137"/>
      <c r="V22" s="13" t="s">
        <v>12</v>
      </c>
      <c r="W22" s="137" t="s">
        <v>13</v>
      </c>
      <c r="X22" s="137"/>
      <c r="Y22" s="137"/>
      <c r="Z22" s="223" t="s">
        <v>14</v>
      </c>
      <c r="AA22" s="224"/>
      <c r="AB22" s="225" t="s">
        <v>11</v>
      </c>
      <c r="AC22" s="225"/>
    </row>
    <row r="23" spans="1:1009" ht="21" customHeight="1" x14ac:dyDescent="0.3">
      <c r="A23" s="219"/>
      <c r="B23" s="163"/>
      <c r="C23" s="163"/>
      <c r="D23" s="164"/>
      <c r="E23" s="97" t="str">
        <f>IF(E5&lt;&gt;"",D5&amp;"   "&amp;F5,"")</f>
        <v xml:space="preserve">A   HASSE </v>
      </c>
      <c r="F23" s="96" t="str">
        <f>IF(E5&lt;&gt;"",G5,"")</f>
        <v>MAHE</v>
      </c>
      <c r="G23" s="31"/>
      <c r="H23" s="193"/>
      <c r="I23" s="193"/>
      <c r="J23" s="193"/>
      <c r="K23" s="193"/>
      <c r="L23" s="193"/>
      <c r="M23" s="193"/>
      <c r="N23" s="193"/>
      <c r="P23" s="219"/>
      <c r="Q23" s="163"/>
      <c r="R23" s="163"/>
      <c r="S23" s="164"/>
      <c r="T23" s="97" t="str">
        <f>IF(T5&lt;&gt;"",S5&amp;"   "&amp;U5,"")</f>
        <v>A   MOLINER</v>
      </c>
      <c r="U23" s="96" t="str">
        <f>IF(T5&lt;&gt;"",V5,"")</f>
        <v>PAUL</v>
      </c>
      <c r="V23" s="31"/>
      <c r="W23" s="193"/>
      <c r="X23" s="193"/>
      <c r="Y23" s="193"/>
      <c r="Z23" s="193"/>
      <c r="AA23" s="193"/>
      <c r="AB23" s="193"/>
      <c r="AC23" s="193"/>
    </row>
    <row r="24" spans="1:1009" ht="21" customHeight="1" x14ac:dyDescent="0.3">
      <c r="A24" s="219"/>
      <c r="B24" s="163"/>
      <c r="C24" s="163"/>
      <c r="D24" s="164"/>
      <c r="E24" s="97" t="str">
        <f>IF(E6&lt;&gt;"",D6&amp;"   "&amp;F6,"")</f>
        <v>B   RAZUNGLE</v>
      </c>
      <c r="F24" s="96" t="str">
        <f>IF(E6&lt;&gt;"",G6,"")</f>
        <v>ENZO</v>
      </c>
      <c r="G24" s="31"/>
      <c r="H24" s="215"/>
      <c r="I24" s="215"/>
      <c r="J24" s="215"/>
      <c r="K24" s="215"/>
      <c r="L24" s="215"/>
      <c r="M24" s="193"/>
      <c r="N24" s="193"/>
      <c r="P24" s="219"/>
      <c r="Q24" s="163"/>
      <c r="R24" s="163"/>
      <c r="S24" s="164"/>
      <c r="T24" s="97" t="str">
        <f>IF(T6&lt;&gt;"",S6&amp;"   "&amp;U6,"")</f>
        <v>B   LICAN</v>
      </c>
      <c r="U24" s="96" t="str">
        <f>IF(T6&lt;&gt;"",V6,"")</f>
        <v>KELYAN</v>
      </c>
      <c r="V24" s="31"/>
      <c r="W24" s="215"/>
      <c r="X24" s="215"/>
      <c r="Y24" s="215"/>
      <c r="Z24" s="215"/>
      <c r="AA24" s="215"/>
      <c r="AB24" s="193"/>
      <c r="AC24" s="193"/>
    </row>
    <row r="25" spans="1:1009" ht="21" customHeight="1" x14ac:dyDescent="0.3">
      <c r="A25" s="219"/>
      <c r="B25" s="163"/>
      <c r="C25" s="163"/>
      <c r="D25" s="164"/>
      <c r="E25" s="97" t="str">
        <f>IF(E7&lt;&gt;"",D7&amp;"   "&amp;F7,"")</f>
        <v>C   TRIDON</v>
      </c>
      <c r="F25" s="96" t="str">
        <f>IF(E7&lt;&gt;"",G7,"")</f>
        <v>TEDDY</v>
      </c>
      <c r="G25" s="31"/>
      <c r="H25" s="215"/>
      <c r="I25" s="215"/>
      <c r="J25" s="215"/>
      <c r="K25" s="215"/>
      <c r="L25" s="215"/>
      <c r="M25" s="193"/>
      <c r="N25" s="193"/>
      <c r="P25" s="219"/>
      <c r="Q25" s="163"/>
      <c r="R25" s="163"/>
      <c r="S25" s="164"/>
      <c r="T25" s="97" t="str">
        <f>IF(T7&lt;&gt;"",S7&amp;"   "&amp;U7,"")</f>
        <v>C   TORRES</v>
      </c>
      <c r="U25" s="96" t="str">
        <f>IF(T7&lt;&gt;"",V7,"")</f>
        <v>HUGO</v>
      </c>
      <c r="V25" s="31"/>
      <c r="W25" s="215"/>
      <c r="X25" s="215"/>
      <c r="Y25" s="215"/>
      <c r="Z25" s="215"/>
      <c r="AA25" s="215"/>
      <c r="AB25" s="193"/>
      <c r="AC25" s="193"/>
    </row>
    <row r="26" spans="1:1009" ht="21" customHeight="1" x14ac:dyDescent="0.3">
      <c r="A26" s="220"/>
      <c r="B26" s="221"/>
      <c r="C26" s="221"/>
      <c r="D26" s="222"/>
      <c r="E26" s="97" t="str">
        <f>IF(E8&lt;&gt;"",D8&amp;"   "&amp;F8,"")</f>
        <v/>
      </c>
      <c r="F26" s="96" t="str">
        <f>IF(E8&lt;&gt;"",G8,"")</f>
        <v/>
      </c>
      <c r="G26" s="31"/>
      <c r="H26" s="215"/>
      <c r="I26" s="215"/>
      <c r="J26" s="215"/>
      <c r="K26" s="193"/>
      <c r="L26" s="193"/>
      <c r="M26" s="193"/>
      <c r="N26" s="193"/>
      <c r="P26" s="220"/>
      <c r="Q26" s="221"/>
      <c r="R26" s="221"/>
      <c r="S26" s="222"/>
      <c r="T26" s="97" t="str">
        <f>IF(T8&lt;&gt;"",S8&amp;"   "&amp;U8,"")</f>
        <v/>
      </c>
      <c r="U26" s="96" t="str">
        <f>IF(T8&lt;&gt;"",V8,"")</f>
        <v/>
      </c>
      <c r="V26" s="31"/>
      <c r="W26" s="215"/>
      <c r="X26" s="215"/>
      <c r="Y26" s="215"/>
      <c r="Z26" s="193"/>
      <c r="AA26" s="193"/>
      <c r="AB26" s="193"/>
      <c r="AC26" s="193"/>
    </row>
    <row r="27" spans="1:1009" ht="5.0999999999999996" customHeight="1" x14ac:dyDescent="0.3">
      <c r="B27" s="49"/>
      <c r="E27" s="40"/>
      <c r="G27" s="3"/>
      <c r="H27" s="3"/>
      <c r="I27" s="3"/>
      <c r="Q27" s="49"/>
      <c r="T27" s="40"/>
      <c r="V27" s="3"/>
      <c r="W27" s="3"/>
      <c r="X27" s="3"/>
    </row>
    <row r="28" spans="1:1009" ht="24.9" customHeight="1" x14ac:dyDescent="0.3">
      <c r="A28" s="200" t="s">
        <v>32</v>
      </c>
      <c r="B28" s="201"/>
      <c r="C28" s="201"/>
      <c r="D28" s="202"/>
      <c r="E28" s="125" t="s">
        <v>29</v>
      </c>
      <c r="F28" s="126"/>
      <c r="G28" s="127"/>
      <c r="H28" s="41" t="s">
        <v>38</v>
      </c>
      <c r="I28" s="137"/>
      <c r="J28" s="137"/>
      <c r="K28" s="137"/>
      <c r="L28" s="137"/>
      <c r="M28" s="137"/>
      <c r="N28" s="137"/>
      <c r="O28" s="137"/>
      <c r="P28" s="200" t="s">
        <v>32</v>
      </c>
      <c r="Q28" s="201"/>
      <c r="R28" s="201"/>
      <c r="S28" s="202"/>
      <c r="T28" s="125" t="s">
        <v>29</v>
      </c>
      <c r="U28" s="126"/>
      <c r="V28" s="127"/>
      <c r="W28" s="41" t="s">
        <v>38</v>
      </c>
      <c r="X28" s="137"/>
      <c r="Y28" s="137"/>
      <c r="Z28" s="137"/>
      <c r="AA28" s="137"/>
      <c r="AB28" s="137"/>
      <c r="AC28" s="137"/>
      <c r="AD28" s="137"/>
    </row>
    <row r="29" spans="1:1009" ht="24.9" customHeight="1" x14ac:dyDescent="0.3">
      <c r="A29" s="203"/>
      <c r="B29" s="204"/>
      <c r="C29" s="204"/>
      <c r="D29" s="205"/>
      <c r="E29" s="128"/>
      <c r="F29" s="129"/>
      <c r="G29" s="130"/>
      <c r="H29" s="41" t="s">
        <v>39</v>
      </c>
      <c r="I29" s="137"/>
      <c r="J29" s="137"/>
      <c r="K29" s="137"/>
      <c r="L29" s="137"/>
      <c r="M29" s="137"/>
      <c r="N29" s="137"/>
      <c r="O29" s="137"/>
      <c r="P29" s="203"/>
      <c r="Q29" s="204"/>
      <c r="R29" s="204"/>
      <c r="S29" s="205"/>
      <c r="T29" s="128"/>
      <c r="U29" s="129"/>
      <c r="V29" s="130"/>
      <c r="W29" s="41" t="s">
        <v>39</v>
      </c>
      <c r="X29" s="137"/>
      <c r="Y29" s="137"/>
      <c r="Z29" s="137"/>
      <c r="AA29" s="137"/>
      <c r="AB29" s="137"/>
      <c r="AC29" s="137"/>
      <c r="AD29" s="137"/>
    </row>
    <row r="30" spans="1:1009" ht="18" customHeight="1" x14ac:dyDescent="0.3">
      <c r="A30" s="203"/>
      <c r="B30" s="204"/>
      <c r="C30" s="204"/>
      <c r="D30" s="205"/>
      <c r="E30" s="209" t="s">
        <v>30</v>
      </c>
      <c r="F30" s="210"/>
      <c r="G30" s="211"/>
      <c r="H30" s="139" t="s">
        <v>40</v>
      </c>
      <c r="I30" s="137"/>
      <c r="J30" s="137"/>
      <c r="K30" s="137"/>
      <c r="L30" s="149" t="s">
        <v>28</v>
      </c>
      <c r="M30" s="137"/>
      <c r="N30" s="137"/>
      <c r="O30" s="137"/>
      <c r="P30" s="203"/>
      <c r="Q30" s="204"/>
      <c r="R30" s="204"/>
      <c r="S30" s="205"/>
      <c r="T30" s="209" t="s">
        <v>30</v>
      </c>
      <c r="U30" s="210"/>
      <c r="V30" s="211"/>
      <c r="W30" s="139" t="s">
        <v>40</v>
      </c>
      <c r="X30" s="137"/>
      <c r="Y30" s="137"/>
      <c r="Z30" s="137"/>
      <c r="AA30" s="149" t="s">
        <v>28</v>
      </c>
      <c r="AB30" s="137"/>
      <c r="AC30" s="137"/>
      <c r="AD30" s="137"/>
    </row>
    <row r="31" spans="1:1009" ht="18" customHeight="1" x14ac:dyDescent="0.3">
      <c r="A31" s="206"/>
      <c r="B31" s="207"/>
      <c r="C31" s="207"/>
      <c r="D31" s="208"/>
      <c r="E31" s="212"/>
      <c r="F31" s="213"/>
      <c r="G31" s="214"/>
      <c r="H31" s="139"/>
      <c r="I31" s="137"/>
      <c r="J31" s="137"/>
      <c r="K31" s="137"/>
      <c r="L31" s="149"/>
      <c r="M31" s="137"/>
      <c r="N31" s="137"/>
      <c r="O31" s="137"/>
      <c r="P31" s="206"/>
      <c r="Q31" s="207"/>
      <c r="R31" s="207"/>
      <c r="S31" s="208"/>
      <c r="T31" s="212"/>
      <c r="U31" s="213"/>
      <c r="V31" s="214"/>
      <c r="W31" s="139"/>
      <c r="X31" s="137"/>
      <c r="Y31" s="137"/>
      <c r="Z31" s="137"/>
      <c r="AA31" s="149"/>
      <c r="AB31" s="137"/>
      <c r="AC31" s="137"/>
      <c r="AD31" s="137"/>
    </row>
    <row r="32" spans="1:1009" ht="23.25" customHeight="1" x14ac:dyDescent="0.45">
      <c r="B32" s="173" t="s">
        <v>0</v>
      </c>
      <c r="C32" s="173"/>
      <c r="D32" s="173"/>
      <c r="E32" s="188" t="s">
        <v>16</v>
      </c>
      <c r="F32" s="188"/>
      <c r="G32" s="188"/>
      <c r="H32" s="188"/>
      <c r="I32" s="173" t="s">
        <v>1</v>
      </c>
      <c r="J32" s="173"/>
      <c r="K32" s="173"/>
      <c r="L32" s="173"/>
      <c r="M32" s="173"/>
      <c r="N32" s="173"/>
      <c r="Q32" s="173" t="s">
        <v>0</v>
      </c>
      <c r="R32" s="173"/>
      <c r="S32" s="173"/>
      <c r="T32" s="188" t="s">
        <v>16</v>
      </c>
      <c r="U32" s="188"/>
      <c r="V32" s="188"/>
      <c r="W32" s="188"/>
      <c r="X32" s="173" t="s">
        <v>1</v>
      </c>
      <c r="Y32" s="173"/>
      <c r="Z32" s="173"/>
      <c r="AA32" s="173"/>
      <c r="AB32" s="173"/>
      <c r="AC32" s="173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</row>
    <row r="33" spans="1:1009" ht="5.0999999999999996" customHeight="1" x14ac:dyDescent="0.3">
      <c r="F33" s="7"/>
      <c r="G33" s="12"/>
      <c r="H33" s="12"/>
      <c r="U33" s="7"/>
      <c r="V33" s="12"/>
      <c r="W33" s="12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</row>
    <row r="34" spans="1:1009" ht="21" customHeight="1" x14ac:dyDescent="0.3">
      <c r="E34" s="1" t="s">
        <v>4</v>
      </c>
      <c r="F34" s="1" t="s">
        <v>5</v>
      </c>
      <c r="G34" s="1" t="s">
        <v>6</v>
      </c>
      <c r="J34" s="186" t="s">
        <v>2</v>
      </c>
      <c r="K34" s="186"/>
      <c r="L34" s="186"/>
      <c r="M34" s="186"/>
      <c r="N34" s="186"/>
      <c r="O34" s="186"/>
      <c r="T34" s="1" t="s">
        <v>4</v>
      </c>
      <c r="U34" s="1" t="s">
        <v>5</v>
      </c>
      <c r="V34" s="1" t="s">
        <v>6</v>
      </c>
      <c r="Y34" s="186" t="s">
        <v>2</v>
      </c>
      <c r="Z34" s="186"/>
      <c r="AA34" s="186"/>
      <c r="AB34" s="186"/>
      <c r="AC34" s="186"/>
      <c r="AD34" s="186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</row>
    <row r="35" spans="1:1009" ht="5.0999999999999996" customHeight="1" x14ac:dyDescent="0.3">
      <c r="B35" s="10"/>
      <c r="C35" s="10"/>
      <c r="D35" s="4"/>
      <c r="F35" s="10"/>
      <c r="G35" s="4"/>
      <c r="J35" s="186"/>
      <c r="K35" s="186"/>
      <c r="L35" s="186"/>
      <c r="M35" s="186"/>
      <c r="N35" s="186"/>
      <c r="O35" s="186"/>
      <c r="Q35" s="10"/>
      <c r="R35" s="10"/>
      <c r="S35" s="4"/>
      <c r="U35" s="10"/>
      <c r="V35" s="4"/>
      <c r="Y35" s="186"/>
      <c r="Z35" s="186"/>
      <c r="AA35" s="186"/>
      <c r="AB35" s="186"/>
      <c r="AC35" s="186"/>
      <c r="AD35" s="18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</row>
    <row r="36" spans="1:1009" ht="21" customHeight="1" x14ac:dyDescent="0.3">
      <c r="A36" s="236" t="s">
        <v>3</v>
      </c>
      <c r="B36" s="237"/>
      <c r="C36" s="238"/>
      <c r="D36" s="14" t="s">
        <v>7</v>
      </c>
      <c r="E36" s="104" t="s">
        <v>135</v>
      </c>
      <c r="F36" s="105" t="s">
        <v>189</v>
      </c>
      <c r="G36" s="105" t="s">
        <v>321</v>
      </c>
      <c r="J36" s="187" t="str">
        <f>IF(E36&lt;&gt;"",$J$5,"")</f>
        <v>CADETS</v>
      </c>
      <c r="K36" s="187"/>
      <c r="L36" s="187"/>
      <c r="M36" s="187" t="str">
        <f>IF(E36&lt;&gt;"",$M$5,"")</f>
        <v>GARCONS</v>
      </c>
      <c r="N36" s="187"/>
      <c r="O36" s="187"/>
      <c r="P36" s="236" t="s">
        <v>3</v>
      </c>
      <c r="Q36" s="237"/>
      <c r="R36" s="238"/>
      <c r="S36" s="14" t="s">
        <v>7</v>
      </c>
      <c r="T36" s="104" t="s">
        <v>65</v>
      </c>
      <c r="U36" s="105" t="s">
        <v>326</v>
      </c>
      <c r="V36" s="105" t="s">
        <v>327</v>
      </c>
      <c r="Y36" s="187" t="str">
        <f>IF(T36&lt;&gt;"",$J$5,"")</f>
        <v>CADETS</v>
      </c>
      <c r="Z36" s="187"/>
      <c r="AA36" s="187"/>
      <c r="AB36" s="187" t="str">
        <f>IF(T36&lt;&gt;"",$M$5,"")</f>
        <v>GARCONS</v>
      </c>
      <c r="AC36" s="187"/>
      <c r="AD36" s="187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</row>
    <row r="37" spans="1:1009" ht="21" customHeight="1" x14ac:dyDescent="0.3">
      <c r="A37" s="239"/>
      <c r="B37" s="181"/>
      <c r="C37" s="182"/>
      <c r="D37" s="14" t="s">
        <v>8</v>
      </c>
      <c r="E37" s="104" t="s">
        <v>132</v>
      </c>
      <c r="F37" s="105" t="s">
        <v>322</v>
      </c>
      <c r="G37" s="105" t="s">
        <v>323</v>
      </c>
      <c r="J37" s="187"/>
      <c r="K37" s="187"/>
      <c r="L37" s="187"/>
      <c r="M37" s="187"/>
      <c r="N37" s="187"/>
      <c r="O37" s="187"/>
      <c r="P37" s="239"/>
      <c r="Q37" s="181"/>
      <c r="R37" s="182"/>
      <c r="S37" s="14" t="s">
        <v>8</v>
      </c>
      <c r="T37" s="104" t="s">
        <v>132</v>
      </c>
      <c r="U37" s="105" t="s">
        <v>328</v>
      </c>
      <c r="V37" s="105" t="s">
        <v>329</v>
      </c>
      <c r="Y37" s="187"/>
      <c r="Z37" s="187"/>
      <c r="AA37" s="187"/>
      <c r="AB37" s="187"/>
      <c r="AC37" s="187"/>
      <c r="AD37" s="187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</row>
    <row r="38" spans="1:1009" ht="21" customHeight="1" x14ac:dyDescent="0.3">
      <c r="A38" s="239"/>
      <c r="B38" s="181"/>
      <c r="C38" s="182"/>
      <c r="D38" s="14" t="s">
        <v>9</v>
      </c>
      <c r="E38" s="104" t="s">
        <v>0</v>
      </c>
      <c r="F38" s="105" t="s">
        <v>324</v>
      </c>
      <c r="G38" s="105" t="s">
        <v>325</v>
      </c>
      <c r="J38" s="186" t="s">
        <v>31</v>
      </c>
      <c r="K38" s="186"/>
      <c r="L38" s="186"/>
      <c r="M38" s="245">
        <f>IF(E36&lt;&gt;"",AB7+1,"")</f>
        <v>3</v>
      </c>
      <c r="P38" s="239"/>
      <c r="Q38" s="181"/>
      <c r="R38" s="182"/>
      <c r="S38" s="14" t="s">
        <v>9</v>
      </c>
      <c r="T38" s="104" t="s">
        <v>0</v>
      </c>
      <c r="U38" s="105" t="s">
        <v>251</v>
      </c>
      <c r="V38" s="105" t="s">
        <v>330</v>
      </c>
      <c r="Y38" s="186" t="s">
        <v>31</v>
      </c>
      <c r="Z38" s="186"/>
      <c r="AA38" s="186"/>
      <c r="AB38" s="245">
        <f>IF(T36&lt;&gt;"",M38+1,"")</f>
        <v>4</v>
      </c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</row>
    <row r="39" spans="1:1009" ht="21" customHeight="1" x14ac:dyDescent="0.3">
      <c r="A39" s="240"/>
      <c r="B39" s="241"/>
      <c r="C39" s="242"/>
      <c r="D39" s="14" t="s">
        <v>10</v>
      </c>
      <c r="E39" s="32"/>
      <c r="F39" s="33"/>
      <c r="G39" s="48"/>
      <c r="J39" s="186"/>
      <c r="K39" s="186"/>
      <c r="L39" s="186"/>
      <c r="M39" s="245"/>
      <c r="P39" s="240"/>
      <c r="Q39" s="241"/>
      <c r="R39" s="242"/>
      <c r="S39" s="14" t="s">
        <v>10</v>
      </c>
      <c r="T39" s="104" t="s">
        <v>132</v>
      </c>
      <c r="U39" s="105" t="s">
        <v>331</v>
      </c>
      <c r="V39" s="105" t="s">
        <v>332</v>
      </c>
      <c r="Y39" s="186"/>
      <c r="Z39" s="186"/>
      <c r="AA39" s="186"/>
      <c r="AB39" s="245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</row>
    <row r="40" spans="1:1009" ht="6" customHeight="1" thickBot="1" x14ac:dyDescent="0.35">
      <c r="A40" s="67"/>
      <c r="B40" s="20"/>
      <c r="O40" s="66"/>
      <c r="P40" s="3"/>
      <c r="Q40" s="20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</row>
    <row r="41" spans="1:1009" ht="21" customHeight="1" x14ac:dyDescent="0.3">
      <c r="A41" s="168" t="str">
        <f>IF(M38&lt;&gt;"","1 iere  série de  Combats","")</f>
        <v>1 iere  série de  Combats</v>
      </c>
      <c r="B41" s="169"/>
      <c r="C41" s="169"/>
      <c r="D41" s="169"/>
      <c r="E41" s="169"/>
      <c r="F41" s="170"/>
      <c r="G41" s="50" t="str">
        <f>IF(AND(E36&lt;&gt;"",E37&lt;&gt;""),$G$10,"")</f>
        <v>Gagné  1 / Perdu 0</v>
      </c>
      <c r="H41" s="140" t="s">
        <v>50</v>
      </c>
      <c r="I41" s="141"/>
      <c r="J41" s="141"/>
      <c r="K41" s="141"/>
      <c r="L41" s="141"/>
      <c r="M41" s="141"/>
      <c r="N41" s="142"/>
      <c r="O41" s="51" t="str">
        <f>IF(AND(E39&lt;&gt;"",H42&lt;&gt;""),"G= 1 / P= 0","")</f>
        <v/>
      </c>
      <c r="P41" s="168" t="str">
        <f>IF(AB38&lt;&gt;"",$A$10,"")</f>
        <v>1 iere  série de  Combats</v>
      </c>
      <c r="Q41" s="169"/>
      <c r="R41" s="169"/>
      <c r="S41" s="169"/>
      <c r="T41" s="169"/>
      <c r="U41" s="170"/>
      <c r="V41" s="50" t="str">
        <f>IF($AB$38&lt;&gt;"",$G$41,"")</f>
        <v>Gagné  1 / Perdu 0</v>
      </c>
      <c r="W41" s="140" t="str">
        <f>IF(AB38&lt;&gt;"",$H$10,"")</f>
        <v>POUR LA MARQUE</v>
      </c>
      <c r="X41" s="141"/>
      <c r="Y41" s="141"/>
      <c r="Z41" s="141"/>
      <c r="AA41" s="141"/>
      <c r="AB41" s="141"/>
      <c r="AC41" s="142"/>
      <c r="AD41" s="51" t="str">
        <f>IF(AND(T39&lt;&gt;"",W42&lt;&gt;""),$O$10,"")</f>
        <v/>
      </c>
    </row>
    <row r="42" spans="1:1009" ht="21" customHeight="1" x14ac:dyDescent="0.3">
      <c r="A42" s="249">
        <v>1</v>
      </c>
      <c r="B42" s="226" t="str">
        <f>IF(AND($A$11&lt;&gt;"",E36&lt;&gt;""),"COMBAT","" )</f>
        <v>COMBAT</v>
      </c>
      <c r="C42" s="227"/>
      <c r="D42" s="34" t="s">
        <v>7</v>
      </c>
      <c r="E42" s="114" t="str">
        <f>IF(AND(F36&lt;&gt;"",F37&lt;&gt;""),F36&amp;"  "&amp;G36,"")</f>
        <v>GRANDAUD  MARK</v>
      </c>
      <c r="F42" s="114"/>
      <c r="G42" s="44"/>
      <c r="H42" s="228" t="str">
        <f>IF(AND(E38&lt;&gt;"",E39&lt;&gt;""),A42+1,"")</f>
        <v/>
      </c>
      <c r="I42" s="43" t="str">
        <f>IF(AND(E38&lt;&gt;"",E39&lt;&gt;""),"COMBAT","")</f>
        <v/>
      </c>
      <c r="J42" s="45" t="s">
        <v>9</v>
      </c>
      <c r="K42" s="146" t="str">
        <f>IF(AND(E38&lt;&gt;"",E39&lt;&gt;""),F38&amp;"  "&amp;G38,"")</f>
        <v/>
      </c>
      <c r="L42" s="147"/>
      <c r="M42" s="147"/>
      <c r="N42" s="148"/>
      <c r="O42" s="52"/>
      <c r="P42" s="249">
        <v>1</v>
      </c>
      <c r="Q42" s="226" t="str">
        <f>IF(AND($A$11&lt;&gt;"",T36&lt;&gt;""),"COMBAT","" )</f>
        <v>COMBAT</v>
      </c>
      <c r="R42" s="227"/>
      <c r="S42" s="34" t="s">
        <v>7</v>
      </c>
      <c r="T42" s="114" t="str">
        <f>IF(AND(U36&lt;&gt;"",U37&lt;&gt;""),U36&amp;"  "&amp;V36,"")</f>
        <v>ALONSO  TYLIO</v>
      </c>
      <c r="U42" s="114"/>
      <c r="V42" s="44"/>
      <c r="W42" s="228">
        <f>IF(AND(T38&lt;&gt;"",T39&lt;&gt;""),P42+1,"")</f>
        <v>2</v>
      </c>
      <c r="X42" s="43" t="str">
        <f>IF(AND(T38&lt;&gt;"",T39&lt;&gt;""),"COMBAT","")</f>
        <v>COMBAT</v>
      </c>
      <c r="Y42" s="45" t="s">
        <v>9</v>
      </c>
      <c r="Z42" s="146" t="str">
        <f>IF(AND(T38&lt;&gt;"",T39&lt;&gt;""),U38&amp;"  "&amp;V38,"")</f>
        <v>CASAR  YLENSO</v>
      </c>
      <c r="AA42" s="147"/>
      <c r="AB42" s="147"/>
      <c r="AC42" s="148"/>
      <c r="AD42" s="52"/>
    </row>
    <row r="43" spans="1:1009" ht="21" customHeight="1" thickBot="1" x14ac:dyDescent="0.35">
      <c r="A43" s="250"/>
      <c r="B43" s="251" t="str">
        <f>IF(AND($A$11&lt;&gt;"",E37&lt;&gt;""),"CONTRE","" )</f>
        <v>CONTRE</v>
      </c>
      <c r="C43" s="252"/>
      <c r="D43" s="54" t="s">
        <v>8</v>
      </c>
      <c r="E43" s="115" t="str">
        <f>IF(AND(E37&lt;&gt;"",E36&lt;&gt;""),F37&amp;"  "&amp;G37,"")</f>
        <v>LEGRAND  MATHIEU</v>
      </c>
      <c r="F43" s="115"/>
      <c r="G43" s="55"/>
      <c r="H43" s="229"/>
      <c r="I43" s="56" t="str">
        <f>IF(AND(E39&lt;&gt;"",E38&lt;&gt;""),"CONTRE","")</f>
        <v/>
      </c>
      <c r="J43" s="54" t="s">
        <v>10</v>
      </c>
      <c r="K43" s="143" t="str">
        <f>IF(AND(E39&lt;&gt;"",E38&lt;&gt;""),F39&amp;"  "&amp;G39,"")</f>
        <v/>
      </c>
      <c r="L43" s="144"/>
      <c r="M43" s="144"/>
      <c r="N43" s="145"/>
      <c r="O43" s="57"/>
      <c r="P43" s="250"/>
      <c r="Q43" s="251" t="str">
        <f>IF(AND($A$11&lt;&gt;"",T37&lt;&gt;""),"CONTRE","" )</f>
        <v>CONTRE</v>
      </c>
      <c r="R43" s="252"/>
      <c r="S43" s="54" t="s">
        <v>8</v>
      </c>
      <c r="T43" s="115" t="str">
        <f>IF(AND(T37&lt;&gt;"",T36&lt;&gt;""),U37&amp;"  "&amp;V37,"")</f>
        <v>TAOUIL  RAYHAN</v>
      </c>
      <c r="U43" s="115"/>
      <c r="V43" s="55"/>
      <c r="W43" s="229"/>
      <c r="X43" s="56" t="str">
        <f>IF(AND(T39&lt;&gt;"",T38&lt;&gt;""),"CONTRE","")</f>
        <v>CONTRE</v>
      </c>
      <c r="Y43" s="54" t="s">
        <v>10</v>
      </c>
      <c r="Z43" s="143" t="str">
        <f>IF(AND(T39&lt;&gt;"",T38&lt;&gt;""),U39&amp;"  "&amp;V39,"")</f>
        <v>VERGNIERES  ADRIEN</v>
      </c>
      <c r="AA43" s="144"/>
      <c r="AB43" s="144"/>
      <c r="AC43" s="145"/>
      <c r="AD43" s="57"/>
    </row>
    <row r="44" spans="1:1009" ht="5.0999999999999996" customHeight="1" thickBot="1" x14ac:dyDescent="0.35">
      <c r="A44" s="59"/>
      <c r="B44" s="61"/>
      <c r="C44" s="61"/>
      <c r="D44" s="61"/>
      <c r="E44" s="62"/>
      <c r="F44" s="62"/>
      <c r="G44" s="64"/>
      <c r="H44" s="63"/>
      <c r="I44" s="60"/>
      <c r="J44" s="61"/>
      <c r="K44" s="62"/>
      <c r="L44" s="62"/>
      <c r="M44" s="62"/>
      <c r="N44" s="62"/>
      <c r="O44" s="65"/>
      <c r="P44" s="59"/>
      <c r="Q44" s="61"/>
      <c r="R44" s="61"/>
      <c r="S44" s="61"/>
      <c r="T44" s="62"/>
      <c r="U44" s="62"/>
      <c r="V44" s="64"/>
      <c r="W44" s="63"/>
      <c r="X44" s="60"/>
      <c r="Y44" s="61"/>
      <c r="Z44" s="62"/>
      <c r="AA44" s="62"/>
      <c r="AB44" s="62"/>
      <c r="AC44" s="62"/>
      <c r="AD44" s="65"/>
    </row>
    <row r="45" spans="1:1009" ht="21" customHeight="1" x14ac:dyDescent="0.3">
      <c r="A45" s="168" t="str">
        <f>IF(AND(E38&lt;&gt;"",E39&lt;&gt;""),"2 ème série de  Combats","")</f>
        <v/>
      </c>
      <c r="B45" s="169"/>
      <c r="C45" s="169"/>
      <c r="D45" s="169"/>
      <c r="E45" s="169"/>
      <c r="F45" s="170"/>
      <c r="G45" s="50" t="str">
        <f>IF(AND(E36&lt;&gt;"",E38&lt;&gt;""),$G$10,"")</f>
        <v>Gagné  1 / Perdu 0</v>
      </c>
      <c r="H45" s="141" t="str">
        <f>$H$10</f>
        <v>POUR LA MARQUE</v>
      </c>
      <c r="I45" s="141"/>
      <c r="J45" s="141"/>
      <c r="K45" s="141"/>
      <c r="L45" s="141"/>
      <c r="M45" s="141"/>
      <c r="N45" s="142"/>
      <c r="O45" s="51" t="str">
        <f>IF(AND(E38&lt;&gt;"",E39&gt;""),O41,"")</f>
        <v/>
      </c>
      <c r="P45" s="168" t="str">
        <f>IF(AB38&lt;&gt;"",$A$14,"")</f>
        <v/>
      </c>
      <c r="Q45" s="169"/>
      <c r="R45" s="169"/>
      <c r="S45" s="169"/>
      <c r="T45" s="169"/>
      <c r="U45" s="170"/>
      <c r="V45" s="50" t="str">
        <f>IF($AB$38&lt;&gt;"",$G$41,"")</f>
        <v>Gagné  1 / Perdu 0</v>
      </c>
      <c r="W45" s="140" t="str">
        <f>IF(AB38&lt;&gt;"",$H$10,"")</f>
        <v>POUR LA MARQUE</v>
      </c>
      <c r="X45" s="141"/>
      <c r="Y45" s="141"/>
      <c r="Z45" s="141"/>
      <c r="AA45" s="141"/>
      <c r="AB45" s="141"/>
      <c r="AC45" s="142"/>
      <c r="AD45" s="51" t="str">
        <f>IF(AND(T37&lt;&gt;"",T39&lt;&gt;""),$O$10,"")</f>
        <v/>
      </c>
    </row>
    <row r="46" spans="1:1009" ht="21" customHeight="1" x14ac:dyDescent="0.3">
      <c r="A46" s="243">
        <f>IF(OR(K42="",H42=""),2,H42+1)</f>
        <v>2</v>
      </c>
      <c r="B46" s="226" t="str">
        <f>IF(AND(E36="",E38=""),"","COMBAT" )</f>
        <v>COMBAT</v>
      </c>
      <c r="C46" s="227"/>
      <c r="D46" s="36" t="s">
        <v>7</v>
      </c>
      <c r="E46" s="146" t="str">
        <f>IF(AND(E36&lt;&gt;"",E38&lt;&gt;""),F36&amp;"  "&amp;G36,"")</f>
        <v>GRANDAUD  MARK</v>
      </c>
      <c r="F46" s="148"/>
      <c r="G46" s="46"/>
      <c r="H46" s="228" t="str">
        <f>IF(AND(E37&lt;&gt;"",E39&lt;&gt;""),A46+1,"")</f>
        <v/>
      </c>
      <c r="I46" s="47" t="str">
        <f>IF(AND(E37&lt;&gt;"",E39&lt;&gt;""),"COMBAT","")</f>
        <v/>
      </c>
      <c r="J46" s="45" t="s">
        <v>8</v>
      </c>
      <c r="K46" s="146" t="str">
        <f>IF(AND(E37&lt;&gt;"",E39&lt;&gt;""),F37&amp;"  "&amp;G37,"")</f>
        <v/>
      </c>
      <c r="L46" s="147"/>
      <c r="M46" s="230"/>
      <c r="N46" s="231"/>
      <c r="O46" s="52"/>
      <c r="P46" s="243">
        <f>IF(OR(Z42="",W42=""),2,W42+1)</f>
        <v>3</v>
      </c>
      <c r="Q46" s="226" t="str">
        <f>IF(AND(T36="",T38=""),"","COMBAT" )</f>
        <v>COMBAT</v>
      </c>
      <c r="R46" s="227"/>
      <c r="S46" s="36" t="s">
        <v>7</v>
      </c>
      <c r="T46" s="146" t="str">
        <f>IF(AND(T36&lt;&gt;"",T38&lt;&gt;""),U36&amp;"  "&amp;V36,"")</f>
        <v>ALONSO  TYLIO</v>
      </c>
      <c r="U46" s="148"/>
      <c r="V46" s="46"/>
      <c r="W46" s="228">
        <f>IF(AND(T37&lt;&gt;"",T39&lt;&gt;""),P46+1,"")</f>
        <v>4</v>
      </c>
      <c r="X46" s="47" t="str">
        <f>IF(AND(T37&lt;&gt;"",T39&lt;&gt;""),"COMBAT","")</f>
        <v>COMBAT</v>
      </c>
      <c r="Y46" s="45" t="s">
        <v>8</v>
      </c>
      <c r="Z46" s="146" t="str">
        <f>IF(AND(T37&lt;&gt;"",T39&lt;&gt;""),U37&amp;"  "&amp;V37,"")</f>
        <v>TAOUIL  RAYHAN</v>
      </c>
      <c r="AA46" s="147"/>
      <c r="AB46" s="230"/>
      <c r="AC46" s="231"/>
      <c r="AD46" s="52"/>
    </row>
    <row r="47" spans="1:1009" ht="21" customHeight="1" thickBot="1" x14ac:dyDescent="0.35">
      <c r="A47" s="244"/>
      <c r="B47" s="232" t="str">
        <f>IF(AND(E38="",E36=""),"","CONTRE")</f>
        <v>CONTRE</v>
      </c>
      <c r="C47" s="233"/>
      <c r="D47" s="53" t="s">
        <v>9</v>
      </c>
      <c r="E47" s="143" t="str">
        <f>IF(AND(E38&lt;&gt;"",E36&lt;&gt;""),F38&amp;"  "&amp;G38,"")</f>
        <v>TREDEZ  GAEL</v>
      </c>
      <c r="F47" s="145"/>
      <c r="G47" s="55"/>
      <c r="H47" s="229"/>
      <c r="I47" s="58" t="str">
        <f>IF(AND(E39&lt;&gt;"",E38&lt;&gt;""),"CONTRE","")</f>
        <v/>
      </c>
      <c r="J47" s="54" t="s">
        <v>10</v>
      </c>
      <c r="K47" s="143" t="str">
        <f>IF(AND(E39&lt;&gt;"",E37&lt;&gt;""),F39&amp;"  "&amp;G39,"")</f>
        <v/>
      </c>
      <c r="L47" s="144"/>
      <c r="M47" s="144"/>
      <c r="N47" s="145"/>
      <c r="O47" s="57"/>
      <c r="P47" s="244"/>
      <c r="Q47" s="232" t="str">
        <f>IF(AND(T38="",T36=""),"","CONTRE")</f>
        <v>CONTRE</v>
      </c>
      <c r="R47" s="233"/>
      <c r="S47" s="53" t="s">
        <v>9</v>
      </c>
      <c r="T47" s="143" t="str">
        <f>IF(AND(T38&lt;&gt;"",T36&lt;&gt;""),U38&amp;"  "&amp;V38,"")</f>
        <v>CASAR  YLENSO</v>
      </c>
      <c r="U47" s="145"/>
      <c r="V47" s="55"/>
      <c r="W47" s="229"/>
      <c r="X47" s="58" t="str">
        <f>IF(AND(T39&lt;&gt;"",T38&lt;&gt;""),"CONTRE","")</f>
        <v>CONTRE</v>
      </c>
      <c r="Y47" s="54" t="s">
        <v>10</v>
      </c>
      <c r="Z47" s="143" t="str">
        <f>IF(AND(T39&lt;&gt;"",T37&lt;&gt;""),U39&amp;"  "&amp;V39,"")</f>
        <v>VERGNIERES  ADRIEN</v>
      </c>
      <c r="AA47" s="144"/>
      <c r="AB47" s="144"/>
      <c r="AC47" s="145"/>
      <c r="AD47" s="57"/>
    </row>
    <row r="48" spans="1:1009" ht="5.0999999999999996" customHeight="1" thickBot="1" x14ac:dyDescent="0.35">
      <c r="A48" s="59"/>
      <c r="B48" s="60"/>
      <c r="C48" s="60"/>
      <c r="D48" s="61"/>
      <c r="E48" s="62"/>
      <c r="F48" s="62"/>
      <c r="G48" s="64"/>
      <c r="H48" s="63"/>
      <c r="I48" s="60"/>
      <c r="J48" s="61"/>
      <c r="K48" s="62"/>
      <c r="L48" s="62"/>
      <c r="M48" s="62"/>
      <c r="N48" s="62"/>
      <c r="O48" s="65"/>
      <c r="P48" s="59"/>
      <c r="Q48" s="60"/>
      <c r="R48" s="60"/>
      <c r="S48" s="61"/>
      <c r="T48" s="62"/>
      <c r="U48" s="62"/>
      <c r="V48" s="64"/>
      <c r="W48" s="63"/>
      <c r="X48" s="60"/>
      <c r="Y48" s="61"/>
      <c r="Z48" s="62"/>
      <c r="AA48" s="62"/>
      <c r="AB48" s="62"/>
      <c r="AC48" s="62"/>
      <c r="AD48" s="65"/>
    </row>
    <row r="49" spans="1:1009" ht="21" customHeight="1" x14ac:dyDescent="0.3">
      <c r="A49" s="168" t="str">
        <f>IF(AND(E38&lt;&gt;"",E39&lt;&gt;""),"3 ème série de  Combats","")</f>
        <v/>
      </c>
      <c r="B49" s="169"/>
      <c r="C49" s="169"/>
      <c r="D49" s="169"/>
      <c r="E49" s="169"/>
      <c r="F49" s="170"/>
      <c r="G49" s="50" t="str">
        <f>IF(AND(E36&lt;&gt;"",E39&lt;&gt;""),$G$10,"")</f>
        <v/>
      </c>
      <c r="H49" s="246" t="str">
        <f>$H$10</f>
        <v>POUR LA MARQUE</v>
      </c>
      <c r="I49" s="247"/>
      <c r="J49" s="247"/>
      <c r="K49" s="247"/>
      <c r="L49" s="247"/>
      <c r="M49" s="247"/>
      <c r="N49" s="248"/>
      <c r="O49" s="51" t="str">
        <f>IF(AND(E37&lt;&gt;"",E38&lt;&gt;""),"G=1 / P=0","")</f>
        <v>G=1 / P=0</v>
      </c>
      <c r="P49" s="168" t="str">
        <f>IF(AB38&lt;&gt;"",$A$18,"")</f>
        <v/>
      </c>
      <c r="Q49" s="169"/>
      <c r="R49" s="169"/>
      <c r="S49" s="169"/>
      <c r="T49" s="169"/>
      <c r="U49" s="170"/>
      <c r="V49" s="50" t="str">
        <f>IF($AB$38&lt;&gt;"",$G$41,"")</f>
        <v>Gagné  1 / Perdu 0</v>
      </c>
      <c r="W49" s="140" t="str">
        <f>IF(AB38&lt;&gt;"",$H$10,"")</f>
        <v>POUR LA MARQUE</v>
      </c>
      <c r="X49" s="141"/>
      <c r="Y49" s="141"/>
      <c r="Z49" s="141"/>
      <c r="AA49" s="141"/>
      <c r="AB49" s="141"/>
      <c r="AC49" s="142"/>
      <c r="AD49" s="51" t="str">
        <f>IF(AND(T37&lt;&gt;"",T38&lt;&gt;""),$O$10,"")</f>
        <v/>
      </c>
    </row>
    <row r="50" spans="1:1009" ht="21" customHeight="1" x14ac:dyDescent="0.3">
      <c r="A50" s="243" t="str">
        <f>IF(AND(E36&lt;&gt;"",E39&lt;&gt;""),H46+1,"")</f>
        <v/>
      </c>
      <c r="B50" s="226" t="str">
        <f>IF(A50&lt;&gt;"","COMBAT","")</f>
        <v/>
      </c>
      <c r="C50" s="227"/>
      <c r="D50" s="36" t="s">
        <v>7</v>
      </c>
      <c r="E50" s="146" t="str">
        <f>IF(AND(E36&lt;&gt;"",E39&lt;&gt;""),F36&amp;"  "&amp;G36,"")</f>
        <v/>
      </c>
      <c r="F50" s="148"/>
      <c r="G50" s="46"/>
      <c r="H50" s="228" t="e">
        <f>IF(AND(E37&lt;&gt;"",E38&lt;&gt;""),A50+1,"")</f>
        <v>#VALUE!</v>
      </c>
      <c r="I50" s="43" t="str">
        <f>IF(AND(E37&lt;&gt;"",E38&lt;&gt;""),"COMBAT","" )</f>
        <v>COMBAT</v>
      </c>
      <c r="J50" s="34" t="s">
        <v>8</v>
      </c>
      <c r="K50" s="146" t="str">
        <f>IF(AND(E37&lt;&gt;"",E38&lt;&gt;""),F37&amp;"  "&amp;G37,"")</f>
        <v>LEGRAND  MATHIEU</v>
      </c>
      <c r="L50" s="147"/>
      <c r="M50" s="230"/>
      <c r="N50" s="231"/>
      <c r="O50" s="52"/>
      <c r="P50" s="243">
        <f>IF(AND(T36&lt;&gt;"",T39&lt;&gt;""),W46+1,"")</f>
        <v>5</v>
      </c>
      <c r="Q50" s="226" t="str">
        <f>IF(P50&lt;&gt;"","COMBAT","")</f>
        <v>COMBAT</v>
      </c>
      <c r="R50" s="227"/>
      <c r="S50" s="36" t="s">
        <v>7</v>
      </c>
      <c r="T50" s="146" t="str">
        <f>IF(AND(T36&lt;&gt;"",T39&lt;&gt;""),U36&amp;"  "&amp;V36,"")</f>
        <v>ALONSO  TYLIO</v>
      </c>
      <c r="U50" s="148"/>
      <c r="V50" s="46"/>
      <c r="W50" s="228">
        <f>IF(AND(T37&lt;&gt;"",T38&lt;&gt;""),P50+1,"")</f>
        <v>6</v>
      </c>
      <c r="X50" s="43" t="str">
        <f>IF(AND(T37&lt;&gt;"",T38&lt;&gt;""),"COMBAT","" )</f>
        <v>COMBAT</v>
      </c>
      <c r="Y50" s="34" t="s">
        <v>8</v>
      </c>
      <c r="Z50" s="146" t="str">
        <f>IF(AND(T37&lt;&gt;"",T38&lt;&gt;""),U37&amp;"  "&amp;V37,"")</f>
        <v>TAOUIL  RAYHAN</v>
      </c>
      <c r="AA50" s="147"/>
      <c r="AB50" s="230"/>
      <c r="AC50" s="231"/>
      <c r="AD50" s="52"/>
    </row>
    <row r="51" spans="1:1009" ht="21" customHeight="1" thickBot="1" x14ac:dyDescent="0.35">
      <c r="A51" s="244"/>
      <c r="B51" s="232" t="str">
        <f>IF(A50&lt;&gt;"","CONTRE","")</f>
        <v/>
      </c>
      <c r="C51" s="233"/>
      <c r="D51" s="53" t="s">
        <v>10</v>
      </c>
      <c r="E51" s="143" t="str">
        <f>IF(AND(E39&lt;&gt;"",E36&lt;&gt;""),F39&amp;"  "&amp;G39,"")</f>
        <v/>
      </c>
      <c r="F51" s="145"/>
      <c r="G51" s="55"/>
      <c r="H51" s="229"/>
      <c r="I51" s="56" t="str">
        <f>IF(AND(E37&lt;&gt;"",E38&lt;&gt;""),"CONTRE","")</f>
        <v>CONTRE</v>
      </c>
      <c r="J51" s="54" t="s">
        <v>9</v>
      </c>
      <c r="K51" s="143" t="str">
        <f>IF(AND(E37&lt;&gt;"",E38&lt;&gt;""),F38&amp;"  "&amp;G38,"")</f>
        <v>TREDEZ  GAEL</v>
      </c>
      <c r="L51" s="144"/>
      <c r="M51" s="234"/>
      <c r="N51" s="235"/>
      <c r="O51" s="57"/>
      <c r="P51" s="244"/>
      <c r="Q51" s="232" t="str">
        <f>IF(P50&lt;&gt;"","CONTRE","")</f>
        <v>CONTRE</v>
      </c>
      <c r="R51" s="233"/>
      <c r="S51" s="53" t="s">
        <v>10</v>
      </c>
      <c r="T51" s="143" t="str">
        <f>IF(AND(T39&lt;&gt;"",T36&lt;&gt;""),U39&amp;"  "&amp;V39,"")</f>
        <v>VERGNIERES  ADRIEN</v>
      </c>
      <c r="U51" s="145"/>
      <c r="V51" s="55"/>
      <c r="W51" s="229"/>
      <c r="X51" s="56" t="str">
        <f>IF(AND(T37&lt;&gt;"",T38&lt;&gt;""),"CONTRE","")</f>
        <v>CONTRE</v>
      </c>
      <c r="Y51" s="54" t="s">
        <v>9</v>
      </c>
      <c r="Z51" s="143" t="str">
        <f>IF(AND(T37&lt;&gt;"",T38&lt;&gt;""),U38&amp;"  "&amp;V38,"")</f>
        <v>CASAR  YLENSO</v>
      </c>
      <c r="AA51" s="144"/>
      <c r="AB51" s="234"/>
      <c r="AC51" s="235"/>
      <c r="AD51" s="57"/>
    </row>
    <row r="52" spans="1:1009" ht="5.0999999999999996" customHeight="1" x14ac:dyDescent="0.3">
      <c r="A52" s="16"/>
      <c r="B52" s="21"/>
      <c r="C52" s="21"/>
      <c r="D52" s="22"/>
      <c r="E52" s="17"/>
      <c r="F52" s="17"/>
      <c r="G52" s="22"/>
      <c r="H52" s="17"/>
      <c r="P52" s="16"/>
      <c r="Q52" s="21"/>
      <c r="R52" s="21"/>
      <c r="S52" s="22"/>
      <c r="T52" s="17"/>
      <c r="U52" s="17"/>
      <c r="V52" s="22"/>
      <c r="W52" s="17"/>
    </row>
    <row r="53" spans="1:1009" ht="21" customHeight="1" x14ac:dyDescent="0.3">
      <c r="A53" s="216" t="str">
        <f>IF(M38&lt;&gt;"",$A$22,"")</f>
        <v>Reporter ici                le Résultat              des combats</v>
      </c>
      <c r="B53" s="217"/>
      <c r="C53" s="217"/>
      <c r="D53" s="218"/>
      <c r="E53" s="137" t="s">
        <v>27</v>
      </c>
      <c r="F53" s="137"/>
      <c r="G53" s="13" t="s">
        <v>12</v>
      </c>
      <c r="H53" s="137" t="s">
        <v>13</v>
      </c>
      <c r="I53" s="137"/>
      <c r="J53" s="137"/>
      <c r="K53" s="223" t="s">
        <v>14</v>
      </c>
      <c r="L53" s="224"/>
      <c r="M53" s="225" t="s">
        <v>11</v>
      </c>
      <c r="N53" s="225"/>
      <c r="P53" s="216" t="str">
        <f>IF(AB38&lt;&gt;"",$A$22,"")</f>
        <v>Reporter ici                le Résultat              des combats</v>
      </c>
      <c r="Q53" s="217"/>
      <c r="R53" s="217"/>
      <c r="S53" s="218"/>
      <c r="T53" s="137" t="s">
        <v>27</v>
      </c>
      <c r="U53" s="137"/>
      <c r="V53" s="13" t="s">
        <v>12</v>
      </c>
      <c r="W53" s="137" t="s">
        <v>13</v>
      </c>
      <c r="X53" s="137"/>
      <c r="Y53" s="137"/>
      <c r="Z53" s="223" t="s">
        <v>14</v>
      </c>
      <c r="AA53" s="224"/>
      <c r="AB53" s="225" t="s">
        <v>11</v>
      </c>
      <c r="AC53" s="225"/>
    </row>
    <row r="54" spans="1:1009" ht="21" customHeight="1" x14ac:dyDescent="0.3">
      <c r="A54" s="219"/>
      <c r="B54" s="163"/>
      <c r="C54" s="163"/>
      <c r="D54" s="164"/>
      <c r="E54" s="97" t="str">
        <f>IF(E36&lt;&gt;"",D36&amp;"   "&amp;F36,"")</f>
        <v>A   GRANDAUD</v>
      </c>
      <c r="F54" s="96" t="str">
        <f>IF(E36&lt;&gt;"",G36,"")</f>
        <v>MARK</v>
      </c>
      <c r="G54" s="31"/>
      <c r="H54" s="193"/>
      <c r="I54" s="193"/>
      <c r="J54" s="193"/>
      <c r="K54" s="193"/>
      <c r="L54" s="193"/>
      <c r="M54" s="193"/>
      <c r="N54" s="193"/>
      <c r="P54" s="219"/>
      <c r="Q54" s="163"/>
      <c r="R54" s="163"/>
      <c r="S54" s="164"/>
      <c r="T54" s="97" t="str">
        <f>IF(T36&lt;&gt;"",S36&amp;"   "&amp;U36,"")</f>
        <v>A   ALONSO</v>
      </c>
      <c r="U54" s="96" t="str">
        <f>IF(T36&lt;&gt;"",V36,"")</f>
        <v>TYLIO</v>
      </c>
      <c r="V54" s="31"/>
      <c r="W54" s="193"/>
      <c r="X54" s="193"/>
      <c r="Y54" s="193"/>
      <c r="Z54" s="193"/>
      <c r="AA54" s="193"/>
      <c r="AB54" s="193"/>
      <c r="AC54" s="193"/>
    </row>
    <row r="55" spans="1:1009" ht="21" customHeight="1" x14ac:dyDescent="0.3">
      <c r="A55" s="219"/>
      <c r="B55" s="163"/>
      <c r="C55" s="163"/>
      <c r="D55" s="164"/>
      <c r="E55" s="97" t="str">
        <f>IF(E37&lt;&gt;"",D37&amp;"   "&amp;F37,"")</f>
        <v>B   LEGRAND</v>
      </c>
      <c r="F55" s="96" t="str">
        <f>IF(E37&lt;&gt;"",G37,"")</f>
        <v>MATHIEU</v>
      </c>
      <c r="G55" s="31"/>
      <c r="H55" s="215"/>
      <c r="I55" s="215"/>
      <c r="J55" s="215"/>
      <c r="K55" s="215"/>
      <c r="L55" s="215"/>
      <c r="M55" s="193"/>
      <c r="N55" s="193"/>
      <c r="P55" s="219"/>
      <c r="Q55" s="163"/>
      <c r="R55" s="163"/>
      <c r="S55" s="164"/>
      <c r="T55" s="97" t="str">
        <f>IF(T37&lt;&gt;"",S37&amp;"   "&amp;U37,"")</f>
        <v>B   TAOUIL</v>
      </c>
      <c r="U55" s="96" t="str">
        <f>IF(T37&lt;&gt;"",V37,"")</f>
        <v>RAYHAN</v>
      </c>
      <c r="V55" s="31"/>
      <c r="W55" s="215"/>
      <c r="X55" s="215"/>
      <c r="Y55" s="215"/>
      <c r="Z55" s="215"/>
      <c r="AA55" s="215"/>
      <c r="AB55" s="193"/>
      <c r="AC55" s="193"/>
    </row>
    <row r="56" spans="1:1009" ht="21" customHeight="1" x14ac:dyDescent="0.3">
      <c r="A56" s="219"/>
      <c r="B56" s="163"/>
      <c r="C56" s="163"/>
      <c r="D56" s="164"/>
      <c r="E56" s="97" t="str">
        <f>IF(E38&lt;&gt;"",D38&amp;"   "&amp;F38,"")</f>
        <v>C   TREDEZ</v>
      </c>
      <c r="F56" s="96" t="str">
        <f>IF(E38&lt;&gt;"",G38,"")</f>
        <v>GAEL</v>
      </c>
      <c r="G56" s="31"/>
      <c r="H56" s="215"/>
      <c r="I56" s="215"/>
      <c r="J56" s="215"/>
      <c r="K56" s="215"/>
      <c r="L56" s="215"/>
      <c r="M56" s="193"/>
      <c r="N56" s="193"/>
      <c r="P56" s="219"/>
      <c r="Q56" s="163"/>
      <c r="R56" s="163"/>
      <c r="S56" s="164"/>
      <c r="T56" s="97" t="str">
        <f>IF(T38&lt;&gt;"",S38&amp;"   "&amp;U38,"")</f>
        <v>C   CASAR</v>
      </c>
      <c r="U56" s="96" t="str">
        <f>IF(T38&lt;&gt;"",V38,"")</f>
        <v>YLENSO</v>
      </c>
      <c r="V56" s="31"/>
      <c r="W56" s="215"/>
      <c r="X56" s="215"/>
      <c r="Y56" s="215"/>
      <c r="Z56" s="215"/>
      <c r="AA56" s="215"/>
      <c r="AB56" s="193"/>
      <c r="AC56" s="193"/>
    </row>
    <row r="57" spans="1:1009" ht="21" customHeight="1" x14ac:dyDescent="0.3">
      <c r="A57" s="220"/>
      <c r="B57" s="221"/>
      <c r="C57" s="221"/>
      <c r="D57" s="222"/>
      <c r="E57" s="97" t="str">
        <f>IF(E39&lt;&gt;"",D39&amp;"   "&amp;F39,"")</f>
        <v/>
      </c>
      <c r="F57" s="96" t="str">
        <f>IF(E39&lt;&gt;"",G39,"")</f>
        <v/>
      </c>
      <c r="G57" s="31"/>
      <c r="H57" s="215"/>
      <c r="I57" s="215"/>
      <c r="J57" s="215"/>
      <c r="K57" s="193"/>
      <c r="L57" s="193"/>
      <c r="M57" s="193"/>
      <c r="N57" s="193"/>
      <c r="P57" s="220"/>
      <c r="Q57" s="221"/>
      <c r="R57" s="221"/>
      <c r="S57" s="222"/>
      <c r="T57" s="97" t="str">
        <f>IF(T39&lt;&gt;"",S39&amp;"   "&amp;U39,"")</f>
        <v>D   VERGNIERES</v>
      </c>
      <c r="U57" s="96" t="str">
        <f>IF(T39&lt;&gt;"",V39,"")</f>
        <v>ADRIEN</v>
      </c>
      <c r="V57" s="31"/>
      <c r="W57" s="215"/>
      <c r="X57" s="215"/>
      <c r="Y57" s="215"/>
      <c r="Z57" s="193"/>
      <c r="AA57" s="193"/>
      <c r="AB57" s="193"/>
      <c r="AC57" s="193"/>
    </row>
    <row r="58" spans="1:1009" ht="5.0999999999999996" customHeight="1" x14ac:dyDescent="0.3">
      <c r="A58" s="27"/>
      <c r="B58" s="25"/>
      <c r="C58" s="26"/>
      <c r="D58" s="27"/>
      <c r="E58" s="40"/>
      <c r="G58" s="3"/>
      <c r="H58" s="3"/>
      <c r="I58" s="3"/>
      <c r="P58" s="27"/>
      <c r="Q58" s="25"/>
      <c r="R58" s="26"/>
      <c r="S58" s="27"/>
      <c r="T58" s="40"/>
      <c r="V58" s="3"/>
      <c r="W58" s="3"/>
      <c r="X58" s="3"/>
    </row>
    <row r="59" spans="1:1009" ht="24.9" customHeight="1" x14ac:dyDescent="0.3">
      <c r="A59" s="200" t="s">
        <v>32</v>
      </c>
      <c r="B59" s="201"/>
      <c r="C59" s="201"/>
      <c r="D59" s="202"/>
      <c r="E59" s="125" t="s">
        <v>29</v>
      </c>
      <c r="F59" s="126"/>
      <c r="G59" s="127"/>
      <c r="H59" s="41" t="s">
        <v>38</v>
      </c>
      <c r="I59" s="137"/>
      <c r="J59" s="137"/>
      <c r="K59" s="137"/>
      <c r="L59" s="137"/>
      <c r="M59" s="137"/>
      <c r="N59" s="137"/>
      <c r="O59" s="137"/>
      <c r="P59" s="200" t="s">
        <v>32</v>
      </c>
      <c r="Q59" s="201"/>
      <c r="R59" s="201"/>
      <c r="S59" s="202"/>
      <c r="T59" s="125" t="s">
        <v>29</v>
      </c>
      <c r="U59" s="126"/>
      <c r="V59" s="127"/>
      <c r="W59" s="41" t="s">
        <v>38</v>
      </c>
      <c r="X59" s="137"/>
      <c r="Y59" s="137"/>
      <c r="Z59" s="137"/>
      <c r="AA59" s="137"/>
      <c r="AB59" s="137"/>
      <c r="AC59" s="137"/>
      <c r="AD59" s="137"/>
    </row>
    <row r="60" spans="1:1009" ht="24.9" customHeight="1" x14ac:dyDescent="0.3">
      <c r="A60" s="203"/>
      <c r="B60" s="204"/>
      <c r="C60" s="204"/>
      <c r="D60" s="205"/>
      <c r="E60" s="128"/>
      <c r="F60" s="129"/>
      <c r="G60" s="130"/>
      <c r="H60" s="41" t="s">
        <v>39</v>
      </c>
      <c r="I60" s="137"/>
      <c r="J60" s="137"/>
      <c r="K60" s="137"/>
      <c r="L60" s="137"/>
      <c r="M60" s="137"/>
      <c r="N60" s="137"/>
      <c r="O60" s="137"/>
      <c r="P60" s="203"/>
      <c r="Q60" s="204"/>
      <c r="R60" s="204"/>
      <c r="S60" s="205"/>
      <c r="T60" s="128"/>
      <c r="U60" s="129"/>
      <c r="V60" s="130"/>
      <c r="W60" s="41" t="s">
        <v>39</v>
      </c>
      <c r="X60" s="137"/>
      <c r="Y60" s="137"/>
      <c r="Z60" s="137"/>
      <c r="AA60" s="137"/>
      <c r="AB60" s="137"/>
      <c r="AC60" s="137"/>
      <c r="AD60" s="137"/>
    </row>
    <row r="61" spans="1:1009" ht="18" customHeight="1" x14ac:dyDescent="0.3">
      <c r="A61" s="203"/>
      <c r="B61" s="204"/>
      <c r="C61" s="204"/>
      <c r="D61" s="205"/>
      <c r="E61" s="209" t="s">
        <v>30</v>
      </c>
      <c r="F61" s="210"/>
      <c r="G61" s="211"/>
      <c r="H61" s="139" t="s">
        <v>40</v>
      </c>
      <c r="I61" s="137"/>
      <c r="J61" s="137"/>
      <c r="K61" s="137"/>
      <c r="L61" s="149" t="s">
        <v>28</v>
      </c>
      <c r="M61" s="137"/>
      <c r="N61" s="137"/>
      <c r="O61" s="137"/>
      <c r="P61" s="203"/>
      <c r="Q61" s="204"/>
      <c r="R61" s="204"/>
      <c r="S61" s="205"/>
      <c r="T61" s="209" t="s">
        <v>30</v>
      </c>
      <c r="U61" s="210"/>
      <c r="V61" s="211"/>
      <c r="W61" s="139" t="s">
        <v>40</v>
      </c>
      <c r="X61" s="137"/>
      <c r="Y61" s="137"/>
      <c r="Z61" s="137"/>
      <c r="AA61" s="149" t="s">
        <v>28</v>
      </c>
      <c r="AB61" s="137"/>
      <c r="AC61" s="137"/>
      <c r="AD61" s="137"/>
    </row>
    <row r="62" spans="1:1009" ht="18" customHeight="1" x14ac:dyDescent="0.3">
      <c r="A62" s="206"/>
      <c r="B62" s="207"/>
      <c r="C62" s="207"/>
      <c r="D62" s="208"/>
      <c r="E62" s="212"/>
      <c r="F62" s="213"/>
      <c r="G62" s="214"/>
      <c r="H62" s="139"/>
      <c r="I62" s="137"/>
      <c r="J62" s="137"/>
      <c r="K62" s="137"/>
      <c r="L62" s="149"/>
      <c r="M62" s="137"/>
      <c r="N62" s="137"/>
      <c r="O62" s="137"/>
      <c r="P62" s="206"/>
      <c r="Q62" s="207"/>
      <c r="R62" s="207"/>
      <c r="S62" s="208"/>
      <c r="T62" s="212"/>
      <c r="U62" s="213"/>
      <c r="V62" s="214"/>
      <c r="W62" s="139"/>
      <c r="X62" s="137"/>
      <c r="Y62" s="137"/>
      <c r="Z62" s="137"/>
      <c r="AA62" s="149"/>
      <c r="AB62" s="137"/>
      <c r="AC62" s="137"/>
      <c r="AD62" s="137"/>
    </row>
    <row r="63" spans="1:1009" ht="23.25" customHeight="1" x14ac:dyDescent="0.45">
      <c r="B63" s="173" t="s">
        <v>0</v>
      </c>
      <c r="C63" s="173"/>
      <c r="D63" s="173"/>
      <c r="E63" s="188" t="s">
        <v>16</v>
      </c>
      <c r="F63" s="188"/>
      <c r="G63" s="188"/>
      <c r="H63" s="188"/>
      <c r="I63" s="173" t="s">
        <v>1</v>
      </c>
      <c r="J63" s="173"/>
      <c r="K63" s="173"/>
      <c r="L63" s="173"/>
      <c r="M63" s="173"/>
      <c r="N63" s="173"/>
      <c r="Q63" s="173" t="s">
        <v>0</v>
      </c>
      <c r="R63" s="173"/>
      <c r="S63" s="173"/>
      <c r="T63" s="188" t="s">
        <v>16</v>
      </c>
      <c r="U63" s="188"/>
      <c r="V63" s="188"/>
      <c r="W63" s="188"/>
      <c r="X63" s="173" t="s">
        <v>1</v>
      </c>
      <c r="Y63" s="173"/>
      <c r="Z63" s="173"/>
      <c r="AA63" s="173"/>
      <c r="AB63" s="173"/>
      <c r="AC63" s="173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</row>
    <row r="64" spans="1:1009" ht="5.0999999999999996" customHeight="1" x14ac:dyDescent="0.3">
      <c r="F64" s="7"/>
      <c r="G64" s="12"/>
      <c r="H64" s="12"/>
      <c r="U64" s="7"/>
      <c r="V64" s="12"/>
      <c r="W64" s="12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4"/>
      <c r="MP64" s="4"/>
      <c r="MQ64" s="4"/>
      <c r="MR64" s="4"/>
      <c r="MS64" s="4"/>
      <c r="MT64" s="4"/>
      <c r="MU64" s="4"/>
      <c r="MV64" s="4"/>
      <c r="MW64" s="4"/>
      <c r="MX64" s="4"/>
      <c r="MY64" s="4"/>
      <c r="MZ64" s="4"/>
      <c r="NA64" s="4"/>
      <c r="NB64" s="4"/>
      <c r="NC64" s="4"/>
      <c r="ND64" s="4"/>
      <c r="NE64" s="4"/>
      <c r="NF64" s="4"/>
      <c r="NG64" s="4"/>
      <c r="NH64" s="4"/>
      <c r="NI64" s="4"/>
      <c r="NJ64" s="4"/>
      <c r="NK64" s="4"/>
      <c r="NL64" s="4"/>
      <c r="NM64" s="4"/>
      <c r="NN64" s="4"/>
      <c r="NO64" s="4"/>
      <c r="NP64" s="4"/>
      <c r="NQ64" s="4"/>
      <c r="NR64" s="4"/>
      <c r="NS64" s="4"/>
      <c r="NT64" s="4"/>
      <c r="NU64" s="4"/>
      <c r="NV64" s="4"/>
      <c r="NW64" s="4"/>
      <c r="NX64" s="4"/>
      <c r="NY64" s="4"/>
      <c r="NZ64" s="4"/>
      <c r="OA64" s="4"/>
      <c r="OB64" s="4"/>
      <c r="OC64" s="4"/>
      <c r="OD64" s="4"/>
      <c r="OE64" s="4"/>
      <c r="OF64" s="4"/>
      <c r="OG64" s="4"/>
      <c r="OH64" s="4"/>
      <c r="OI64" s="4"/>
      <c r="OJ64" s="4"/>
      <c r="OK64" s="4"/>
      <c r="OL64" s="4"/>
      <c r="OM64" s="4"/>
      <c r="ON64" s="4"/>
      <c r="OO64" s="4"/>
      <c r="OP64" s="4"/>
      <c r="OQ64" s="4"/>
      <c r="OR64" s="4"/>
      <c r="OS64" s="4"/>
      <c r="OT64" s="4"/>
      <c r="OU64" s="4"/>
      <c r="OV64" s="4"/>
      <c r="OW64" s="4"/>
      <c r="OX64" s="4"/>
      <c r="OY64" s="4"/>
      <c r="OZ64" s="4"/>
      <c r="PA64" s="4"/>
      <c r="PB64" s="4"/>
      <c r="PC64" s="4"/>
      <c r="PD64" s="4"/>
      <c r="PE64" s="4"/>
      <c r="PF64" s="4"/>
      <c r="PG64" s="4"/>
      <c r="PH64" s="4"/>
      <c r="PI64" s="4"/>
      <c r="PJ64" s="4"/>
      <c r="PK64" s="4"/>
      <c r="PL64" s="4"/>
      <c r="PM64" s="4"/>
      <c r="PN64" s="4"/>
      <c r="PO64" s="4"/>
      <c r="PP64" s="4"/>
      <c r="PQ64" s="4"/>
      <c r="PR64" s="4"/>
      <c r="PS64" s="4"/>
      <c r="PT64" s="4"/>
      <c r="PU64" s="4"/>
      <c r="PV64" s="4"/>
      <c r="PW64" s="4"/>
      <c r="PX64" s="4"/>
      <c r="PY64" s="4"/>
      <c r="PZ64" s="4"/>
      <c r="QA64" s="4"/>
      <c r="QB64" s="4"/>
      <c r="QC64" s="4"/>
      <c r="QD64" s="4"/>
      <c r="QE64" s="4"/>
      <c r="QF64" s="4"/>
      <c r="QG64" s="4"/>
      <c r="QH64" s="4"/>
      <c r="QI64" s="4"/>
      <c r="QJ64" s="4"/>
      <c r="QK64" s="4"/>
      <c r="QL64" s="4"/>
      <c r="QM64" s="4"/>
      <c r="QN64" s="4"/>
      <c r="QO64" s="4"/>
      <c r="QP64" s="4"/>
      <c r="QQ64" s="4"/>
      <c r="QR64" s="4"/>
      <c r="QS64" s="4"/>
      <c r="QT64" s="4"/>
      <c r="QU64" s="4"/>
      <c r="QV64" s="4"/>
      <c r="QW64" s="4"/>
      <c r="QX64" s="4"/>
      <c r="QY64" s="4"/>
      <c r="QZ64" s="4"/>
      <c r="RA64" s="4"/>
      <c r="RB64" s="4"/>
      <c r="RC64" s="4"/>
      <c r="RD64" s="4"/>
      <c r="RE64" s="4"/>
      <c r="RF64" s="4"/>
      <c r="RG64" s="4"/>
      <c r="RH64" s="4"/>
      <c r="RI64" s="4"/>
      <c r="RJ64" s="4"/>
      <c r="RK64" s="4"/>
      <c r="RL64" s="4"/>
      <c r="RM64" s="4"/>
      <c r="RN64" s="4"/>
      <c r="RO64" s="4"/>
      <c r="RP64" s="4"/>
      <c r="RQ64" s="4"/>
      <c r="RR64" s="4"/>
      <c r="RS64" s="4"/>
      <c r="RT64" s="4"/>
      <c r="RU64" s="4"/>
      <c r="RV64" s="4"/>
      <c r="RW64" s="4"/>
      <c r="RX64" s="4"/>
      <c r="RY64" s="4"/>
      <c r="RZ64" s="4"/>
      <c r="SA64" s="4"/>
      <c r="SB64" s="4"/>
      <c r="SC64" s="4"/>
      <c r="SD64" s="4"/>
      <c r="SE64" s="4"/>
      <c r="SF64" s="4"/>
      <c r="SG64" s="4"/>
      <c r="SH64" s="4"/>
      <c r="SI64" s="4"/>
      <c r="SJ64" s="4"/>
      <c r="SK64" s="4"/>
      <c r="SL64" s="4"/>
      <c r="SM64" s="4"/>
      <c r="SN64" s="4"/>
      <c r="SO64" s="4"/>
      <c r="SP64" s="4"/>
      <c r="SQ64" s="4"/>
      <c r="SR64" s="4"/>
      <c r="SS64" s="4"/>
      <c r="ST64" s="4"/>
      <c r="SU64" s="4"/>
      <c r="SV64" s="4"/>
      <c r="SW64" s="4"/>
      <c r="SX64" s="4"/>
      <c r="SY64" s="4"/>
      <c r="SZ64" s="4"/>
      <c r="TA64" s="4"/>
      <c r="TB64" s="4"/>
      <c r="TC64" s="4"/>
      <c r="TD64" s="4"/>
      <c r="TE64" s="4"/>
      <c r="TF64" s="4"/>
      <c r="TG64" s="4"/>
      <c r="TH64" s="4"/>
      <c r="TI64" s="4"/>
      <c r="TJ64" s="4"/>
      <c r="TK64" s="4"/>
      <c r="TL64" s="4"/>
      <c r="TM64" s="4"/>
      <c r="TN64" s="4"/>
      <c r="TO64" s="4"/>
      <c r="TP64" s="4"/>
      <c r="TQ64" s="4"/>
      <c r="TR64" s="4"/>
      <c r="TS64" s="4"/>
      <c r="TT64" s="4"/>
      <c r="TU64" s="4"/>
      <c r="TV64" s="4"/>
      <c r="TW64" s="4"/>
      <c r="TX64" s="4"/>
      <c r="TY64" s="4"/>
      <c r="TZ64" s="4"/>
      <c r="UA64" s="4"/>
      <c r="UB64" s="4"/>
      <c r="UC64" s="4"/>
      <c r="UD64" s="4"/>
      <c r="UE64" s="4"/>
      <c r="UF64" s="4"/>
      <c r="UG64" s="4"/>
      <c r="UH64" s="4"/>
      <c r="UI64" s="4"/>
      <c r="UJ64" s="4"/>
      <c r="UK64" s="4"/>
      <c r="UL64" s="4"/>
      <c r="UM64" s="4"/>
      <c r="UN64" s="4"/>
      <c r="UO64" s="4"/>
      <c r="UP64" s="4"/>
      <c r="UQ64" s="4"/>
      <c r="UR64" s="4"/>
      <c r="US64" s="4"/>
      <c r="UT64" s="4"/>
      <c r="UU64" s="4"/>
      <c r="UV64" s="4"/>
      <c r="UW64" s="4"/>
      <c r="UX64" s="4"/>
      <c r="UY64" s="4"/>
      <c r="UZ64" s="4"/>
      <c r="VA64" s="4"/>
      <c r="VB64" s="4"/>
      <c r="VC64" s="4"/>
      <c r="VD64" s="4"/>
      <c r="VE64" s="4"/>
      <c r="VF64" s="4"/>
      <c r="VG64" s="4"/>
      <c r="VH64" s="4"/>
      <c r="VI64" s="4"/>
      <c r="VJ64" s="4"/>
      <c r="VK64" s="4"/>
      <c r="VL64" s="4"/>
      <c r="VM64" s="4"/>
      <c r="VN64" s="4"/>
      <c r="VO64" s="4"/>
      <c r="VP64" s="4"/>
      <c r="VQ64" s="4"/>
      <c r="VR64" s="4"/>
      <c r="VS64" s="4"/>
      <c r="VT64" s="4"/>
      <c r="VU64" s="4"/>
      <c r="VV64" s="4"/>
      <c r="VW64" s="4"/>
      <c r="VX64" s="4"/>
      <c r="VY64" s="4"/>
      <c r="VZ64" s="4"/>
      <c r="WA64" s="4"/>
      <c r="WB64" s="4"/>
      <c r="WC64" s="4"/>
      <c r="WD64" s="4"/>
      <c r="WE64" s="4"/>
      <c r="WF64" s="4"/>
      <c r="WG64" s="4"/>
      <c r="WH64" s="4"/>
      <c r="WI64" s="4"/>
      <c r="WJ64" s="4"/>
      <c r="WK64" s="4"/>
      <c r="WL64" s="4"/>
      <c r="WM64" s="4"/>
      <c r="WN64" s="4"/>
      <c r="WO64" s="4"/>
      <c r="WP64" s="4"/>
      <c r="WQ64" s="4"/>
      <c r="WR64" s="4"/>
      <c r="WS64" s="4"/>
      <c r="WT64" s="4"/>
      <c r="WU64" s="4"/>
      <c r="WV64" s="4"/>
      <c r="WW64" s="4"/>
      <c r="WX64" s="4"/>
      <c r="WY64" s="4"/>
      <c r="WZ64" s="4"/>
      <c r="XA64" s="4"/>
      <c r="XB64" s="4"/>
      <c r="XC64" s="4"/>
      <c r="XD64" s="4"/>
      <c r="XE64" s="4"/>
      <c r="XF64" s="4"/>
      <c r="XG64" s="4"/>
      <c r="XH64" s="4"/>
      <c r="XI64" s="4"/>
      <c r="XJ64" s="4"/>
      <c r="XK64" s="4"/>
      <c r="XL64" s="4"/>
      <c r="XM64" s="4"/>
      <c r="XN64" s="4"/>
      <c r="XO64" s="4"/>
      <c r="XP64" s="4"/>
      <c r="XQ64" s="4"/>
      <c r="XR64" s="4"/>
      <c r="XS64" s="4"/>
      <c r="XT64" s="4"/>
      <c r="XU64" s="4"/>
      <c r="XV64" s="4"/>
      <c r="XW64" s="4"/>
      <c r="XX64" s="4"/>
      <c r="XY64" s="4"/>
      <c r="XZ64" s="4"/>
      <c r="YA64" s="4"/>
      <c r="YB64" s="4"/>
      <c r="YC64" s="4"/>
      <c r="YD64" s="4"/>
      <c r="YE64" s="4"/>
      <c r="YF64" s="4"/>
      <c r="YG64" s="4"/>
      <c r="YH64" s="4"/>
      <c r="YI64" s="4"/>
      <c r="YJ64" s="4"/>
      <c r="YK64" s="4"/>
      <c r="YL64" s="4"/>
      <c r="YM64" s="4"/>
      <c r="YN64" s="4"/>
      <c r="YO64" s="4"/>
      <c r="YP64" s="4"/>
      <c r="YQ64" s="4"/>
      <c r="YR64" s="4"/>
      <c r="YS64" s="4"/>
      <c r="YT64" s="4"/>
      <c r="YU64" s="4"/>
      <c r="YV64" s="4"/>
      <c r="YW64" s="4"/>
      <c r="YX64" s="4"/>
      <c r="YY64" s="4"/>
      <c r="YZ64" s="4"/>
      <c r="ZA64" s="4"/>
      <c r="ZB64" s="4"/>
      <c r="ZC64" s="4"/>
      <c r="ZD64" s="4"/>
      <c r="ZE64" s="4"/>
      <c r="ZF64" s="4"/>
      <c r="ZG64" s="4"/>
      <c r="ZH64" s="4"/>
      <c r="ZI64" s="4"/>
      <c r="ZJ64" s="4"/>
      <c r="ZK64" s="4"/>
      <c r="ZL64" s="4"/>
      <c r="ZM64" s="4"/>
      <c r="ZN64" s="4"/>
      <c r="ZO64" s="4"/>
      <c r="ZP64" s="4"/>
      <c r="ZQ64" s="4"/>
      <c r="ZR64" s="4"/>
      <c r="ZS64" s="4"/>
      <c r="ZT64" s="4"/>
      <c r="ZU64" s="4"/>
      <c r="ZV64" s="4"/>
      <c r="ZW64" s="4"/>
      <c r="ZX64" s="4"/>
      <c r="ZY64" s="4"/>
      <c r="ZZ64" s="4"/>
      <c r="AAA64" s="4"/>
      <c r="AAB64" s="4"/>
      <c r="AAC64" s="4"/>
      <c r="AAD64" s="4"/>
      <c r="AAE64" s="4"/>
      <c r="AAF64" s="4"/>
      <c r="AAG64" s="4"/>
      <c r="AAH64" s="4"/>
      <c r="AAI64" s="4"/>
      <c r="AAJ64" s="4"/>
      <c r="AAK64" s="4"/>
      <c r="AAL64" s="4"/>
      <c r="AAM64" s="4"/>
      <c r="AAN64" s="4"/>
      <c r="AAO64" s="4"/>
      <c r="AAP64" s="4"/>
      <c r="AAQ64" s="4"/>
      <c r="AAR64" s="4"/>
      <c r="AAS64" s="4"/>
      <c r="AAT64" s="4"/>
      <c r="AAU64" s="4"/>
      <c r="AAV64" s="4"/>
      <c r="AAW64" s="4"/>
      <c r="AAX64" s="4"/>
      <c r="AAY64" s="4"/>
      <c r="AAZ64" s="4"/>
      <c r="ABA64" s="4"/>
      <c r="ABB64" s="4"/>
      <c r="ABC64" s="4"/>
      <c r="ABD64" s="4"/>
      <c r="ABE64" s="4"/>
      <c r="ABF64" s="4"/>
      <c r="ABG64" s="4"/>
      <c r="ABH64" s="4"/>
      <c r="ABI64" s="4"/>
      <c r="ABJ64" s="4"/>
      <c r="ABK64" s="4"/>
      <c r="ABL64" s="4"/>
      <c r="ABM64" s="4"/>
      <c r="ABN64" s="4"/>
      <c r="ABO64" s="4"/>
      <c r="ABP64" s="4"/>
      <c r="ABQ64" s="4"/>
      <c r="ABR64" s="4"/>
      <c r="ABS64" s="4"/>
      <c r="ABT64" s="4"/>
      <c r="ABU64" s="4"/>
      <c r="ABV64" s="4"/>
      <c r="ABW64" s="4"/>
      <c r="ABX64" s="4"/>
      <c r="ABY64" s="4"/>
      <c r="ABZ64" s="4"/>
      <c r="ACA64" s="4"/>
      <c r="ACB64" s="4"/>
      <c r="ACC64" s="4"/>
      <c r="ACD64" s="4"/>
      <c r="ACE64" s="4"/>
      <c r="ACF64" s="4"/>
      <c r="ACG64" s="4"/>
      <c r="ACH64" s="4"/>
      <c r="ACI64" s="4"/>
      <c r="ACJ64" s="4"/>
      <c r="ACK64" s="4"/>
      <c r="ACL64" s="4"/>
      <c r="ACM64" s="4"/>
      <c r="ACN64" s="4"/>
      <c r="ACO64" s="4"/>
      <c r="ACP64" s="4"/>
      <c r="ACQ64" s="4"/>
      <c r="ACR64" s="4"/>
      <c r="ACS64" s="4"/>
      <c r="ACT64" s="4"/>
      <c r="ACU64" s="4"/>
      <c r="ACV64" s="4"/>
      <c r="ACW64" s="4"/>
      <c r="ACX64" s="4"/>
      <c r="ACY64" s="4"/>
      <c r="ACZ64" s="4"/>
      <c r="ADA64" s="4"/>
      <c r="ADB64" s="4"/>
      <c r="ADC64" s="4"/>
      <c r="ADD64" s="4"/>
      <c r="ADE64" s="4"/>
      <c r="ADF64" s="4"/>
      <c r="ADG64" s="4"/>
      <c r="ADH64" s="4"/>
      <c r="ADI64" s="4"/>
      <c r="ADJ64" s="4"/>
      <c r="ADK64" s="4"/>
      <c r="ADL64" s="4"/>
      <c r="ADM64" s="4"/>
      <c r="ADN64" s="4"/>
      <c r="ADO64" s="4"/>
      <c r="ADP64" s="4"/>
      <c r="ADQ64" s="4"/>
      <c r="ADR64" s="4"/>
      <c r="ADS64" s="4"/>
      <c r="ADT64" s="4"/>
      <c r="ADU64" s="4"/>
      <c r="ADV64" s="4"/>
      <c r="ADW64" s="4"/>
      <c r="ADX64" s="4"/>
      <c r="ADY64" s="4"/>
      <c r="ADZ64" s="4"/>
      <c r="AEA64" s="4"/>
      <c r="AEB64" s="4"/>
      <c r="AEC64" s="4"/>
      <c r="AED64" s="4"/>
      <c r="AEE64" s="4"/>
      <c r="AEF64" s="4"/>
      <c r="AEG64" s="4"/>
      <c r="AEH64" s="4"/>
      <c r="AEI64" s="4"/>
      <c r="AEJ64" s="4"/>
      <c r="AEK64" s="4"/>
      <c r="AEL64" s="4"/>
      <c r="AEM64" s="4"/>
      <c r="AEN64" s="4"/>
      <c r="AEO64" s="4"/>
      <c r="AEP64" s="4"/>
      <c r="AEQ64" s="4"/>
      <c r="AER64" s="4"/>
      <c r="AES64" s="4"/>
      <c r="AET64" s="4"/>
      <c r="AEU64" s="4"/>
      <c r="AEV64" s="4"/>
      <c r="AEW64" s="4"/>
      <c r="AEX64" s="4"/>
      <c r="AEY64" s="4"/>
      <c r="AEZ64" s="4"/>
      <c r="AFA64" s="4"/>
      <c r="AFB64" s="4"/>
      <c r="AFC64" s="4"/>
      <c r="AFD64" s="4"/>
      <c r="AFE64" s="4"/>
      <c r="AFF64" s="4"/>
      <c r="AFG64" s="4"/>
      <c r="AFH64" s="4"/>
      <c r="AFI64" s="4"/>
      <c r="AFJ64" s="4"/>
      <c r="AFK64" s="4"/>
      <c r="AFL64" s="4"/>
      <c r="AFM64" s="4"/>
      <c r="AFN64" s="4"/>
      <c r="AFO64" s="4"/>
      <c r="AFP64" s="4"/>
      <c r="AFQ64" s="4"/>
      <c r="AFR64" s="4"/>
      <c r="AFS64" s="4"/>
      <c r="AFT64" s="4"/>
      <c r="AFU64" s="4"/>
      <c r="AFV64" s="4"/>
      <c r="AFW64" s="4"/>
      <c r="AFX64" s="4"/>
      <c r="AFY64" s="4"/>
      <c r="AFZ64" s="4"/>
      <c r="AGA64" s="4"/>
      <c r="AGB64" s="4"/>
      <c r="AGC64" s="4"/>
      <c r="AGD64" s="4"/>
      <c r="AGE64" s="4"/>
      <c r="AGF64" s="4"/>
      <c r="AGG64" s="4"/>
      <c r="AGH64" s="4"/>
      <c r="AGI64" s="4"/>
      <c r="AGJ64" s="4"/>
      <c r="AGK64" s="4"/>
      <c r="AGL64" s="4"/>
      <c r="AGM64" s="4"/>
      <c r="AGN64" s="4"/>
      <c r="AGO64" s="4"/>
      <c r="AGP64" s="4"/>
      <c r="AGQ64" s="4"/>
      <c r="AGR64" s="4"/>
      <c r="AGS64" s="4"/>
      <c r="AGT64" s="4"/>
      <c r="AGU64" s="4"/>
      <c r="AGV64" s="4"/>
      <c r="AGW64" s="4"/>
      <c r="AGX64" s="4"/>
      <c r="AGY64" s="4"/>
      <c r="AGZ64" s="4"/>
      <c r="AHA64" s="4"/>
      <c r="AHB64" s="4"/>
      <c r="AHC64" s="4"/>
      <c r="AHD64" s="4"/>
      <c r="AHE64" s="4"/>
      <c r="AHF64" s="4"/>
      <c r="AHG64" s="4"/>
      <c r="AHH64" s="4"/>
      <c r="AHI64" s="4"/>
      <c r="AHJ64" s="4"/>
      <c r="AHK64" s="4"/>
      <c r="AHL64" s="4"/>
      <c r="AHM64" s="4"/>
      <c r="AHN64" s="4"/>
      <c r="AHO64" s="4"/>
      <c r="AHP64" s="4"/>
      <c r="AHQ64" s="4"/>
      <c r="AHR64" s="4"/>
      <c r="AHS64" s="4"/>
      <c r="AHT64" s="4"/>
      <c r="AHU64" s="4"/>
      <c r="AHV64" s="4"/>
      <c r="AHW64" s="4"/>
      <c r="AHX64" s="4"/>
      <c r="AHY64" s="4"/>
      <c r="AHZ64" s="4"/>
      <c r="AIA64" s="4"/>
      <c r="AIB64" s="4"/>
      <c r="AIC64" s="4"/>
      <c r="AID64" s="4"/>
      <c r="AIE64" s="4"/>
      <c r="AIF64" s="4"/>
      <c r="AIG64" s="4"/>
      <c r="AIH64" s="4"/>
      <c r="AII64" s="4"/>
      <c r="AIJ64" s="4"/>
      <c r="AIK64" s="4"/>
      <c r="AIL64" s="4"/>
      <c r="AIM64" s="4"/>
      <c r="AIN64" s="4"/>
      <c r="AIO64" s="4"/>
      <c r="AIP64" s="4"/>
      <c r="AIQ64" s="4"/>
      <c r="AIR64" s="4"/>
      <c r="AIS64" s="4"/>
      <c r="AIT64" s="4"/>
      <c r="AIU64" s="4"/>
      <c r="AIV64" s="4"/>
      <c r="AIW64" s="4"/>
      <c r="AIX64" s="4"/>
      <c r="AIY64" s="4"/>
      <c r="AIZ64" s="4"/>
      <c r="AJA64" s="4"/>
      <c r="AJB64" s="4"/>
      <c r="AJC64" s="4"/>
      <c r="AJD64" s="4"/>
      <c r="AJE64" s="4"/>
      <c r="AJF64" s="4"/>
      <c r="AJG64" s="4"/>
      <c r="AJH64" s="4"/>
      <c r="AJI64" s="4"/>
      <c r="AJJ64" s="4"/>
      <c r="AJK64" s="4"/>
      <c r="AJL64" s="4"/>
      <c r="AJM64" s="4"/>
      <c r="AJN64" s="4"/>
      <c r="AJO64" s="4"/>
      <c r="AJP64" s="4"/>
      <c r="AJQ64" s="4"/>
      <c r="AJR64" s="4"/>
      <c r="AJS64" s="4"/>
      <c r="AJT64" s="4"/>
      <c r="AJU64" s="4"/>
      <c r="AJV64" s="4"/>
      <c r="AJW64" s="4"/>
      <c r="AJX64" s="4"/>
      <c r="AJY64" s="4"/>
      <c r="AJZ64" s="4"/>
      <c r="AKA64" s="4"/>
      <c r="AKB64" s="4"/>
      <c r="AKC64" s="4"/>
      <c r="AKD64" s="4"/>
      <c r="AKE64" s="4"/>
      <c r="AKF64" s="4"/>
      <c r="AKG64" s="4"/>
      <c r="AKH64" s="4"/>
      <c r="AKI64" s="4"/>
      <c r="AKJ64" s="4"/>
      <c r="AKK64" s="4"/>
      <c r="AKL64" s="4"/>
      <c r="AKM64" s="4"/>
      <c r="AKN64" s="4"/>
      <c r="AKO64" s="4"/>
      <c r="AKP64" s="4"/>
      <c r="AKQ64" s="4"/>
      <c r="AKR64" s="4"/>
      <c r="AKS64" s="4"/>
      <c r="AKT64" s="4"/>
      <c r="AKU64" s="4"/>
      <c r="AKV64" s="4"/>
      <c r="AKW64" s="4"/>
      <c r="AKX64" s="4"/>
      <c r="AKY64" s="4"/>
      <c r="AKZ64" s="4"/>
      <c r="ALA64" s="4"/>
      <c r="ALB64" s="4"/>
      <c r="ALC64" s="4"/>
      <c r="ALD64" s="4"/>
      <c r="ALE64" s="4"/>
      <c r="ALF64" s="4"/>
      <c r="ALG64" s="4"/>
      <c r="ALH64" s="4"/>
      <c r="ALI64" s="4"/>
      <c r="ALJ64" s="4"/>
      <c r="ALK64" s="4"/>
      <c r="ALL64" s="4"/>
      <c r="ALM64" s="4"/>
      <c r="ALN64" s="4"/>
      <c r="ALO64" s="4"/>
      <c r="ALP64" s="4"/>
      <c r="ALQ64" s="4"/>
      <c r="ALR64" s="4"/>
      <c r="ALS64" s="4"/>
      <c r="ALT64" s="4"/>
      <c r="ALU64" s="4"/>
    </row>
    <row r="65" spans="1:1009" ht="21" customHeight="1" x14ac:dyDescent="0.3">
      <c r="E65" s="1" t="s">
        <v>4</v>
      </c>
      <c r="F65" s="1" t="s">
        <v>5</v>
      </c>
      <c r="G65" s="1" t="s">
        <v>6</v>
      </c>
      <c r="J65" s="186" t="s">
        <v>2</v>
      </c>
      <c r="K65" s="186"/>
      <c r="L65" s="186"/>
      <c r="M65" s="186"/>
      <c r="N65" s="186"/>
      <c r="O65" s="186"/>
      <c r="T65" s="1" t="s">
        <v>4</v>
      </c>
      <c r="U65" s="1" t="s">
        <v>5</v>
      </c>
      <c r="V65" s="1" t="s">
        <v>6</v>
      </c>
      <c r="Y65" s="186" t="s">
        <v>2</v>
      </c>
      <c r="Z65" s="186"/>
      <c r="AA65" s="186"/>
      <c r="AB65" s="186"/>
      <c r="AC65" s="186"/>
      <c r="AD65" s="186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4"/>
      <c r="NB65" s="4"/>
      <c r="NC65" s="4"/>
      <c r="ND65" s="4"/>
      <c r="NE65" s="4"/>
      <c r="NF65" s="4"/>
      <c r="NG65" s="4"/>
      <c r="NH65" s="4"/>
      <c r="NI65" s="4"/>
      <c r="NJ65" s="4"/>
      <c r="NK65" s="4"/>
      <c r="NL65" s="4"/>
      <c r="NM65" s="4"/>
      <c r="NN65" s="4"/>
      <c r="NO65" s="4"/>
      <c r="NP65" s="4"/>
      <c r="NQ65" s="4"/>
      <c r="NR65" s="4"/>
      <c r="NS65" s="4"/>
      <c r="NT65" s="4"/>
      <c r="NU65" s="4"/>
      <c r="NV65" s="4"/>
      <c r="NW65" s="4"/>
      <c r="NX65" s="4"/>
      <c r="NY65" s="4"/>
      <c r="NZ65" s="4"/>
      <c r="OA65" s="4"/>
      <c r="OB65" s="4"/>
      <c r="OC65" s="4"/>
      <c r="OD65" s="4"/>
      <c r="OE65" s="4"/>
      <c r="OF65" s="4"/>
      <c r="OG65" s="4"/>
      <c r="OH65" s="4"/>
      <c r="OI65" s="4"/>
      <c r="OJ65" s="4"/>
      <c r="OK65" s="4"/>
      <c r="OL65" s="4"/>
      <c r="OM65" s="4"/>
      <c r="ON65" s="4"/>
      <c r="OO65" s="4"/>
      <c r="OP65" s="4"/>
      <c r="OQ65" s="4"/>
      <c r="OR65" s="4"/>
      <c r="OS65" s="4"/>
      <c r="OT65" s="4"/>
      <c r="OU65" s="4"/>
      <c r="OV65" s="4"/>
      <c r="OW65" s="4"/>
      <c r="OX65" s="4"/>
      <c r="OY65" s="4"/>
      <c r="OZ65" s="4"/>
      <c r="PA65" s="4"/>
      <c r="PB65" s="4"/>
      <c r="PC65" s="4"/>
      <c r="PD65" s="4"/>
      <c r="PE65" s="4"/>
      <c r="PF65" s="4"/>
      <c r="PG65" s="4"/>
      <c r="PH65" s="4"/>
      <c r="PI65" s="4"/>
      <c r="PJ65" s="4"/>
      <c r="PK65" s="4"/>
      <c r="PL65" s="4"/>
      <c r="PM65" s="4"/>
      <c r="PN65" s="4"/>
      <c r="PO65" s="4"/>
      <c r="PP65" s="4"/>
      <c r="PQ65" s="4"/>
      <c r="PR65" s="4"/>
      <c r="PS65" s="4"/>
      <c r="PT65" s="4"/>
      <c r="PU65" s="4"/>
      <c r="PV65" s="4"/>
      <c r="PW65" s="4"/>
      <c r="PX65" s="4"/>
      <c r="PY65" s="4"/>
      <c r="PZ65" s="4"/>
      <c r="QA65" s="4"/>
      <c r="QB65" s="4"/>
      <c r="QC65" s="4"/>
      <c r="QD65" s="4"/>
      <c r="QE65" s="4"/>
      <c r="QF65" s="4"/>
      <c r="QG65" s="4"/>
      <c r="QH65" s="4"/>
      <c r="QI65" s="4"/>
      <c r="QJ65" s="4"/>
      <c r="QK65" s="4"/>
      <c r="QL65" s="4"/>
      <c r="QM65" s="4"/>
      <c r="QN65" s="4"/>
      <c r="QO65" s="4"/>
      <c r="QP65" s="4"/>
      <c r="QQ65" s="4"/>
      <c r="QR65" s="4"/>
      <c r="QS65" s="4"/>
      <c r="QT65" s="4"/>
      <c r="QU65" s="4"/>
      <c r="QV65" s="4"/>
      <c r="QW65" s="4"/>
      <c r="QX65" s="4"/>
      <c r="QY65" s="4"/>
      <c r="QZ65" s="4"/>
      <c r="RA65" s="4"/>
      <c r="RB65" s="4"/>
      <c r="RC65" s="4"/>
      <c r="RD65" s="4"/>
      <c r="RE65" s="4"/>
      <c r="RF65" s="4"/>
      <c r="RG65" s="4"/>
      <c r="RH65" s="4"/>
      <c r="RI65" s="4"/>
      <c r="RJ65" s="4"/>
      <c r="RK65" s="4"/>
      <c r="RL65" s="4"/>
      <c r="RM65" s="4"/>
      <c r="RN65" s="4"/>
      <c r="RO65" s="4"/>
      <c r="RP65" s="4"/>
      <c r="RQ65" s="4"/>
      <c r="RR65" s="4"/>
      <c r="RS65" s="4"/>
      <c r="RT65" s="4"/>
      <c r="RU65" s="4"/>
      <c r="RV65" s="4"/>
      <c r="RW65" s="4"/>
      <c r="RX65" s="4"/>
      <c r="RY65" s="4"/>
      <c r="RZ65" s="4"/>
      <c r="SA65" s="4"/>
      <c r="SB65" s="4"/>
      <c r="SC65" s="4"/>
      <c r="SD65" s="4"/>
      <c r="SE65" s="4"/>
      <c r="SF65" s="4"/>
      <c r="SG65" s="4"/>
      <c r="SH65" s="4"/>
      <c r="SI65" s="4"/>
      <c r="SJ65" s="4"/>
      <c r="SK65" s="4"/>
      <c r="SL65" s="4"/>
      <c r="SM65" s="4"/>
      <c r="SN65" s="4"/>
      <c r="SO65" s="4"/>
      <c r="SP65" s="4"/>
      <c r="SQ65" s="4"/>
      <c r="SR65" s="4"/>
      <c r="SS65" s="4"/>
      <c r="ST65" s="4"/>
      <c r="SU65" s="4"/>
      <c r="SV65" s="4"/>
      <c r="SW65" s="4"/>
      <c r="SX65" s="4"/>
      <c r="SY65" s="4"/>
      <c r="SZ65" s="4"/>
      <c r="TA65" s="4"/>
      <c r="TB65" s="4"/>
      <c r="TC65" s="4"/>
      <c r="TD65" s="4"/>
      <c r="TE65" s="4"/>
      <c r="TF65" s="4"/>
      <c r="TG65" s="4"/>
      <c r="TH65" s="4"/>
      <c r="TI65" s="4"/>
      <c r="TJ65" s="4"/>
      <c r="TK65" s="4"/>
      <c r="TL65" s="4"/>
      <c r="TM65" s="4"/>
      <c r="TN65" s="4"/>
      <c r="TO65" s="4"/>
      <c r="TP65" s="4"/>
      <c r="TQ65" s="4"/>
      <c r="TR65" s="4"/>
      <c r="TS65" s="4"/>
      <c r="TT65" s="4"/>
      <c r="TU65" s="4"/>
      <c r="TV65" s="4"/>
      <c r="TW65" s="4"/>
      <c r="TX65" s="4"/>
      <c r="TY65" s="4"/>
      <c r="TZ65" s="4"/>
      <c r="UA65" s="4"/>
      <c r="UB65" s="4"/>
      <c r="UC65" s="4"/>
      <c r="UD65" s="4"/>
      <c r="UE65" s="4"/>
      <c r="UF65" s="4"/>
      <c r="UG65" s="4"/>
      <c r="UH65" s="4"/>
      <c r="UI65" s="4"/>
      <c r="UJ65" s="4"/>
      <c r="UK65" s="4"/>
      <c r="UL65" s="4"/>
      <c r="UM65" s="4"/>
      <c r="UN65" s="4"/>
      <c r="UO65" s="4"/>
      <c r="UP65" s="4"/>
      <c r="UQ65" s="4"/>
      <c r="UR65" s="4"/>
      <c r="US65" s="4"/>
      <c r="UT65" s="4"/>
      <c r="UU65" s="4"/>
      <c r="UV65" s="4"/>
      <c r="UW65" s="4"/>
      <c r="UX65" s="4"/>
      <c r="UY65" s="4"/>
      <c r="UZ65" s="4"/>
      <c r="VA65" s="4"/>
      <c r="VB65" s="4"/>
      <c r="VC65" s="4"/>
      <c r="VD65" s="4"/>
      <c r="VE65" s="4"/>
      <c r="VF65" s="4"/>
      <c r="VG65" s="4"/>
      <c r="VH65" s="4"/>
      <c r="VI65" s="4"/>
      <c r="VJ65" s="4"/>
      <c r="VK65" s="4"/>
      <c r="VL65" s="4"/>
      <c r="VM65" s="4"/>
      <c r="VN65" s="4"/>
      <c r="VO65" s="4"/>
      <c r="VP65" s="4"/>
      <c r="VQ65" s="4"/>
      <c r="VR65" s="4"/>
      <c r="VS65" s="4"/>
      <c r="VT65" s="4"/>
      <c r="VU65" s="4"/>
      <c r="VV65" s="4"/>
      <c r="VW65" s="4"/>
      <c r="VX65" s="4"/>
      <c r="VY65" s="4"/>
      <c r="VZ65" s="4"/>
      <c r="WA65" s="4"/>
      <c r="WB65" s="4"/>
      <c r="WC65" s="4"/>
      <c r="WD65" s="4"/>
      <c r="WE65" s="4"/>
      <c r="WF65" s="4"/>
      <c r="WG65" s="4"/>
      <c r="WH65" s="4"/>
      <c r="WI65" s="4"/>
      <c r="WJ65" s="4"/>
      <c r="WK65" s="4"/>
      <c r="WL65" s="4"/>
      <c r="WM65" s="4"/>
      <c r="WN65" s="4"/>
      <c r="WO65" s="4"/>
      <c r="WP65" s="4"/>
      <c r="WQ65" s="4"/>
      <c r="WR65" s="4"/>
      <c r="WS65" s="4"/>
      <c r="WT65" s="4"/>
      <c r="WU65" s="4"/>
      <c r="WV65" s="4"/>
      <c r="WW65" s="4"/>
      <c r="WX65" s="4"/>
      <c r="WY65" s="4"/>
      <c r="WZ65" s="4"/>
      <c r="XA65" s="4"/>
      <c r="XB65" s="4"/>
      <c r="XC65" s="4"/>
      <c r="XD65" s="4"/>
      <c r="XE65" s="4"/>
      <c r="XF65" s="4"/>
      <c r="XG65" s="4"/>
      <c r="XH65" s="4"/>
      <c r="XI65" s="4"/>
      <c r="XJ65" s="4"/>
      <c r="XK65" s="4"/>
      <c r="XL65" s="4"/>
      <c r="XM65" s="4"/>
      <c r="XN65" s="4"/>
      <c r="XO65" s="4"/>
      <c r="XP65" s="4"/>
      <c r="XQ65" s="4"/>
      <c r="XR65" s="4"/>
      <c r="XS65" s="4"/>
      <c r="XT65" s="4"/>
      <c r="XU65" s="4"/>
      <c r="XV65" s="4"/>
      <c r="XW65" s="4"/>
      <c r="XX65" s="4"/>
      <c r="XY65" s="4"/>
      <c r="XZ65" s="4"/>
      <c r="YA65" s="4"/>
      <c r="YB65" s="4"/>
      <c r="YC65" s="4"/>
      <c r="YD65" s="4"/>
      <c r="YE65" s="4"/>
      <c r="YF65" s="4"/>
      <c r="YG65" s="4"/>
      <c r="YH65" s="4"/>
      <c r="YI65" s="4"/>
      <c r="YJ65" s="4"/>
      <c r="YK65" s="4"/>
      <c r="YL65" s="4"/>
      <c r="YM65" s="4"/>
      <c r="YN65" s="4"/>
      <c r="YO65" s="4"/>
      <c r="YP65" s="4"/>
      <c r="YQ65" s="4"/>
      <c r="YR65" s="4"/>
      <c r="YS65" s="4"/>
      <c r="YT65" s="4"/>
      <c r="YU65" s="4"/>
      <c r="YV65" s="4"/>
      <c r="YW65" s="4"/>
      <c r="YX65" s="4"/>
      <c r="YY65" s="4"/>
      <c r="YZ65" s="4"/>
      <c r="ZA65" s="4"/>
      <c r="ZB65" s="4"/>
      <c r="ZC65" s="4"/>
      <c r="ZD65" s="4"/>
      <c r="ZE65" s="4"/>
      <c r="ZF65" s="4"/>
      <c r="ZG65" s="4"/>
      <c r="ZH65" s="4"/>
      <c r="ZI65" s="4"/>
      <c r="ZJ65" s="4"/>
      <c r="ZK65" s="4"/>
      <c r="ZL65" s="4"/>
      <c r="ZM65" s="4"/>
      <c r="ZN65" s="4"/>
      <c r="ZO65" s="4"/>
      <c r="ZP65" s="4"/>
      <c r="ZQ65" s="4"/>
      <c r="ZR65" s="4"/>
      <c r="ZS65" s="4"/>
      <c r="ZT65" s="4"/>
      <c r="ZU65" s="4"/>
      <c r="ZV65" s="4"/>
      <c r="ZW65" s="4"/>
      <c r="ZX65" s="4"/>
      <c r="ZY65" s="4"/>
      <c r="ZZ65" s="4"/>
      <c r="AAA65" s="4"/>
      <c r="AAB65" s="4"/>
      <c r="AAC65" s="4"/>
      <c r="AAD65" s="4"/>
      <c r="AAE65" s="4"/>
      <c r="AAF65" s="4"/>
      <c r="AAG65" s="4"/>
      <c r="AAH65" s="4"/>
      <c r="AAI65" s="4"/>
      <c r="AAJ65" s="4"/>
      <c r="AAK65" s="4"/>
      <c r="AAL65" s="4"/>
      <c r="AAM65" s="4"/>
      <c r="AAN65" s="4"/>
      <c r="AAO65" s="4"/>
      <c r="AAP65" s="4"/>
      <c r="AAQ65" s="4"/>
      <c r="AAR65" s="4"/>
      <c r="AAS65" s="4"/>
      <c r="AAT65" s="4"/>
      <c r="AAU65" s="4"/>
      <c r="AAV65" s="4"/>
      <c r="AAW65" s="4"/>
      <c r="AAX65" s="4"/>
      <c r="AAY65" s="4"/>
      <c r="AAZ65" s="4"/>
      <c r="ABA65" s="4"/>
      <c r="ABB65" s="4"/>
      <c r="ABC65" s="4"/>
      <c r="ABD65" s="4"/>
      <c r="ABE65" s="4"/>
      <c r="ABF65" s="4"/>
      <c r="ABG65" s="4"/>
      <c r="ABH65" s="4"/>
      <c r="ABI65" s="4"/>
      <c r="ABJ65" s="4"/>
      <c r="ABK65" s="4"/>
      <c r="ABL65" s="4"/>
      <c r="ABM65" s="4"/>
      <c r="ABN65" s="4"/>
      <c r="ABO65" s="4"/>
      <c r="ABP65" s="4"/>
      <c r="ABQ65" s="4"/>
      <c r="ABR65" s="4"/>
      <c r="ABS65" s="4"/>
      <c r="ABT65" s="4"/>
      <c r="ABU65" s="4"/>
      <c r="ABV65" s="4"/>
      <c r="ABW65" s="4"/>
      <c r="ABX65" s="4"/>
      <c r="ABY65" s="4"/>
      <c r="ABZ65" s="4"/>
      <c r="ACA65" s="4"/>
      <c r="ACB65" s="4"/>
      <c r="ACC65" s="4"/>
      <c r="ACD65" s="4"/>
      <c r="ACE65" s="4"/>
      <c r="ACF65" s="4"/>
      <c r="ACG65" s="4"/>
      <c r="ACH65" s="4"/>
      <c r="ACI65" s="4"/>
      <c r="ACJ65" s="4"/>
      <c r="ACK65" s="4"/>
      <c r="ACL65" s="4"/>
      <c r="ACM65" s="4"/>
      <c r="ACN65" s="4"/>
      <c r="ACO65" s="4"/>
      <c r="ACP65" s="4"/>
      <c r="ACQ65" s="4"/>
      <c r="ACR65" s="4"/>
      <c r="ACS65" s="4"/>
      <c r="ACT65" s="4"/>
      <c r="ACU65" s="4"/>
      <c r="ACV65" s="4"/>
      <c r="ACW65" s="4"/>
      <c r="ACX65" s="4"/>
      <c r="ACY65" s="4"/>
      <c r="ACZ65" s="4"/>
      <c r="ADA65" s="4"/>
      <c r="ADB65" s="4"/>
      <c r="ADC65" s="4"/>
      <c r="ADD65" s="4"/>
      <c r="ADE65" s="4"/>
      <c r="ADF65" s="4"/>
      <c r="ADG65" s="4"/>
      <c r="ADH65" s="4"/>
      <c r="ADI65" s="4"/>
      <c r="ADJ65" s="4"/>
      <c r="ADK65" s="4"/>
      <c r="ADL65" s="4"/>
      <c r="ADM65" s="4"/>
      <c r="ADN65" s="4"/>
      <c r="ADO65" s="4"/>
      <c r="ADP65" s="4"/>
      <c r="ADQ65" s="4"/>
      <c r="ADR65" s="4"/>
      <c r="ADS65" s="4"/>
      <c r="ADT65" s="4"/>
      <c r="ADU65" s="4"/>
      <c r="ADV65" s="4"/>
      <c r="ADW65" s="4"/>
      <c r="ADX65" s="4"/>
      <c r="ADY65" s="4"/>
      <c r="ADZ65" s="4"/>
      <c r="AEA65" s="4"/>
      <c r="AEB65" s="4"/>
      <c r="AEC65" s="4"/>
      <c r="AED65" s="4"/>
      <c r="AEE65" s="4"/>
      <c r="AEF65" s="4"/>
      <c r="AEG65" s="4"/>
      <c r="AEH65" s="4"/>
      <c r="AEI65" s="4"/>
      <c r="AEJ65" s="4"/>
      <c r="AEK65" s="4"/>
      <c r="AEL65" s="4"/>
      <c r="AEM65" s="4"/>
      <c r="AEN65" s="4"/>
      <c r="AEO65" s="4"/>
      <c r="AEP65" s="4"/>
      <c r="AEQ65" s="4"/>
      <c r="AER65" s="4"/>
      <c r="AES65" s="4"/>
      <c r="AET65" s="4"/>
      <c r="AEU65" s="4"/>
      <c r="AEV65" s="4"/>
      <c r="AEW65" s="4"/>
      <c r="AEX65" s="4"/>
      <c r="AEY65" s="4"/>
      <c r="AEZ65" s="4"/>
      <c r="AFA65" s="4"/>
      <c r="AFB65" s="4"/>
      <c r="AFC65" s="4"/>
      <c r="AFD65" s="4"/>
      <c r="AFE65" s="4"/>
      <c r="AFF65" s="4"/>
      <c r="AFG65" s="4"/>
      <c r="AFH65" s="4"/>
      <c r="AFI65" s="4"/>
      <c r="AFJ65" s="4"/>
      <c r="AFK65" s="4"/>
      <c r="AFL65" s="4"/>
      <c r="AFM65" s="4"/>
      <c r="AFN65" s="4"/>
      <c r="AFO65" s="4"/>
      <c r="AFP65" s="4"/>
      <c r="AFQ65" s="4"/>
      <c r="AFR65" s="4"/>
      <c r="AFS65" s="4"/>
      <c r="AFT65" s="4"/>
      <c r="AFU65" s="4"/>
      <c r="AFV65" s="4"/>
      <c r="AFW65" s="4"/>
      <c r="AFX65" s="4"/>
      <c r="AFY65" s="4"/>
      <c r="AFZ65" s="4"/>
      <c r="AGA65" s="4"/>
      <c r="AGB65" s="4"/>
      <c r="AGC65" s="4"/>
      <c r="AGD65" s="4"/>
      <c r="AGE65" s="4"/>
      <c r="AGF65" s="4"/>
      <c r="AGG65" s="4"/>
      <c r="AGH65" s="4"/>
      <c r="AGI65" s="4"/>
      <c r="AGJ65" s="4"/>
      <c r="AGK65" s="4"/>
      <c r="AGL65" s="4"/>
      <c r="AGM65" s="4"/>
      <c r="AGN65" s="4"/>
      <c r="AGO65" s="4"/>
      <c r="AGP65" s="4"/>
      <c r="AGQ65" s="4"/>
      <c r="AGR65" s="4"/>
      <c r="AGS65" s="4"/>
      <c r="AGT65" s="4"/>
      <c r="AGU65" s="4"/>
      <c r="AGV65" s="4"/>
      <c r="AGW65" s="4"/>
      <c r="AGX65" s="4"/>
      <c r="AGY65" s="4"/>
      <c r="AGZ65" s="4"/>
      <c r="AHA65" s="4"/>
      <c r="AHB65" s="4"/>
      <c r="AHC65" s="4"/>
      <c r="AHD65" s="4"/>
      <c r="AHE65" s="4"/>
      <c r="AHF65" s="4"/>
      <c r="AHG65" s="4"/>
      <c r="AHH65" s="4"/>
      <c r="AHI65" s="4"/>
      <c r="AHJ65" s="4"/>
      <c r="AHK65" s="4"/>
      <c r="AHL65" s="4"/>
      <c r="AHM65" s="4"/>
      <c r="AHN65" s="4"/>
      <c r="AHO65" s="4"/>
      <c r="AHP65" s="4"/>
      <c r="AHQ65" s="4"/>
      <c r="AHR65" s="4"/>
      <c r="AHS65" s="4"/>
      <c r="AHT65" s="4"/>
      <c r="AHU65" s="4"/>
      <c r="AHV65" s="4"/>
      <c r="AHW65" s="4"/>
      <c r="AHX65" s="4"/>
      <c r="AHY65" s="4"/>
      <c r="AHZ65" s="4"/>
      <c r="AIA65" s="4"/>
      <c r="AIB65" s="4"/>
      <c r="AIC65" s="4"/>
      <c r="AID65" s="4"/>
      <c r="AIE65" s="4"/>
      <c r="AIF65" s="4"/>
      <c r="AIG65" s="4"/>
      <c r="AIH65" s="4"/>
      <c r="AII65" s="4"/>
      <c r="AIJ65" s="4"/>
      <c r="AIK65" s="4"/>
      <c r="AIL65" s="4"/>
      <c r="AIM65" s="4"/>
      <c r="AIN65" s="4"/>
      <c r="AIO65" s="4"/>
      <c r="AIP65" s="4"/>
      <c r="AIQ65" s="4"/>
      <c r="AIR65" s="4"/>
      <c r="AIS65" s="4"/>
      <c r="AIT65" s="4"/>
      <c r="AIU65" s="4"/>
      <c r="AIV65" s="4"/>
      <c r="AIW65" s="4"/>
      <c r="AIX65" s="4"/>
      <c r="AIY65" s="4"/>
      <c r="AIZ65" s="4"/>
      <c r="AJA65" s="4"/>
      <c r="AJB65" s="4"/>
      <c r="AJC65" s="4"/>
      <c r="AJD65" s="4"/>
      <c r="AJE65" s="4"/>
      <c r="AJF65" s="4"/>
      <c r="AJG65" s="4"/>
      <c r="AJH65" s="4"/>
      <c r="AJI65" s="4"/>
      <c r="AJJ65" s="4"/>
      <c r="AJK65" s="4"/>
      <c r="AJL65" s="4"/>
      <c r="AJM65" s="4"/>
      <c r="AJN65" s="4"/>
      <c r="AJO65" s="4"/>
      <c r="AJP65" s="4"/>
      <c r="AJQ65" s="4"/>
      <c r="AJR65" s="4"/>
      <c r="AJS65" s="4"/>
      <c r="AJT65" s="4"/>
      <c r="AJU65" s="4"/>
      <c r="AJV65" s="4"/>
      <c r="AJW65" s="4"/>
      <c r="AJX65" s="4"/>
      <c r="AJY65" s="4"/>
      <c r="AJZ65" s="4"/>
      <c r="AKA65" s="4"/>
      <c r="AKB65" s="4"/>
      <c r="AKC65" s="4"/>
      <c r="AKD65" s="4"/>
      <c r="AKE65" s="4"/>
      <c r="AKF65" s="4"/>
      <c r="AKG65" s="4"/>
      <c r="AKH65" s="4"/>
      <c r="AKI65" s="4"/>
      <c r="AKJ65" s="4"/>
      <c r="AKK65" s="4"/>
      <c r="AKL65" s="4"/>
      <c r="AKM65" s="4"/>
      <c r="AKN65" s="4"/>
      <c r="AKO65" s="4"/>
      <c r="AKP65" s="4"/>
      <c r="AKQ65" s="4"/>
      <c r="AKR65" s="4"/>
      <c r="AKS65" s="4"/>
      <c r="AKT65" s="4"/>
      <c r="AKU65" s="4"/>
      <c r="AKV65" s="4"/>
      <c r="AKW65" s="4"/>
      <c r="AKX65" s="4"/>
      <c r="AKY65" s="4"/>
      <c r="AKZ65" s="4"/>
      <c r="ALA65" s="4"/>
      <c r="ALB65" s="4"/>
      <c r="ALC65" s="4"/>
      <c r="ALD65" s="4"/>
      <c r="ALE65" s="4"/>
      <c r="ALF65" s="4"/>
      <c r="ALG65" s="4"/>
      <c r="ALH65" s="4"/>
      <c r="ALI65" s="4"/>
      <c r="ALJ65" s="4"/>
      <c r="ALK65" s="4"/>
      <c r="ALL65" s="4"/>
      <c r="ALM65" s="4"/>
      <c r="ALN65" s="4"/>
      <c r="ALO65" s="4"/>
      <c r="ALP65" s="4"/>
      <c r="ALQ65" s="4"/>
      <c r="ALR65" s="4"/>
      <c r="ALS65" s="4"/>
      <c r="ALT65" s="4"/>
      <c r="ALU65" s="4"/>
    </row>
    <row r="66" spans="1:1009" ht="5.0999999999999996" customHeight="1" x14ac:dyDescent="0.3">
      <c r="B66" s="10"/>
      <c r="C66" s="10"/>
      <c r="D66" s="4"/>
      <c r="F66" s="10"/>
      <c r="G66" s="4"/>
      <c r="J66" s="186"/>
      <c r="K66" s="186"/>
      <c r="L66" s="186"/>
      <c r="M66" s="186"/>
      <c r="N66" s="186"/>
      <c r="O66" s="186"/>
      <c r="Q66" s="10"/>
      <c r="R66" s="10"/>
      <c r="S66" s="4"/>
      <c r="U66" s="10"/>
      <c r="V66" s="4"/>
      <c r="Y66" s="186"/>
      <c r="Z66" s="186"/>
      <c r="AA66" s="186"/>
      <c r="AB66" s="186"/>
      <c r="AC66" s="186"/>
      <c r="AD66" s="186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  <c r="OJ66" s="4"/>
      <c r="OK66" s="4"/>
      <c r="OL66" s="4"/>
      <c r="OM66" s="4"/>
      <c r="ON66" s="4"/>
      <c r="OO66" s="4"/>
      <c r="OP66" s="4"/>
      <c r="OQ66" s="4"/>
      <c r="OR66" s="4"/>
      <c r="OS66" s="4"/>
      <c r="OT66" s="4"/>
      <c r="OU66" s="4"/>
      <c r="OV66" s="4"/>
      <c r="OW66" s="4"/>
      <c r="OX66" s="4"/>
      <c r="OY66" s="4"/>
      <c r="OZ66" s="4"/>
      <c r="PA66" s="4"/>
      <c r="PB66" s="4"/>
      <c r="PC66" s="4"/>
      <c r="PD66" s="4"/>
      <c r="PE66" s="4"/>
      <c r="PF66" s="4"/>
      <c r="PG66" s="4"/>
      <c r="PH66" s="4"/>
      <c r="PI66" s="4"/>
      <c r="PJ66" s="4"/>
      <c r="PK66" s="4"/>
      <c r="PL66" s="4"/>
      <c r="PM66" s="4"/>
      <c r="PN66" s="4"/>
      <c r="PO66" s="4"/>
      <c r="PP66" s="4"/>
      <c r="PQ66" s="4"/>
      <c r="PR66" s="4"/>
      <c r="PS66" s="4"/>
      <c r="PT66" s="4"/>
      <c r="PU66" s="4"/>
      <c r="PV66" s="4"/>
      <c r="PW66" s="4"/>
      <c r="PX66" s="4"/>
      <c r="PY66" s="4"/>
      <c r="PZ66" s="4"/>
      <c r="QA66" s="4"/>
      <c r="QB66" s="4"/>
      <c r="QC66" s="4"/>
      <c r="QD66" s="4"/>
      <c r="QE66" s="4"/>
      <c r="QF66" s="4"/>
      <c r="QG66" s="4"/>
      <c r="QH66" s="4"/>
      <c r="QI66" s="4"/>
      <c r="QJ66" s="4"/>
      <c r="QK66" s="4"/>
      <c r="QL66" s="4"/>
      <c r="QM66" s="4"/>
      <c r="QN66" s="4"/>
      <c r="QO66" s="4"/>
      <c r="QP66" s="4"/>
      <c r="QQ66" s="4"/>
      <c r="QR66" s="4"/>
      <c r="QS66" s="4"/>
      <c r="QT66" s="4"/>
      <c r="QU66" s="4"/>
      <c r="QV66" s="4"/>
      <c r="QW66" s="4"/>
      <c r="QX66" s="4"/>
      <c r="QY66" s="4"/>
      <c r="QZ66" s="4"/>
      <c r="RA66" s="4"/>
      <c r="RB66" s="4"/>
      <c r="RC66" s="4"/>
      <c r="RD66" s="4"/>
      <c r="RE66" s="4"/>
      <c r="RF66" s="4"/>
      <c r="RG66" s="4"/>
      <c r="RH66" s="4"/>
      <c r="RI66" s="4"/>
      <c r="RJ66" s="4"/>
      <c r="RK66" s="4"/>
      <c r="RL66" s="4"/>
      <c r="RM66" s="4"/>
      <c r="RN66" s="4"/>
      <c r="RO66" s="4"/>
      <c r="RP66" s="4"/>
      <c r="RQ66" s="4"/>
      <c r="RR66" s="4"/>
      <c r="RS66" s="4"/>
      <c r="RT66" s="4"/>
      <c r="RU66" s="4"/>
      <c r="RV66" s="4"/>
      <c r="RW66" s="4"/>
      <c r="RX66" s="4"/>
      <c r="RY66" s="4"/>
      <c r="RZ66" s="4"/>
      <c r="SA66" s="4"/>
      <c r="SB66" s="4"/>
      <c r="SC66" s="4"/>
      <c r="SD66" s="4"/>
      <c r="SE66" s="4"/>
      <c r="SF66" s="4"/>
      <c r="SG66" s="4"/>
      <c r="SH66" s="4"/>
      <c r="SI66" s="4"/>
      <c r="SJ66" s="4"/>
      <c r="SK66" s="4"/>
      <c r="SL66" s="4"/>
      <c r="SM66" s="4"/>
      <c r="SN66" s="4"/>
      <c r="SO66" s="4"/>
      <c r="SP66" s="4"/>
      <c r="SQ66" s="4"/>
      <c r="SR66" s="4"/>
      <c r="SS66" s="4"/>
      <c r="ST66" s="4"/>
      <c r="SU66" s="4"/>
      <c r="SV66" s="4"/>
      <c r="SW66" s="4"/>
      <c r="SX66" s="4"/>
      <c r="SY66" s="4"/>
      <c r="SZ66" s="4"/>
      <c r="TA66" s="4"/>
      <c r="TB66" s="4"/>
      <c r="TC66" s="4"/>
      <c r="TD66" s="4"/>
      <c r="TE66" s="4"/>
      <c r="TF66" s="4"/>
      <c r="TG66" s="4"/>
      <c r="TH66" s="4"/>
      <c r="TI66" s="4"/>
      <c r="TJ66" s="4"/>
      <c r="TK66" s="4"/>
      <c r="TL66" s="4"/>
      <c r="TM66" s="4"/>
      <c r="TN66" s="4"/>
      <c r="TO66" s="4"/>
      <c r="TP66" s="4"/>
      <c r="TQ66" s="4"/>
      <c r="TR66" s="4"/>
      <c r="TS66" s="4"/>
      <c r="TT66" s="4"/>
      <c r="TU66" s="4"/>
      <c r="TV66" s="4"/>
      <c r="TW66" s="4"/>
      <c r="TX66" s="4"/>
      <c r="TY66" s="4"/>
      <c r="TZ66" s="4"/>
      <c r="UA66" s="4"/>
      <c r="UB66" s="4"/>
      <c r="UC66" s="4"/>
      <c r="UD66" s="4"/>
      <c r="UE66" s="4"/>
      <c r="UF66" s="4"/>
      <c r="UG66" s="4"/>
      <c r="UH66" s="4"/>
      <c r="UI66" s="4"/>
      <c r="UJ66" s="4"/>
      <c r="UK66" s="4"/>
      <c r="UL66" s="4"/>
      <c r="UM66" s="4"/>
      <c r="UN66" s="4"/>
      <c r="UO66" s="4"/>
      <c r="UP66" s="4"/>
      <c r="UQ66" s="4"/>
      <c r="UR66" s="4"/>
      <c r="US66" s="4"/>
      <c r="UT66" s="4"/>
      <c r="UU66" s="4"/>
      <c r="UV66" s="4"/>
      <c r="UW66" s="4"/>
      <c r="UX66" s="4"/>
      <c r="UY66" s="4"/>
      <c r="UZ66" s="4"/>
      <c r="VA66" s="4"/>
      <c r="VB66" s="4"/>
      <c r="VC66" s="4"/>
      <c r="VD66" s="4"/>
      <c r="VE66" s="4"/>
      <c r="VF66" s="4"/>
      <c r="VG66" s="4"/>
      <c r="VH66" s="4"/>
      <c r="VI66" s="4"/>
      <c r="VJ66" s="4"/>
      <c r="VK66" s="4"/>
      <c r="VL66" s="4"/>
      <c r="VM66" s="4"/>
      <c r="VN66" s="4"/>
      <c r="VO66" s="4"/>
      <c r="VP66" s="4"/>
      <c r="VQ66" s="4"/>
      <c r="VR66" s="4"/>
      <c r="VS66" s="4"/>
      <c r="VT66" s="4"/>
      <c r="VU66" s="4"/>
      <c r="VV66" s="4"/>
      <c r="VW66" s="4"/>
      <c r="VX66" s="4"/>
      <c r="VY66" s="4"/>
      <c r="VZ66" s="4"/>
      <c r="WA66" s="4"/>
      <c r="WB66" s="4"/>
      <c r="WC66" s="4"/>
      <c r="WD66" s="4"/>
      <c r="WE66" s="4"/>
      <c r="WF66" s="4"/>
      <c r="WG66" s="4"/>
      <c r="WH66" s="4"/>
      <c r="WI66" s="4"/>
      <c r="WJ66" s="4"/>
      <c r="WK66" s="4"/>
      <c r="WL66" s="4"/>
      <c r="WM66" s="4"/>
      <c r="WN66" s="4"/>
      <c r="WO66" s="4"/>
      <c r="WP66" s="4"/>
      <c r="WQ66" s="4"/>
      <c r="WR66" s="4"/>
      <c r="WS66" s="4"/>
      <c r="WT66" s="4"/>
      <c r="WU66" s="4"/>
      <c r="WV66" s="4"/>
      <c r="WW66" s="4"/>
      <c r="WX66" s="4"/>
      <c r="WY66" s="4"/>
      <c r="WZ66" s="4"/>
      <c r="XA66" s="4"/>
      <c r="XB66" s="4"/>
      <c r="XC66" s="4"/>
      <c r="XD66" s="4"/>
      <c r="XE66" s="4"/>
      <c r="XF66" s="4"/>
      <c r="XG66" s="4"/>
      <c r="XH66" s="4"/>
      <c r="XI66" s="4"/>
      <c r="XJ66" s="4"/>
      <c r="XK66" s="4"/>
      <c r="XL66" s="4"/>
      <c r="XM66" s="4"/>
      <c r="XN66" s="4"/>
      <c r="XO66" s="4"/>
      <c r="XP66" s="4"/>
      <c r="XQ66" s="4"/>
      <c r="XR66" s="4"/>
      <c r="XS66" s="4"/>
      <c r="XT66" s="4"/>
      <c r="XU66" s="4"/>
      <c r="XV66" s="4"/>
      <c r="XW66" s="4"/>
      <c r="XX66" s="4"/>
      <c r="XY66" s="4"/>
      <c r="XZ66" s="4"/>
      <c r="YA66" s="4"/>
      <c r="YB66" s="4"/>
      <c r="YC66" s="4"/>
      <c r="YD66" s="4"/>
      <c r="YE66" s="4"/>
      <c r="YF66" s="4"/>
      <c r="YG66" s="4"/>
      <c r="YH66" s="4"/>
      <c r="YI66" s="4"/>
      <c r="YJ66" s="4"/>
      <c r="YK66" s="4"/>
      <c r="YL66" s="4"/>
      <c r="YM66" s="4"/>
      <c r="YN66" s="4"/>
      <c r="YO66" s="4"/>
      <c r="YP66" s="4"/>
      <c r="YQ66" s="4"/>
      <c r="YR66" s="4"/>
      <c r="YS66" s="4"/>
      <c r="YT66" s="4"/>
      <c r="YU66" s="4"/>
      <c r="YV66" s="4"/>
      <c r="YW66" s="4"/>
      <c r="YX66" s="4"/>
      <c r="YY66" s="4"/>
      <c r="YZ66" s="4"/>
      <c r="ZA66" s="4"/>
      <c r="ZB66" s="4"/>
      <c r="ZC66" s="4"/>
      <c r="ZD66" s="4"/>
      <c r="ZE66" s="4"/>
      <c r="ZF66" s="4"/>
      <c r="ZG66" s="4"/>
      <c r="ZH66" s="4"/>
      <c r="ZI66" s="4"/>
      <c r="ZJ66" s="4"/>
      <c r="ZK66" s="4"/>
      <c r="ZL66" s="4"/>
      <c r="ZM66" s="4"/>
      <c r="ZN66" s="4"/>
      <c r="ZO66" s="4"/>
      <c r="ZP66" s="4"/>
      <c r="ZQ66" s="4"/>
      <c r="ZR66" s="4"/>
      <c r="ZS66" s="4"/>
      <c r="ZT66" s="4"/>
      <c r="ZU66" s="4"/>
      <c r="ZV66" s="4"/>
      <c r="ZW66" s="4"/>
      <c r="ZX66" s="4"/>
      <c r="ZY66" s="4"/>
      <c r="ZZ66" s="4"/>
      <c r="AAA66" s="4"/>
      <c r="AAB66" s="4"/>
      <c r="AAC66" s="4"/>
      <c r="AAD66" s="4"/>
      <c r="AAE66" s="4"/>
      <c r="AAF66" s="4"/>
      <c r="AAG66" s="4"/>
      <c r="AAH66" s="4"/>
      <c r="AAI66" s="4"/>
      <c r="AAJ66" s="4"/>
      <c r="AAK66" s="4"/>
      <c r="AAL66" s="4"/>
      <c r="AAM66" s="4"/>
      <c r="AAN66" s="4"/>
      <c r="AAO66" s="4"/>
      <c r="AAP66" s="4"/>
      <c r="AAQ66" s="4"/>
      <c r="AAR66" s="4"/>
      <c r="AAS66" s="4"/>
      <c r="AAT66" s="4"/>
      <c r="AAU66" s="4"/>
      <c r="AAV66" s="4"/>
      <c r="AAW66" s="4"/>
      <c r="AAX66" s="4"/>
      <c r="AAY66" s="4"/>
      <c r="AAZ66" s="4"/>
      <c r="ABA66" s="4"/>
      <c r="ABB66" s="4"/>
      <c r="ABC66" s="4"/>
      <c r="ABD66" s="4"/>
      <c r="ABE66" s="4"/>
      <c r="ABF66" s="4"/>
      <c r="ABG66" s="4"/>
      <c r="ABH66" s="4"/>
      <c r="ABI66" s="4"/>
      <c r="ABJ66" s="4"/>
      <c r="ABK66" s="4"/>
      <c r="ABL66" s="4"/>
      <c r="ABM66" s="4"/>
      <c r="ABN66" s="4"/>
      <c r="ABO66" s="4"/>
      <c r="ABP66" s="4"/>
      <c r="ABQ66" s="4"/>
      <c r="ABR66" s="4"/>
      <c r="ABS66" s="4"/>
      <c r="ABT66" s="4"/>
      <c r="ABU66" s="4"/>
      <c r="ABV66" s="4"/>
      <c r="ABW66" s="4"/>
      <c r="ABX66" s="4"/>
      <c r="ABY66" s="4"/>
      <c r="ABZ66" s="4"/>
      <c r="ACA66" s="4"/>
      <c r="ACB66" s="4"/>
      <c r="ACC66" s="4"/>
      <c r="ACD66" s="4"/>
      <c r="ACE66" s="4"/>
      <c r="ACF66" s="4"/>
      <c r="ACG66" s="4"/>
      <c r="ACH66" s="4"/>
      <c r="ACI66" s="4"/>
      <c r="ACJ66" s="4"/>
      <c r="ACK66" s="4"/>
      <c r="ACL66" s="4"/>
      <c r="ACM66" s="4"/>
      <c r="ACN66" s="4"/>
      <c r="ACO66" s="4"/>
      <c r="ACP66" s="4"/>
      <c r="ACQ66" s="4"/>
      <c r="ACR66" s="4"/>
      <c r="ACS66" s="4"/>
      <c r="ACT66" s="4"/>
      <c r="ACU66" s="4"/>
      <c r="ACV66" s="4"/>
      <c r="ACW66" s="4"/>
      <c r="ACX66" s="4"/>
      <c r="ACY66" s="4"/>
      <c r="ACZ66" s="4"/>
      <c r="ADA66" s="4"/>
      <c r="ADB66" s="4"/>
      <c r="ADC66" s="4"/>
      <c r="ADD66" s="4"/>
      <c r="ADE66" s="4"/>
      <c r="ADF66" s="4"/>
      <c r="ADG66" s="4"/>
      <c r="ADH66" s="4"/>
      <c r="ADI66" s="4"/>
      <c r="ADJ66" s="4"/>
      <c r="ADK66" s="4"/>
      <c r="ADL66" s="4"/>
      <c r="ADM66" s="4"/>
      <c r="ADN66" s="4"/>
      <c r="ADO66" s="4"/>
      <c r="ADP66" s="4"/>
      <c r="ADQ66" s="4"/>
      <c r="ADR66" s="4"/>
      <c r="ADS66" s="4"/>
      <c r="ADT66" s="4"/>
      <c r="ADU66" s="4"/>
      <c r="ADV66" s="4"/>
      <c r="ADW66" s="4"/>
      <c r="ADX66" s="4"/>
      <c r="ADY66" s="4"/>
      <c r="ADZ66" s="4"/>
      <c r="AEA66" s="4"/>
      <c r="AEB66" s="4"/>
      <c r="AEC66" s="4"/>
      <c r="AED66" s="4"/>
      <c r="AEE66" s="4"/>
      <c r="AEF66" s="4"/>
      <c r="AEG66" s="4"/>
      <c r="AEH66" s="4"/>
      <c r="AEI66" s="4"/>
      <c r="AEJ66" s="4"/>
      <c r="AEK66" s="4"/>
      <c r="AEL66" s="4"/>
      <c r="AEM66" s="4"/>
      <c r="AEN66" s="4"/>
      <c r="AEO66" s="4"/>
      <c r="AEP66" s="4"/>
      <c r="AEQ66" s="4"/>
      <c r="AER66" s="4"/>
      <c r="AES66" s="4"/>
      <c r="AET66" s="4"/>
      <c r="AEU66" s="4"/>
      <c r="AEV66" s="4"/>
      <c r="AEW66" s="4"/>
      <c r="AEX66" s="4"/>
      <c r="AEY66" s="4"/>
      <c r="AEZ66" s="4"/>
      <c r="AFA66" s="4"/>
      <c r="AFB66" s="4"/>
      <c r="AFC66" s="4"/>
      <c r="AFD66" s="4"/>
      <c r="AFE66" s="4"/>
      <c r="AFF66" s="4"/>
      <c r="AFG66" s="4"/>
      <c r="AFH66" s="4"/>
      <c r="AFI66" s="4"/>
      <c r="AFJ66" s="4"/>
      <c r="AFK66" s="4"/>
      <c r="AFL66" s="4"/>
      <c r="AFM66" s="4"/>
      <c r="AFN66" s="4"/>
      <c r="AFO66" s="4"/>
      <c r="AFP66" s="4"/>
      <c r="AFQ66" s="4"/>
      <c r="AFR66" s="4"/>
      <c r="AFS66" s="4"/>
      <c r="AFT66" s="4"/>
      <c r="AFU66" s="4"/>
      <c r="AFV66" s="4"/>
      <c r="AFW66" s="4"/>
      <c r="AFX66" s="4"/>
      <c r="AFY66" s="4"/>
      <c r="AFZ66" s="4"/>
      <c r="AGA66" s="4"/>
      <c r="AGB66" s="4"/>
      <c r="AGC66" s="4"/>
      <c r="AGD66" s="4"/>
      <c r="AGE66" s="4"/>
      <c r="AGF66" s="4"/>
      <c r="AGG66" s="4"/>
      <c r="AGH66" s="4"/>
      <c r="AGI66" s="4"/>
      <c r="AGJ66" s="4"/>
      <c r="AGK66" s="4"/>
      <c r="AGL66" s="4"/>
      <c r="AGM66" s="4"/>
      <c r="AGN66" s="4"/>
      <c r="AGO66" s="4"/>
      <c r="AGP66" s="4"/>
      <c r="AGQ66" s="4"/>
      <c r="AGR66" s="4"/>
      <c r="AGS66" s="4"/>
      <c r="AGT66" s="4"/>
      <c r="AGU66" s="4"/>
      <c r="AGV66" s="4"/>
      <c r="AGW66" s="4"/>
      <c r="AGX66" s="4"/>
      <c r="AGY66" s="4"/>
      <c r="AGZ66" s="4"/>
      <c r="AHA66" s="4"/>
      <c r="AHB66" s="4"/>
      <c r="AHC66" s="4"/>
      <c r="AHD66" s="4"/>
      <c r="AHE66" s="4"/>
      <c r="AHF66" s="4"/>
      <c r="AHG66" s="4"/>
      <c r="AHH66" s="4"/>
      <c r="AHI66" s="4"/>
      <c r="AHJ66" s="4"/>
      <c r="AHK66" s="4"/>
      <c r="AHL66" s="4"/>
      <c r="AHM66" s="4"/>
      <c r="AHN66" s="4"/>
      <c r="AHO66" s="4"/>
      <c r="AHP66" s="4"/>
      <c r="AHQ66" s="4"/>
      <c r="AHR66" s="4"/>
      <c r="AHS66" s="4"/>
      <c r="AHT66" s="4"/>
      <c r="AHU66" s="4"/>
      <c r="AHV66" s="4"/>
      <c r="AHW66" s="4"/>
      <c r="AHX66" s="4"/>
      <c r="AHY66" s="4"/>
      <c r="AHZ66" s="4"/>
      <c r="AIA66" s="4"/>
      <c r="AIB66" s="4"/>
      <c r="AIC66" s="4"/>
      <c r="AID66" s="4"/>
      <c r="AIE66" s="4"/>
      <c r="AIF66" s="4"/>
      <c r="AIG66" s="4"/>
      <c r="AIH66" s="4"/>
      <c r="AII66" s="4"/>
      <c r="AIJ66" s="4"/>
      <c r="AIK66" s="4"/>
      <c r="AIL66" s="4"/>
      <c r="AIM66" s="4"/>
      <c r="AIN66" s="4"/>
      <c r="AIO66" s="4"/>
      <c r="AIP66" s="4"/>
      <c r="AIQ66" s="4"/>
      <c r="AIR66" s="4"/>
      <c r="AIS66" s="4"/>
      <c r="AIT66" s="4"/>
      <c r="AIU66" s="4"/>
      <c r="AIV66" s="4"/>
      <c r="AIW66" s="4"/>
      <c r="AIX66" s="4"/>
      <c r="AIY66" s="4"/>
      <c r="AIZ66" s="4"/>
      <c r="AJA66" s="4"/>
      <c r="AJB66" s="4"/>
      <c r="AJC66" s="4"/>
      <c r="AJD66" s="4"/>
      <c r="AJE66" s="4"/>
      <c r="AJF66" s="4"/>
      <c r="AJG66" s="4"/>
      <c r="AJH66" s="4"/>
      <c r="AJI66" s="4"/>
      <c r="AJJ66" s="4"/>
      <c r="AJK66" s="4"/>
      <c r="AJL66" s="4"/>
      <c r="AJM66" s="4"/>
      <c r="AJN66" s="4"/>
      <c r="AJO66" s="4"/>
      <c r="AJP66" s="4"/>
      <c r="AJQ66" s="4"/>
      <c r="AJR66" s="4"/>
      <c r="AJS66" s="4"/>
      <c r="AJT66" s="4"/>
      <c r="AJU66" s="4"/>
      <c r="AJV66" s="4"/>
      <c r="AJW66" s="4"/>
      <c r="AJX66" s="4"/>
      <c r="AJY66" s="4"/>
      <c r="AJZ66" s="4"/>
      <c r="AKA66" s="4"/>
      <c r="AKB66" s="4"/>
      <c r="AKC66" s="4"/>
      <c r="AKD66" s="4"/>
      <c r="AKE66" s="4"/>
      <c r="AKF66" s="4"/>
      <c r="AKG66" s="4"/>
      <c r="AKH66" s="4"/>
      <c r="AKI66" s="4"/>
      <c r="AKJ66" s="4"/>
      <c r="AKK66" s="4"/>
      <c r="AKL66" s="4"/>
      <c r="AKM66" s="4"/>
      <c r="AKN66" s="4"/>
      <c r="AKO66" s="4"/>
      <c r="AKP66" s="4"/>
      <c r="AKQ66" s="4"/>
      <c r="AKR66" s="4"/>
      <c r="AKS66" s="4"/>
      <c r="AKT66" s="4"/>
      <c r="AKU66" s="4"/>
      <c r="AKV66" s="4"/>
      <c r="AKW66" s="4"/>
      <c r="AKX66" s="4"/>
      <c r="AKY66" s="4"/>
      <c r="AKZ66" s="4"/>
      <c r="ALA66" s="4"/>
      <c r="ALB66" s="4"/>
      <c r="ALC66" s="4"/>
      <c r="ALD66" s="4"/>
      <c r="ALE66" s="4"/>
      <c r="ALF66" s="4"/>
      <c r="ALG66" s="4"/>
      <c r="ALH66" s="4"/>
      <c r="ALI66" s="4"/>
      <c r="ALJ66" s="4"/>
      <c r="ALK66" s="4"/>
      <c r="ALL66" s="4"/>
      <c r="ALM66" s="4"/>
      <c r="ALN66" s="4"/>
      <c r="ALO66" s="4"/>
      <c r="ALP66" s="4"/>
      <c r="ALQ66" s="4"/>
      <c r="ALR66" s="4"/>
      <c r="ALS66" s="4"/>
      <c r="ALT66" s="4"/>
      <c r="ALU66" s="4"/>
    </row>
    <row r="67" spans="1:1009" ht="21" customHeight="1" x14ac:dyDescent="0.3">
      <c r="A67" s="236" t="s">
        <v>3</v>
      </c>
      <c r="B67" s="237"/>
      <c r="C67" s="238"/>
      <c r="D67" s="14" t="s">
        <v>7</v>
      </c>
      <c r="E67" s="104" t="s">
        <v>135</v>
      </c>
      <c r="F67" s="105" t="s">
        <v>333</v>
      </c>
      <c r="G67" s="105" t="s">
        <v>334</v>
      </c>
      <c r="J67" s="187" t="str">
        <f>IF(E67&lt;&gt;"",$J$5,"")</f>
        <v>CADETS</v>
      </c>
      <c r="K67" s="187"/>
      <c r="L67" s="187"/>
      <c r="M67" s="187" t="str">
        <f>IF(E67&lt;&gt;"",$M$5,"")</f>
        <v>GARCONS</v>
      </c>
      <c r="N67" s="187"/>
      <c r="O67" s="187"/>
      <c r="P67" s="236" t="s">
        <v>3</v>
      </c>
      <c r="Q67" s="237"/>
      <c r="R67" s="238"/>
      <c r="S67" s="14" t="s">
        <v>7</v>
      </c>
      <c r="T67" s="104" t="s">
        <v>65</v>
      </c>
      <c r="U67" s="105" t="s">
        <v>340</v>
      </c>
      <c r="V67" s="105" t="s">
        <v>341</v>
      </c>
      <c r="Y67" s="187" t="str">
        <f>IF(T67&lt;&gt;"",$J$5,"")</f>
        <v>CADETS</v>
      </c>
      <c r="Z67" s="187"/>
      <c r="AA67" s="187"/>
      <c r="AB67" s="187" t="str">
        <f>IF(T67&lt;&gt;"",$M$5,"")</f>
        <v>GARCONS</v>
      </c>
      <c r="AC67" s="187"/>
      <c r="AD67" s="187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  <c r="ALM67" s="3"/>
      <c r="ALN67" s="3"/>
      <c r="ALO67" s="3"/>
      <c r="ALP67" s="3"/>
      <c r="ALQ67" s="3"/>
      <c r="ALR67" s="3"/>
      <c r="ALS67" s="3"/>
      <c r="ALT67" s="3"/>
      <c r="ALU67" s="3"/>
    </row>
    <row r="68" spans="1:1009" ht="21" customHeight="1" x14ac:dyDescent="0.3">
      <c r="A68" s="239"/>
      <c r="B68" s="181"/>
      <c r="C68" s="182"/>
      <c r="D68" s="14" t="s">
        <v>8</v>
      </c>
      <c r="E68" s="104" t="s">
        <v>0</v>
      </c>
      <c r="F68" s="105" t="s">
        <v>209</v>
      </c>
      <c r="G68" s="105" t="s">
        <v>335</v>
      </c>
      <c r="J68" s="187"/>
      <c r="K68" s="187"/>
      <c r="L68" s="187"/>
      <c r="M68" s="187"/>
      <c r="N68" s="187"/>
      <c r="O68" s="187"/>
      <c r="P68" s="239"/>
      <c r="Q68" s="181"/>
      <c r="R68" s="182"/>
      <c r="S68" s="14" t="s">
        <v>8</v>
      </c>
      <c r="T68" s="104" t="s">
        <v>205</v>
      </c>
      <c r="U68" s="105" t="s">
        <v>274</v>
      </c>
      <c r="V68" s="105" t="s">
        <v>131</v>
      </c>
      <c r="Y68" s="187"/>
      <c r="Z68" s="187"/>
      <c r="AA68" s="187"/>
      <c r="AB68" s="187"/>
      <c r="AC68" s="187"/>
      <c r="AD68" s="187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  <c r="SZ68" s="3"/>
      <c r="TA68" s="3"/>
      <c r="TB68" s="3"/>
      <c r="TC68" s="3"/>
      <c r="TD68" s="3"/>
      <c r="TE68" s="3"/>
      <c r="TF68" s="3"/>
      <c r="TG68" s="3"/>
      <c r="TH68" s="3"/>
      <c r="TI68" s="3"/>
      <c r="TJ68" s="3"/>
      <c r="TK68" s="3"/>
      <c r="TL68" s="3"/>
      <c r="TM68" s="3"/>
      <c r="TN68" s="3"/>
      <c r="TO68" s="3"/>
      <c r="TP68" s="3"/>
      <c r="TQ68" s="3"/>
      <c r="TR68" s="3"/>
      <c r="TS68" s="3"/>
      <c r="TT68" s="3"/>
      <c r="TU68" s="3"/>
      <c r="TV68" s="3"/>
      <c r="TW68" s="3"/>
      <c r="TX68" s="3"/>
      <c r="TY68" s="3"/>
      <c r="TZ68" s="3"/>
      <c r="UA68" s="3"/>
      <c r="UB68" s="3"/>
      <c r="UC68" s="3"/>
      <c r="UD68" s="3"/>
      <c r="UE68" s="3"/>
      <c r="UF68" s="3"/>
      <c r="UG68" s="3"/>
      <c r="UH68" s="3"/>
      <c r="UI68" s="3"/>
      <c r="UJ68" s="3"/>
      <c r="UK68" s="3"/>
      <c r="UL68" s="3"/>
      <c r="UM68" s="3"/>
      <c r="UN68" s="3"/>
      <c r="UO68" s="3"/>
      <c r="UP68" s="3"/>
      <c r="UQ68" s="3"/>
      <c r="UR68" s="3"/>
      <c r="US68" s="3"/>
      <c r="UT68" s="3"/>
      <c r="UU68" s="3"/>
      <c r="UV68" s="3"/>
      <c r="UW68" s="3"/>
      <c r="UX68" s="3"/>
      <c r="UY68" s="3"/>
      <c r="UZ68" s="3"/>
      <c r="VA68" s="3"/>
      <c r="VB68" s="3"/>
      <c r="VC68" s="3"/>
      <c r="VD68" s="3"/>
      <c r="VE68" s="3"/>
      <c r="VF68" s="3"/>
      <c r="VG68" s="3"/>
      <c r="VH68" s="3"/>
      <c r="VI68" s="3"/>
      <c r="VJ68" s="3"/>
      <c r="VK68" s="3"/>
      <c r="VL68" s="3"/>
      <c r="VM68" s="3"/>
      <c r="VN68" s="3"/>
      <c r="VO68" s="3"/>
      <c r="VP68" s="3"/>
      <c r="VQ68" s="3"/>
      <c r="VR68" s="3"/>
      <c r="VS68" s="3"/>
      <c r="VT68" s="3"/>
      <c r="VU68" s="3"/>
      <c r="VV68" s="3"/>
      <c r="VW68" s="3"/>
      <c r="VX68" s="3"/>
      <c r="VY68" s="3"/>
      <c r="VZ68" s="3"/>
      <c r="WA68" s="3"/>
      <c r="WB68" s="3"/>
      <c r="WC68" s="3"/>
      <c r="WD68" s="3"/>
      <c r="WE68" s="3"/>
      <c r="WF68" s="3"/>
      <c r="WG68" s="3"/>
      <c r="WH68" s="3"/>
      <c r="WI68" s="3"/>
      <c r="WJ68" s="3"/>
      <c r="WK68" s="3"/>
      <c r="WL68" s="3"/>
      <c r="WM68" s="3"/>
      <c r="WN68" s="3"/>
      <c r="WO68" s="3"/>
      <c r="WP68" s="3"/>
      <c r="WQ68" s="3"/>
      <c r="WR68" s="3"/>
      <c r="WS68" s="3"/>
      <c r="WT68" s="3"/>
      <c r="WU68" s="3"/>
      <c r="WV68" s="3"/>
      <c r="WW68" s="3"/>
      <c r="WX68" s="3"/>
      <c r="WY68" s="3"/>
      <c r="WZ68" s="3"/>
      <c r="XA68" s="3"/>
      <c r="XB68" s="3"/>
      <c r="XC68" s="3"/>
      <c r="XD68" s="3"/>
      <c r="XE68" s="3"/>
      <c r="XF68" s="3"/>
      <c r="XG68" s="3"/>
      <c r="XH68" s="3"/>
      <c r="XI68" s="3"/>
      <c r="XJ68" s="3"/>
      <c r="XK68" s="3"/>
      <c r="XL68" s="3"/>
      <c r="XM68" s="3"/>
      <c r="XN68" s="3"/>
      <c r="XO68" s="3"/>
      <c r="XP68" s="3"/>
      <c r="XQ68" s="3"/>
      <c r="XR68" s="3"/>
      <c r="XS68" s="3"/>
      <c r="XT68" s="3"/>
      <c r="XU68" s="3"/>
      <c r="XV68" s="3"/>
      <c r="XW68" s="3"/>
      <c r="XX68" s="3"/>
      <c r="XY68" s="3"/>
      <c r="XZ68" s="3"/>
      <c r="YA68" s="3"/>
      <c r="YB68" s="3"/>
      <c r="YC68" s="3"/>
      <c r="YD68" s="3"/>
      <c r="YE68" s="3"/>
      <c r="YF68" s="3"/>
      <c r="YG68" s="3"/>
      <c r="YH68" s="3"/>
      <c r="YI68" s="3"/>
      <c r="YJ68" s="3"/>
      <c r="YK68" s="3"/>
      <c r="YL68" s="3"/>
      <c r="YM68" s="3"/>
      <c r="YN68" s="3"/>
      <c r="YO68" s="3"/>
      <c r="YP68" s="3"/>
      <c r="YQ68" s="3"/>
      <c r="YR68" s="3"/>
      <c r="YS68" s="3"/>
      <c r="YT68" s="3"/>
      <c r="YU68" s="3"/>
      <c r="YV68" s="3"/>
      <c r="YW68" s="3"/>
      <c r="YX68" s="3"/>
      <c r="YY68" s="3"/>
      <c r="YZ68" s="3"/>
      <c r="ZA68" s="3"/>
      <c r="ZB68" s="3"/>
      <c r="ZC68" s="3"/>
      <c r="ZD68" s="3"/>
      <c r="ZE68" s="3"/>
      <c r="ZF68" s="3"/>
      <c r="ZG68" s="3"/>
      <c r="ZH68" s="3"/>
      <c r="ZI68" s="3"/>
      <c r="ZJ68" s="3"/>
      <c r="ZK68" s="3"/>
      <c r="ZL68" s="3"/>
      <c r="ZM68" s="3"/>
      <c r="ZN68" s="3"/>
      <c r="ZO68" s="3"/>
      <c r="ZP68" s="3"/>
      <c r="ZQ68" s="3"/>
      <c r="ZR68" s="3"/>
      <c r="ZS68" s="3"/>
      <c r="ZT68" s="3"/>
      <c r="ZU68" s="3"/>
      <c r="ZV68" s="3"/>
      <c r="ZW68" s="3"/>
      <c r="ZX68" s="3"/>
      <c r="ZY68" s="3"/>
      <c r="ZZ68" s="3"/>
      <c r="AAA68" s="3"/>
      <c r="AAB68" s="3"/>
      <c r="AAC68" s="3"/>
      <c r="AAD68" s="3"/>
      <c r="AAE68" s="3"/>
      <c r="AAF68" s="3"/>
      <c r="AAG68" s="3"/>
      <c r="AAH68" s="3"/>
      <c r="AAI68" s="3"/>
      <c r="AAJ68" s="3"/>
      <c r="AAK68" s="3"/>
      <c r="AAL68" s="3"/>
      <c r="AAM68" s="3"/>
      <c r="AAN68" s="3"/>
      <c r="AAO68" s="3"/>
      <c r="AAP68" s="3"/>
      <c r="AAQ68" s="3"/>
      <c r="AAR68" s="3"/>
      <c r="AAS68" s="3"/>
      <c r="AAT68" s="3"/>
      <c r="AAU68" s="3"/>
      <c r="AAV68" s="3"/>
      <c r="AAW68" s="3"/>
      <c r="AAX68" s="3"/>
      <c r="AAY68" s="3"/>
      <c r="AAZ68" s="3"/>
      <c r="ABA68" s="3"/>
      <c r="ABB68" s="3"/>
      <c r="ABC68" s="3"/>
      <c r="ABD68" s="3"/>
      <c r="ABE68" s="3"/>
      <c r="ABF68" s="3"/>
      <c r="ABG68" s="3"/>
      <c r="ABH68" s="3"/>
      <c r="ABI68" s="3"/>
      <c r="ABJ68" s="3"/>
      <c r="ABK68" s="3"/>
      <c r="ABL68" s="3"/>
      <c r="ABM68" s="3"/>
      <c r="ABN68" s="3"/>
      <c r="ABO68" s="3"/>
      <c r="ABP68" s="3"/>
      <c r="ABQ68" s="3"/>
      <c r="ABR68" s="3"/>
      <c r="ABS68" s="3"/>
      <c r="ABT68" s="3"/>
      <c r="ABU68" s="3"/>
      <c r="ABV68" s="3"/>
      <c r="ABW68" s="3"/>
      <c r="ABX68" s="3"/>
      <c r="ABY68" s="3"/>
      <c r="ABZ68" s="3"/>
      <c r="ACA68" s="3"/>
      <c r="ACB68" s="3"/>
      <c r="ACC68" s="3"/>
      <c r="ACD68" s="3"/>
      <c r="ACE68" s="3"/>
      <c r="ACF68" s="3"/>
      <c r="ACG68" s="3"/>
      <c r="ACH68" s="3"/>
      <c r="ACI68" s="3"/>
      <c r="ACJ68" s="3"/>
      <c r="ACK68" s="3"/>
      <c r="ACL68" s="3"/>
      <c r="ACM68" s="3"/>
      <c r="ACN68" s="3"/>
      <c r="ACO68" s="3"/>
      <c r="ACP68" s="3"/>
      <c r="ACQ68" s="3"/>
      <c r="ACR68" s="3"/>
      <c r="ACS68" s="3"/>
      <c r="ACT68" s="3"/>
      <c r="ACU68" s="3"/>
      <c r="ACV68" s="3"/>
      <c r="ACW68" s="3"/>
      <c r="ACX68" s="3"/>
      <c r="ACY68" s="3"/>
      <c r="ACZ68" s="3"/>
      <c r="ADA68" s="3"/>
      <c r="ADB68" s="3"/>
      <c r="ADC68" s="3"/>
      <c r="ADD68" s="3"/>
      <c r="ADE68" s="3"/>
      <c r="ADF68" s="3"/>
      <c r="ADG68" s="3"/>
      <c r="ADH68" s="3"/>
      <c r="ADI68" s="3"/>
      <c r="ADJ68" s="3"/>
      <c r="ADK68" s="3"/>
      <c r="ADL68" s="3"/>
      <c r="ADM68" s="3"/>
      <c r="ADN68" s="3"/>
      <c r="ADO68" s="3"/>
      <c r="ADP68" s="3"/>
      <c r="ADQ68" s="3"/>
      <c r="ADR68" s="3"/>
      <c r="ADS68" s="3"/>
      <c r="ADT68" s="3"/>
      <c r="ADU68" s="3"/>
      <c r="ADV68" s="3"/>
      <c r="ADW68" s="3"/>
      <c r="ADX68" s="3"/>
      <c r="ADY68" s="3"/>
      <c r="ADZ68" s="3"/>
      <c r="AEA68" s="3"/>
      <c r="AEB68" s="3"/>
      <c r="AEC68" s="3"/>
      <c r="AED68" s="3"/>
      <c r="AEE68" s="3"/>
      <c r="AEF68" s="3"/>
      <c r="AEG68" s="3"/>
      <c r="AEH68" s="3"/>
      <c r="AEI68" s="3"/>
      <c r="AEJ68" s="3"/>
      <c r="AEK68" s="3"/>
      <c r="AEL68" s="3"/>
      <c r="AEM68" s="3"/>
      <c r="AEN68" s="3"/>
      <c r="AEO68" s="3"/>
      <c r="AEP68" s="3"/>
      <c r="AEQ68" s="3"/>
      <c r="AER68" s="3"/>
      <c r="AES68" s="3"/>
      <c r="AET68" s="3"/>
      <c r="AEU68" s="3"/>
      <c r="AEV68" s="3"/>
      <c r="AEW68" s="3"/>
      <c r="AEX68" s="3"/>
      <c r="AEY68" s="3"/>
      <c r="AEZ68" s="3"/>
      <c r="AFA68" s="3"/>
      <c r="AFB68" s="3"/>
      <c r="AFC68" s="3"/>
      <c r="AFD68" s="3"/>
      <c r="AFE68" s="3"/>
      <c r="AFF68" s="3"/>
      <c r="AFG68" s="3"/>
      <c r="AFH68" s="3"/>
      <c r="AFI68" s="3"/>
      <c r="AFJ68" s="3"/>
      <c r="AFK68" s="3"/>
      <c r="AFL68" s="3"/>
      <c r="AFM68" s="3"/>
      <c r="AFN68" s="3"/>
      <c r="AFO68" s="3"/>
      <c r="AFP68" s="3"/>
      <c r="AFQ68" s="3"/>
      <c r="AFR68" s="3"/>
      <c r="AFS68" s="3"/>
      <c r="AFT68" s="3"/>
      <c r="AFU68" s="3"/>
      <c r="AFV68" s="3"/>
      <c r="AFW68" s="3"/>
      <c r="AFX68" s="3"/>
      <c r="AFY68" s="3"/>
      <c r="AFZ68" s="3"/>
      <c r="AGA68" s="3"/>
      <c r="AGB68" s="3"/>
      <c r="AGC68" s="3"/>
      <c r="AGD68" s="3"/>
      <c r="AGE68" s="3"/>
      <c r="AGF68" s="3"/>
      <c r="AGG68" s="3"/>
      <c r="AGH68" s="3"/>
      <c r="AGI68" s="3"/>
      <c r="AGJ68" s="3"/>
      <c r="AGK68" s="3"/>
      <c r="AGL68" s="3"/>
      <c r="AGM68" s="3"/>
      <c r="AGN68" s="3"/>
      <c r="AGO68" s="3"/>
      <c r="AGP68" s="3"/>
      <c r="AGQ68" s="3"/>
      <c r="AGR68" s="3"/>
      <c r="AGS68" s="3"/>
      <c r="AGT68" s="3"/>
      <c r="AGU68" s="3"/>
      <c r="AGV68" s="3"/>
      <c r="AGW68" s="3"/>
      <c r="AGX68" s="3"/>
      <c r="AGY68" s="3"/>
      <c r="AGZ68" s="3"/>
      <c r="AHA68" s="3"/>
      <c r="AHB68" s="3"/>
      <c r="AHC68" s="3"/>
      <c r="AHD68" s="3"/>
      <c r="AHE68" s="3"/>
      <c r="AHF68" s="3"/>
      <c r="AHG68" s="3"/>
      <c r="AHH68" s="3"/>
      <c r="AHI68" s="3"/>
      <c r="AHJ68" s="3"/>
      <c r="AHK68" s="3"/>
      <c r="AHL68" s="3"/>
      <c r="AHM68" s="3"/>
      <c r="AHN68" s="3"/>
      <c r="AHO68" s="3"/>
      <c r="AHP68" s="3"/>
      <c r="AHQ68" s="3"/>
      <c r="AHR68" s="3"/>
      <c r="AHS68" s="3"/>
      <c r="AHT68" s="3"/>
      <c r="AHU68" s="3"/>
      <c r="AHV68" s="3"/>
      <c r="AHW68" s="3"/>
      <c r="AHX68" s="3"/>
      <c r="AHY68" s="3"/>
      <c r="AHZ68" s="3"/>
      <c r="AIA68" s="3"/>
      <c r="AIB68" s="3"/>
      <c r="AIC68" s="3"/>
      <c r="AID68" s="3"/>
      <c r="AIE68" s="3"/>
      <c r="AIF68" s="3"/>
      <c r="AIG68" s="3"/>
      <c r="AIH68" s="3"/>
      <c r="AII68" s="3"/>
      <c r="AIJ68" s="3"/>
      <c r="AIK68" s="3"/>
      <c r="AIL68" s="3"/>
      <c r="AIM68" s="3"/>
      <c r="AIN68" s="3"/>
      <c r="AIO68" s="3"/>
      <c r="AIP68" s="3"/>
      <c r="AIQ68" s="3"/>
      <c r="AIR68" s="3"/>
      <c r="AIS68" s="3"/>
      <c r="AIT68" s="3"/>
      <c r="AIU68" s="3"/>
      <c r="AIV68" s="3"/>
      <c r="AIW68" s="3"/>
      <c r="AIX68" s="3"/>
      <c r="AIY68" s="3"/>
      <c r="AIZ68" s="3"/>
      <c r="AJA68" s="3"/>
      <c r="AJB68" s="3"/>
      <c r="AJC68" s="3"/>
      <c r="AJD68" s="3"/>
      <c r="AJE68" s="3"/>
      <c r="AJF68" s="3"/>
      <c r="AJG68" s="3"/>
      <c r="AJH68" s="3"/>
      <c r="AJI68" s="3"/>
      <c r="AJJ68" s="3"/>
      <c r="AJK68" s="3"/>
      <c r="AJL68" s="3"/>
      <c r="AJM68" s="3"/>
      <c r="AJN68" s="3"/>
      <c r="AJO68" s="3"/>
      <c r="AJP68" s="3"/>
      <c r="AJQ68" s="3"/>
      <c r="AJR68" s="3"/>
      <c r="AJS68" s="3"/>
      <c r="AJT68" s="3"/>
      <c r="AJU68" s="3"/>
      <c r="AJV68" s="3"/>
      <c r="AJW68" s="3"/>
      <c r="AJX68" s="3"/>
      <c r="AJY68" s="3"/>
      <c r="AJZ68" s="3"/>
      <c r="AKA68" s="3"/>
      <c r="AKB68" s="3"/>
      <c r="AKC68" s="3"/>
      <c r="AKD68" s="3"/>
      <c r="AKE68" s="3"/>
      <c r="AKF68" s="3"/>
      <c r="AKG68" s="3"/>
      <c r="AKH68" s="3"/>
      <c r="AKI68" s="3"/>
      <c r="AKJ68" s="3"/>
      <c r="AKK68" s="3"/>
      <c r="AKL68" s="3"/>
      <c r="AKM68" s="3"/>
      <c r="AKN68" s="3"/>
      <c r="AKO68" s="3"/>
      <c r="AKP68" s="3"/>
      <c r="AKQ68" s="3"/>
      <c r="AKR68" s="3"/>
      <c r="AKS68" s="3"/>
      <c r="AKT68" s="3"/>
      <c r="AKU68" s="3"/>
      <c r="AKV68" s="3"/>
      <c r="AKW68" s="3"/>
      <c r="AKX68" s="3"/>
      <c r="AKY68" s="3"/>
      <c r="AKZ68" s="3"/>
      <c r="ALA68" s="3"/>
      <c r="ALB68" s="3"/>
      <c r="ALC68" s="3"/>
      <c r="ALD68" s="3"/>
      <c r="ALE68" s="3"/>
      <c r="ALF68" s="3"/>
      <c r="ALG68" s="3"/>
      <c r="ALH68" s="3"/>
      <c r="ALI68" s="3"/>
      <c r="ALJ68" s="3"/>
      <c r="ALK68" s="3"/>
      <c r="ALL68" s="3"/>
      <c r="ALM68" s="3"/>
      <c r="ALN68" s="3"/>
      <c r="ALO68" s="3"/>
      <c r="ALP68" s="3"/>
      <c r="ALQ68" s="3"/>
      <c r="ALR68" s="3"/>
      <c r="ALS68" s="3"/>
      <c r="ALT68" s="3"/>
      <c r="ALU68" s="3"/>
    </row>
    <row r="69" spans="1:1009" ht="21" customHeight="1" x14ac:dyDescent="0.3">
      <c r="A69" s="239"/>
      <c r="B69" s="181"/>
      <c r="C69" s="182"/>
      <c r="D69" s="14" t="s">
        <v>9</v>
      </c>
      <c r="E69" s="104" t="s">
        <v>132</v>
      </c>
      <c r="F69" s="105" t="s">
        <v>336</v>
      </c>
      <c r="G69" s="105" t="s">
        <v>337</v>
      </c>
      <c r="J69" s="186" t="s">
        <v>31</v>
      </c>
      <c r="K69" s="186"/>
      <c r="L69" s="186"/>
      <c r="M69" s="245">
        <f>IF(E67&lt;&gt;"",AB38+1,"")</f>
        <v>5</v>
      </c>
      <c r="P69" s="239"/>
      <c r="Q69" s="181"/>
      <c r="R69" s="182"/>
      <c r="S69" s="14" t="s">
        <v>9</v>
      </c>
      <c r="T69" s="104" t="s">
        <v>58</v>
      </c>
      <c r="U69" s="105" t="s">
        <v>342</v>
      </c>
      <c r="V69" s="105" t="s">
        <v>343</v>
      </c>
      <c r="Y69" s="186" t="s">
        <v>31</v>
      </c>
      <c r="Z69" s="186"/>
      <c r="AA69" s="186"/>
      <c r="AB69" s="245">
        <f>IF(T67&lt;&gt;"",M69+1,"")</f>
        <v>6</v>
      </c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  <c r="SZ69" s="3"/>
      <c r="TA69" s="3"/>
      <c r="TB69" s="3"/>
      <c r="TC69" s="3"/>
      <c r="TD69" s="3"/>
      <c r="TE69" s="3"/>
      <c r="TF69" s="3"/>
      <c r="TG69" s="3"/>
      <c r="TH69" s="3"/>
      <c r="TI69" s="3"/>
      <c r="TJ69" s="3"/>
      <c r="TK69" s="3"/>
      <c r="TL69" s="3"/>
      <c r="TM69" s="3"/>
      <c r="TN69" s="3"/>
      <c r="TO69" s="3"/>
      <c r="TP69" s="3"/>
      <c r="TQ69" s="3"/>
      <c r="TR69" s="3"/>
      <c r="TS69" s="3"/>
      <c r="TT69" s="3"/>
      <c r="TU69" s="3"/>
      <c r="TV69" s="3"/>
      <c r="TW69" s="3"/>
      <c r="TX69" s="3"/>
      <c r="TY69" s="3"/>
      <c r="TZ69" s="3"/>
      <c r="UA69" s="3"/>
      <c r="UB69" s="3"/>
      <c r="UC69" s="3"/>
      <c r="UD69" s="3"/>
      <c r="UE69" s="3"/>
      <c r="UF69" s="3"/>
      <c r="UG69" s="3"/>
      <c r="UH69" s="3"/>
      <c r="UI69" s="3"/>
      <c r="UJ69" s="3"/>
      <c r="UK69" s="3"/>
      <c r="UL69" s="3"/>
      <c r="UM69" s="3"/>
      <c r="UN69" s="3"/>
      <c r="UO69" s="3"/>
      <c r="UP69" s="3"/>
      <c r="UQ69" s="3"/>
      <c r="UR69" s="3"/>
      <c r="US69" s="3"/>
      <c r="UT69" s="3"/>
      <c r="UU69" s="3"/>
      <c r="UV69" s="3"/>
      <c r="UW69" s="3"/>
      <c r="UX69" s="3"/>
      <c r="UY69" s="3"/>
      <c r="UZ69" s="3"/>
      <c r="VA69" s="3"/>
      <c r="VB69" s="3"/>
      <c r="VC69" s="3"/>
      <c r="VD69" s="3"/>
      <c r="VE69" s="3"/>
      <c r="VF69" s="3"/>
      <c r="VG69" s="3"/>
      <c r="VH69" s="3"/>
      <c r="VI69" s="3"/>
      <c r="VJ69" s="3"/>
      <c r="VK69" s="3"/>
      <c r="VL69" s="3"/>
      <c r="VM69" s="3"/>
      <c r="VN69" s="3"/>
      <c r="VO69" s="3"/>
      <c r="VP69" s="3"/>
      <c r="VQ69" s="3"/>
      <c r="VR69" s="3"/>
      <c r="VS69" s="3"/>
      <c r="VT69" s="3"/>
      <c r="VU69" s="3"/>
      <c r="VV69" s="3"/>
      <c r="VW69" s="3"/>
      <c r="VX69" s="3"/>
      <c r="VY69" s="3"/>
      <c r="VZ69" s="3"/>
      <c r="WA69" s="3"/>
      <c r="WB69" s="3"/>
      <c r="WC69" s="3"/>
      <c r="WD69" s="3"/>
      <c r="WE69" s="3"/>
      <c r="WF69" s="3"/>
      <c r="WG69" s="3"/>
      <c r="WH69" s="3"/>
      <c r="WI69" s="3"/>
      <c r="WJ69" s="3"/>
      <c r="WK69" s="3"/>
      <c r="WL69" s="3"/>
      <c r="WM69" s="3"/>
      <c r="WN69" s="3"/>
      <c r="WO69" s="3"/>
      <c r="WP69" s="3"/>
      <c r="WQ69" s="3"/>
      <c r="WR69" s="3"/>
      <c r="WS69" s="3"/>
      <c r="WT69" s="3"/>
      <c r="WU69" s="3"/>
      <c r="WV69" s="3"/>
      <c r="WW69" s="3"/>
      <c r="WX69" s="3"/>
      <c r="WY69" s="3"/>
      <c r="WZ69" s="3"/>
      <c r="XA69" s="3"/>
      <c r="XB69" s="3"/>
      <c r="XC69" s="3"/>
      <c r="XD69" s="3"/>
      <c r="XE69" s="3"/>
      <c r="XF69" s="3"/>
      <c r="XG69" s="3"/>
      <c r="XH69" s="3"/>
      <c r="XI69" s="3"/>
      <c r="XJ69" s="3"/>
      <c r="XK69" s="3"/>
      <c r="XL69" s="3"/>
      <c r="XM69" s="3"/>
      <c r="XN69" s="3"/>
      <c r="XO69" s="3"/>
      <c r="XP69" s="3"/>
      <c r="XQ69" s="3"/>
      <c r="XR69" s="3"/>
      <c r="XS69" s="3"/>
      <c r="XT69" s="3"/>
      <c r="XU69" s="3"/>
      <c r="XV69" s="3"/>
      <c r="XW69" s="3"/>
      <c r="XX69" s="3"/>
      <c r="XY69" s="3"/>
      <c r="XZ69" s="3"/>
      <c r="YA69" s="3"/>
      <c r="YB69" s="3"/>
      <c r="YC69" s="3"/>
      <c r="YD69" s="3"/>
      <c r="YE69" s="3"/>
      <c r="YF69" s="3"/>
      <c r="YG69" s="3"/>
      <c r="YH69" s="3"/>
      <c r="YI69" s="3"/>
      <c r="YJ69" s="3"/>
      <c r="YK69" s="3"/>
      <c r="YL69" s="3"/>
      <c r="YM69" s="3"/>
      <c r="YN69" s="3"/>
      <c r="YO69" s="3"/>
      <c r="YP69" s="3"/>
      <c r="YQ69" s="3"/>
      <c r="YR69" s="3"/>
      <c r="YS69" s="3"/>
      <c r="YT69" s="3"/>
      <c r="YU69" s="3"/>
      <c r="YV69" s="3"/>
      <c r="YW69" s="3"/>
      <c r="YX69" s="3"/>
      <c r="YY69" s="3"/>
      <c r="YZ69" s="3"/>
      <c r="ZA69" s="3"/>
      <c r="ZB69" s="3"/>
      <c r="ZC69" s="3"/>
      <c r="ZD69" s="3"/>
      <c r="ZE69" s="3"/>
      <c r="ZF69" s="3"/>
      <c r="ZG69" s="3"/>
      <c r="ZH69" s="3"/>
      <c r="ZI69" s="3"/>
      <c r="ZJ69" s="3"/>
      <c r="ZK69" s="3"/>
      <c r="ZL69" s="3"/>
      <c r="ZM69" s="3"/>
      <c r="ZN69" s="3"/>
      <c r="ZO69" s="3"/>
      <c r="ZP69" s="3"/>
      <c r="ZQ69" s="3"/>
      <c r="ZR69" s="3"/>
      <c r="ZS69" s="3"/>
      <c r="ZT69" s="3"/>
      <c r="ZU69" s="3"/>
      <c r="ZV69" s="3"/>
      <c r="ZW69" s="3"/>
      <c r="ZX69" s="3"/>
      <c r="ZY69" s="3"/>
      <c r="ZZ69" s="3"/>
      <c r="AAA69" s="3"/>
      <c r="AAB69" s="3"/>
      <c r="AAC69" s="3"/>
      <c r="AAD69" s="3"/>
      <c r="AAE69" s="3"/>
      <c r="AAF69" s="3"/>
      <c r="AAG69" s="3"/>
      <c r="AAH69" s="3"/>
      <c r="AAI69" s="3"/>
      <c r="AAJ69" s="3"/>
      <c r="AAK69" s="3"/>
      <c r="AAL69" s="3"/>
      <c r="AAM69" s="3"/>
      <c r="AAN69" s="3"/>
      <c r="AAO69" s="3"/>
      <c r="AAP69" s="3"/>
      <c r="AAQ69" s="3"/>
      <c r="AAR69" s="3"/>
      <c r="AAS69" s="3"/>
      <c r="AAT69" s="3"/>
      <c r="AAU69" s="3"/>
      <c r="AAV69" s="3"/>
      <c r="AAW69" s="3"/>
      <c r="AAX69" s="3"/>
      <c r="AAY69" s="3"/>
      <c r="AAZ69" s="3"/>
      <c r="ABA69" s="3"/>
      <c r="ABB69" s="3"/>
      <c r="ABC69" s="3"/>
      <c r="ABD69" s="3"/>
      <c r="ABE69" s="3"/>
      <c r="ABF69" s="3"/>
      <c r="ABG69" s="3"/>
      <c r="ABH69" s="3"/>
      <c r="ABI69" s="3"/>
      <c r="ABJ69" s="3"/>
      <c r="ABK69" s="3"/>
      <c r="ABL69" s="3"/>
      <c r="ABM69" s="3"/>
      <c r="ABN69" s="3"/>
      <c r="ABO69" s="3"/>
      <c r="ABP69" s="3"/>
      <c r="ABQ69" s="3"/>
      <c r="ABR69" s="3"/>
      <c r="ABS69" s="3"/>
      <c r="ABT69" s="3"/>
      <c r="ABU69" s="3"/>
      <c r="ABV69" s="3"/>
      <c r="ABW69" s="3"/>
      <c r="ABX69" s="3"/>
      <c r="ABY69" s="3"/>
      <c r="ABZ69" s="3"/>
      <c r="ACA69" s="3"/>
      <c r="ACB69" s="3"/>
      <c r="ACC69" s="3"/>
      <c r="ACD69" s="3"/>
      <c r="ACE69" s="3"/>
      <c r="ACF69" s="3"/>
      <c r="ACG69" s="3"/>
      <c r="ACH69" s="3"/>
      <c r="ACI69" s="3"/>
      <c r="ACJ69" s="3"/>
      <c r="ACK69" s="3"/>
      <c r="ACL69" s="3"/>
      <c r="ACM69" s="3"/>
      <c r="ACN69" s="3"/>
      <c r="ACO69" s="3"/>
      <c r="ACP69" s="3"/>
      <c r="ACQ69" s="3"/>
      <c r="ACR69" s="3"/>
      <c r="ACS69" s="3"/>
      <c r="ACT69" s="3"/>
      <c r="ACU69" s="3"/>
      <c r="ACV69" s="3"/>
      <c r="ACW69" s="3"/>
      <c r="ACX69" s="3"/>
      <c r="ACY69" s="3"/>
      <c r="ACZ69" s="3"/>
      <c r="ADA69" s="3"/>
      <c r="ADB69" s="3"/>
      <c r="ADC69" s="3"/>
      <c r="ADD69" s="3"/>
      <c r="ADE69" s="3"/>
      <c r="ADF69" s="3"/>
      <c r="ADG69" s="3"/>
      <c r="ADH69" s="3"/>
      <c r="ADI69" s="3"/>
      <c r="ADJ69" s="3"/>
      <c r="ADK69" s="3"/>
      <c r="ADL69" s="3"/>
      <c r="ADM69" s="3"/>
      <c r="ADN69" s="3"/>
      <c r="ADO69" s="3"/>
      <c r="ADP69" s="3"/>
      <c r="ADQ69" s="3"/>
      <c r="ADR69" s="3"/>
      <c r="ADS69" s="3"/>
      <c r="ADT69" s="3"/>
      <c r="ADU69" s="3"/>
      <c r="ADV69" s="3"/>
      <c r="ADW69" s="3"/>
      <c r="ADX69" s="3"/>
      <c r="ADY69" s="3"/>
      <c r="ADZ69" s="3"/>
      <c r="AEA69" s="3"/>
      <c r="AEB69" s="3"/>
      <c r="AEC69" s="3"/>
      <c r="AED69" s="3"/>
      <c r="AEE69" s="3"/>
      <c r="AEF69" s="3"/>
      <c r="AEG69" s="3"/>
      <c r="AEH69" s="3"/>
      <c r="AEI69" s="3"/>
      <c r="AEJ69" s="3"/>
      <c r="AEK69" s="3"/>
      <c r="AEL69" s="3"/>
      <c r="AEM69" s="3"/>
      <c r="AEN69" s="3"/>
      <c r="AEO69" s="3"/>
      <c r="AEP69" s="3"/>
      <c r="AEQ69" s="3"/>
      <c r="AER69" s="3"/>
      <c r="AES69" s="3"/>
      <c r="AET69" s="3"/>
      <c r="AEU69" s="3"/>
      <c r="AEV69" s="3"/>
      <c r="AEW69" s="3"/>
      <c r="AEX69" s="3"/>
      <c r="AEY69" s="3"/>
      <c r="AEZ69" s="3"/>
      <c r="AFA69" s="3"/>
      <c r="AFB69" s="3"/>
      <c r="AFC69" s="3"/>
      <c r="AFD69" s="3"/>
      <c r="AFE69" s="3"/>
      <c r="AFF69" s="3"/>
      <c r="AFG69" s="3"/>
      <c r="AFH69" s="3"/>
      <c r="AFI69" s="3"/>
      <c r="AFJ69" s="3"/>
      <c r="AFK69" s="3"/>
      <c r="AFL69" s="3"/>
      <c r="AFM69" s="3"/>
      <c r="AFN69" s="3"/>
      <c r="AFO69" s="3"/>
      <c r="AFP69" s="3"/>
      <c r="AFQ69" s="3"/>
      <c r="AFR69" s="3"/>
      <c r="AFS69" s="3"/>
      <c r="AFT69" s="3"/>
      <c r="AFU69" s="3"/>
      <c r="AFV69" s="3"/>
      <c r="AFW69" s="3"/>
      <c r="AFX69" s="3"/>
      <c r="AFY69" s="3"/>
      <c r="AFZ69" s="3"/>
      <c r="AGA69" s="3"/>
      <c r="AGB69" s="3"/>
      <c r="AGC69" s="3"/>
      <c r="AGD69" s="3"/>
      <c r="AGE69" s="3"/>
      <c r="AGF69" s="3"/>
      <c r="AGG69" s="3"/>
      <c r="AGH69" s="3"/>
      <c r="AGI69" s="3"/>
      <c r="AGJ69" s="3"/>
      <c r="AGK69" s="3"/>
      <c r="AGL69" s="3"/>
      <c r="AGM69" s="3"/>
      <c r="AGN69" s="3"/>
      <c r="AGO69" s="3"/>
      <c r="AGP69" s="3"/>
      <c r="AGQ69" s="3"/>
      <c r="AGR69" s="3"/>
      <c r="AGS69" s="3"/>
      <c r="AGT69" s="3"/>
      <c r="AGU69" s="3"/>
      <c r="AGV69" s="3"/>
      <c r="AGW69" s="3"/>
      <c r="AGX69" s="3"/>
      <c r="AGY69" s="3"/>
      <c r="AGZ69" s="3"/>
      <c r="AHA69" s="3"/>
      <c r="AHB69" s="3"/>
      <c r="AHC69" s="3"/>
      <c r="AHD69" s="3"/>
      <c r="AHE69" s="3"/>
      <c r="AHF69" s="3"/>
      <c r="AHG69" s="3"/>
      <c r="AHH69" s="3"/>
      <c r="AHI69" s="3"/>
      <c r="AHJ69" s="3"/>
      <c r="AHK69" s="3"/>
      <c r="AHL69" s="3"/>
      <c r="AHM69" s="3"/>
      <c r="AHN69" s="3"/>
      <c r="AHO69" s="3"/>
      <c r="AHP69" s="3"/>
      <c r="AHQ69" s="3"/>
      <c r="AHR69" s="3"/>
      <c r="AHS69" s="3"/>
      <c r="AHT69" s="3"/>
      <c r="AHU69" s="3"/>
      <c r="AHV69" s="3"/>
      <c r="AHW69" s="3"/>
      <c r="AHX69" s="3"/>
      <c r="AHY69" s="3"/>
      <c r="AHZ69" s="3"/>
      <c r="AIA69" s="3"/>
      <c r="AIB69" s="3"/>
      <c r="AIC69" s="3"/>
      <c r="AID69" s="3"/>
      <c r="AIE69" s="3"/>
      <c r="AIF69" s="3"/>
      <c r="AIG69" s="3"/>
      <c r="AIH69" s="3"/>
      <c r="AII69" s="3"/>
      <c r="AIJ69" s="3"/>
      <c r="AIK69" s="3"/>
      <c r="AIL69" s="3"/>
      <c r="AIM69" s="3"/>
      <c r="AIN69" s="3"/>
      <c r="AIO69" s="3"/>
      <c r="AIP69" s="3"/>
      <c r="AIQ69" s="3"/>
      <c r="AIR69" s="3"/>
      <c r="AIS69" s="3"/>
      <c r="AIT69" s="3"/>
      <c r="AIU69" s="3"/>
      <c r="AIV69" s="3"/>
      <c r="AIW69" s="3"/>
      <c r="AIX69" s="3"/>
      <c r="AIY69" s="3"/>
      <c r="AIZ69" s="3"/>
      <c r="AJA69" s="3"/>
      <c r="AJB69" s="3"/>
      <c r="AJC69" s="3"/>
      <c r="AJD69" s="3"/>
      <c r="AJE69" s="3"/>
      <c r="AJF69" s="3"/>
      <c r="AJG69" s="3"/>
      <c r="AJH69" s="3"/>
      <c r="AJI69" s="3"/>
      <c r="AJJ69" s="3"/>
      <c r="AJK69" s="3"/>
      <c r="AJL69" s="3"/>
      <c r="AJM69" s="3"/>
      <c r="AJN69" s="3"/>
      <c r="AJO69" s="3"/>
      <c r="AJP69" s="3"/>
      <c r="AJQ69" s="3"/>
      <c r="AJR69" s="3"/>
      <c r="AJS69" s="3"/>
      <c r="AJT69" s="3"/>
      <c r="AJU69" s="3"/>
      <c r="AJV69" s="3"/>
      <c r="AJW69" s="3"/>
      <c r="AJX69" s="3"/>
      <c r="AJY69" s="3"/>
      <c r="AJZ69" s="3"/>
      <c r="AKA69" s="3"/>
      <c r="AKB69" s="3"/>
      <c r="AKC69" s="3"/>
      <c r="AKD69" s="3"/>
      <c r="AKE69" s="3"/>
      <c r="AKF69" s="3"/>
      <c r="AKG69" s="3"/>
      <c r="AKH69" s="3"/>
      <c r="AKI69" s="3"/>
      <c r="AKJ69" s="3"/>
      <c r="AKK69" s="3"/>
      <c r="AKL69" s="3"/>
      <c r="AKM69" s="3"/>
      <c r="AKN69" s="3"/>
      <c r="AKO69" s="3"/>
      <c r="AKP69" s="3"/>
      <c r="AKQ69" s="3"/>
      <c r="AKR69" s="3"/>
      <c r="AKS69" s="3"/>
      <c r="AKT69" s="3"/>
      <c r="AKU69" s="3"/>
      <c r="AKV69" s="3"/>
      <c r="AKW69" s="3"/>
      <c r="AKX69" s="3"/>
      <c r="AKY69" s="3"/>
      <c r="AKZ69" s="3"/>
      <c r="ALA69" s="3"/>
      <c r="ALB69" s="3"/>
      <c r="ALC69" s="3"/>
      <c r="ALD69" s="3"/>
      <c r="ALE69" s="3"/>
      <c r="ALF69" s="3"/>
      <c r="ALG69" s="3"/>
      <c r="ALH69" s="3"/>
      <c r="ALI69" s="3"/>
      <c r="ALJ69" s="3"/>
      <c r="ALK69" s="3"/>
      <c r="ALL69" s="3"/>
      <c r="ALM69" s="3"/>
      <c r="ALN69" s="3"/>
      <c r="ALO69" s="3"/>
      <c r="ALP69" s="3"/>
      <c r="ALQ69" s="3"/>
      <c r="ALR69" s="3"/>
      <c r="ALS69" s="3"/>
      <c r="ALT69" s="3"/>
      <c r="ALU69" s="3"/>
    </row>
    <row r="70" spans="1:1009" ht="21" customHeight="1" x14ac:dyDescent="0.3">
      <c r="A70" s="240"/>
      <c r="B70" s="241"/>
      <c r="C70" s="242"/>
      <c r="D70" s="14" t="s">
        <v>10</v>
      </c>
      <c r="E70" s="104" t="s">
        <v>132</v>
      </c>
      <c r="F70" s="105" t="s">
        <v>338</v>
      </c>
      <c r="G70" s="105" t="s">
        <v>339</v>
      </c>
      <c r="J70" s="186"/>
      <c r="K70" s="186"/>
      <c r="L70" s="186"/>
      <c r="M70" s="245"/>
      <c r="P70" s="240"/>
      <c r="Q70" s="241"/>
      <c r="R70" s="242"/>
      <c r="S70" s="14" t="s">
        <v>10</v>
      </c>
      <c r="T70" s="104" t="s">
        <v>78</v>
      </c>
      <c r="U70" s="105" t="s">
        <v>344</v>
      </c>
      <c r="V70" s="105" t="s">
        <v>345</v>
      </c>
      <c r="Y70" s="186"/>
      <c r="Z70" s="186"/>
      <c r="AA70" s="186"/>
      <c r="AB70" s="245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  <c r="QB70" s="3"/>
      <c r="QC70" s="3"/>
      <c r="QD70" s="3"/>
      <c r="QE70" s="3"/>
      <c r="QF70" s="3"/>
      <c r="QG70" s="3"/>
      <c r="QH70" s="3"/>
      <c r="QI70" s="3"/>
      <c r="QJ70" s="3"/>
      <c r="QK70" s="3"/>
      <c r="QL70" s="3"/>
      <c r="QM70" s="3"/>
      <c r="QN70" s="3"/>
      <c r="QO70" s="3"/>
      <c r="QP70" s="3"/>
      <c r="QQ70" s="3"/>
      <c r="QR70" s="3"/>
      <c r="QS70" s="3"/>
      <c r="QT70" s="3"/>
      <c r="QU70" s="3"/>
      <c r="QV70" s="3"/>
      <c r="QW70" s="3"/>
      <c r="QX70" s="3"/>
      <c r="QY70" s="3"/>
      <c r="QZ70" s="3"/>
      <c r="RA70" s="3"/>
      <c r="RB70" s="3"/>
      <c r="RC70" s="3"/>
      <c r="RD70" s="3"/>
      <c r="RE70" s="3"/>
      <c r="RF70" s="3"/>
      <c r="RG70" s="3"/>
      <c r="RH70" s="3"/>
      <c r="RI70" s="3"/>
      <c r="RJ70" s="3"/>
      <c r="RK70" s="3"/>
      <c r="RL70" s="3"/>
      <c r="RM70" s="3"/>
      <c r="RN70" s="3"/>
      <c r="RO70" s="3"/>
      <c r="RP70" s="3"/>
      <c r="RQ70" s="3"/>
      <c r="RR70" s="3"/>
      <c r="RS70" s="3"/>
      <c r="RT70" s="3"/>
      <c r="RU70" s="3"/>
      <c r="RV70" s="3"/>
      <c r="RW70" s="3"/>
      <c r="RX70" s="3"/>
      <c r="RY70" s="3"/>
      <c r="RZ70" s="3"/>
      <c r="SA70" s="3"/>
      <c r="SB70" s="3"/>
      <c r="SC70" s="3"/>
      <c r="SD70" s="3"/>
      <c r="SE70" s="3"/>
      <c r="SF70" s="3"/>
      <c r="SG70" s="3"/>
      <c r="SH70" s="3"/>
      <c r="SI70" s="3"/>
      <c r="SJ70" s="3"/>
      <c r="SK70" s="3"/>
      <c r="SL70" s="3"/>
      <c r="SM70" s="3"/>
      <c r="SN70" s="3"/>
      <c r="SO70" s="3"/>
      <c r="SP70" s="3"/>
      <c r="SQ70" s="3"/>
      <c r="SR70" s="3"/>
      <c r="SS70" s="3"/>
      <c r="ST70" s="3"/>
      <c r="SU70" s="3"/>
      <c r="SV70" s="3"/>
      <c r="SW70" s="3"/>
      <c r="SX70" s="3"/>
      <c r="SY70" s="3"/>
      <c r="SZ70" s="3"/>
      <c r="TA70" s="3"/>
      <c r="TB70" s="3"/>
      <c r="TC70" s="3"/>
      <c r="TD70" s="3"/>
      <c r="TE70" s="3"/>
      <c r="TF70" s="3"/>
      <c r="TG70" s="3"/>
      <c r="TH70" s="3"/>
      <c r="TI70" s="3"/>
      <c r="TJ70" s="3"/>
      <c r="TK70" s="3"/>
      <c r="TL70" s="3"/>
      <c r="TM70" s="3"/>
      <c r="TN70" s="3"/>
      <c r="TO70" s="3"/>
      <c r="TP70" s="3"/>
      <c r="TQ70" s="3"/>
      <c r="TR70" s="3"/>
      <c r="TS70" s="3"/>
      <c r="TT70" s="3"/>
      <c r="TU70" s="3"/>
      <c r="TV70" s="3"/>
      <c r="TW70" s="3"/>
      <c r="TX70" s="3"/>
      <c r="TY70" s="3"/>
      <c r="TZ70" s="3"/>
      <c r="UA70" s="3"/>
      <c r="UB70" s="3"/>
      <c r="UC70" s="3"/>
      <c r="UD70" s="3"/>
      <c r="UE70" s="3"/>
      <c r="UF70" s="3"/>
      <c r="UG70" s="3"/>
      <c r="UH70" s="3"/>
      <c r="UI70" s="3"/>
      <c r="UJ70" s="3"/>
      <c r="UK70" s="3"/>
      <c r="UL70" s="3"/>
      <c r="UM70" s="3"/>
      <c r="UN70" s="3"/>
      <c r="UO70" s="3"/>
      <c r="UP70" s="3"/>
      <c r="UQ70" s="3"/>
      <c r="UR70" s="3"/>
      <c r="US70" s="3"/>
      <c r="UT70" s="3"/>
      <c r="UU70" s="3"/>
      <c r="UV70" s="3"/>
      <c r="UW70" s="3"/>
      <c r="UX70" s="3"/>
      <c r="UY70" s="3"/>
      <c r="UZ70" s="3"/>
      <c r="VA70" s="3"/>
      <c r="VB70" s="3"/>
      <c r="VC70" s="3"/>
      <c r="VD70" s="3"/>
      <c r="VE70" s="3"/>
      <c r="VF70" s="3"/>
      <c r="VG70" s="3"/>
      <c r="VH70" s="3"/>
      <c r="VI70" s="3"/>
      <c r="VJ70" s="3"/>
      <c r="VK70" s="3"/>
      <c r="VL70" s="3"/>
      <c r="VM70" s="3"/>
      <c r="VN70" s="3"/>
      <c r="VO70" s="3"/>
      <c r="VP70" s="3"/>
      <c r="VQ70" s="3"/>
      <c r="VR70" s="3"/>
      <c r="VS70" s="3"/>
      <c r="VT70" s="3"/>
      <c r="VU70" s="3"/>
      <c r="VV70" s="3"/>
      <c r="VW70" s="3"/>
      <c r="VX70" s="3"/>
      <c r="VY70" s="3"/>
      <c r="VZ70" s="3"/>
      <c r="WA70" s="3"/>
      <c r="WB70" s="3"/>
      <c r="WC70" s="3"/>
      <c r="WD70" s="3"/>
      <c r="WE70" s="3"/>
      <c r="WF70" s="3"/>
      <c r="WG70" s="3"/>
      <c r="WH70" s="3"/>
      <c r="WI70" s="3"/>
      <c r="WJ70" s="3"/>
      <c r="WK70" s="3"/>
      <c r="WL70" s="3"/>
      <c r="WM70" s="3"/>
      <c r="WN70" s="3"/>
      <c r="WO70" s="3"/>
      <c r="WP70" s="3"/>
      <c r="WQ70" s="3"/>
      <c r="WR70" s="3"/>
      <c r="WS70" s="3"/>
      <c r="WT70" s="3"/>
      <c r="WU70" s="3"/>
      <c r="WV70" s="3"/>
      <c r="WW70" s="3"/>
      <c r="WX70" s="3"/>
      <c r="WY70" s="3"/>
      <c r="WZ70" s="3"/>
      <c r="XA70" s="3"/>
      <c r="XB70" s="3"/>
      <c r="XC70" s="3"/>
      <c r="XD70" s="3"/>
      <c r="XE70" s="3"/>
      <c r="XF70" s="3"/>
      <c r="XG70" s="3"/>
      <c r="XH70" s="3"/>
      <c r="XI70" s="3"/>
      <c r="XJ70" s="3"/>
      <c r="XK70" s="3"/>
      <c r="XL70" s="3"/>
      <c r="XM70" s="3"/>
      <c r="XN70" s="3"/>
      <c r="XO70" s="3"/>
      <c r="XP70" s="3"/>
      <c r="XQ70" s="3"/>
      <c r="XR70" s="3"/>
      <c r="XS70" s="3"/>
      <c r="XT70" s="3"/>
      <c r="XU70" s="3"/>
      <c r="XV70" s="3"/>
      <c r="XW70" s="3"/>
      <c r="XX70" s="3"/>
      <c r="XY70" s="3"/>
      <c r="XZ70" s="3"/>
      <c r="YA70" s="3"/>
      <c r="YB70" s="3"/>
      <c r="YC70" s="3"/>
      <c r="YD70" s="3"/>
      <c r="YE70" s="3"/>
      <c r="YF70" s="3"/>
      <c r="YG70" s="3"/>
      <c r="YH70" s="3"/>
      <c r="YI70" s="3"/>
      <c r="YJ70" s="3"/>
      <c r="YK70" s="3"/>
      <c r="YL70" s="3"/>
      <c r="YM70" s="3"/>
      <c r="YN70" s="3"/>
      <c r="YO70" s="3"/>
      <c r="YP70" s="3"/>
      <c r="YQ70" s="3"/>
      <c r="YR70" s="3"/>
      <c r="YS70" s="3"/>
      <c r="YT70" s="3"/>
      <c r="YU70" s="3"/>
      <c r="YV70" s="3"/>
      <c r="YW70" s="3"/>
      <c r="YX70" s="3"/>
      <c r="YY70" s="3"/>
      <c r="YZ70" s="3"/>
      <c r="ZA70" s="3"/>
      <c r="ZB70" s="3"/>
      <c r="ZC70" s="3"/>
      <c r="ZD70" s="3"/>
      <c r="ZE70" s="3"/>
      <c r="ZF70" s="3"/>
      <c r="ZG70" s="3"/>
      <c r="ZH70" s="3"/>
      <c r="ZI70" s="3"/>
      <c r="ZJ70" s="3"/>
      <c r="ZK70" s="3"/>
      <c r="ZL70" s="3"/>
      <c r="ZM70" s="3"/>
      <c r="ZN70" s="3"/>
      <c r="ZO70" s="3"/>
      <c r="ZP70" s="3"/>
      <c r="ZQ70" s="3"/>
      <c r="ZR70" s="3"/>
      <c r="ZS70" s="3"/>
      <c r="ZT70" s="3"/>
      <c r="ZU70" s="3"/>
      <c r="ZV70" s="3"/>
      <c r="ZW70" s="3"/>
      <c r="ZX70" s="3"/>
      <c r="ZY70" s="3"/>
      <c r="ZZ70" s="3"/>
      <c r="AAA70" s="3"/>
      <c r="AAB70" s="3"/>
      <c r="AAC70" s="3"/>
      <c r="AAD70" s="3"/>
      <c r="AAE70" s="3"/>
      <c r="AAF70" s="3"/>
      <c r="AAG70" s="3"/>
      <c r="AAH70" s="3"/>
      <c r="AAI70" s="3"/>
      <c r="AAJ70" s="3"/>
      <c r="AAK70" s="3"/>
      <c r="AAL70" s="3"/>
      <c r="AAM70" s="3"/>
      <c r="AAN70" s="3"/>
      <c r="AAO70" s="3"/>
      <c r="AAP70" s="3"/>
      <c r="AAQ70" s="3"/>
      <c r="AAR70" s="3"/>
      <c r="AAS70" s="3"/>
      <c r="AAT70" s="3"/>
      <c r="AAU70" s="3"/>
      <c r="AAV70" s="3"/>
      <c r="AAW70" s="3"/>
      <c r="AAX70" s="3"/>
      <c r="AAY70" s="3"/>
      <c r="AAZ70" s="3"/>
      <c r="ABA70" s="3"/>
      <c r="ABB70" s="3"/>
      <c r="ABC70" s="3"/>
      <c r="ABD70" s="3"/>
      <c r="ABE70" s="3"/>
      <c r="ABF70" s="3"/>
      <c r="ABG70" s="3"/>
      <c r="ABH70" s="3"/>
      <c r="ABI70" s="3"/>
      <c r="ABJ70" s="3"/>
      <c r="ABK70" s="3"/>
      <c r="ABL70" s="3"/>
      <c r="ABM70" s="3"/>
      <c r="ABN70" s="3"/>
      <c r="ABO70" s="3"/>
      <c r="ABP70" s="3"/>
      <c r="ABQ70" s="3"/>
      <c r="ABR70" s="3"/>
      <c r="ABS70" s="3"/>
      <c r="ABT70" s="3"/>
      <c r="ABU70" s="3"/>
      <c r="ABV70" s="3"/>
      <c r="ABW70" s="3"/>
      <c r="ABX70" s="3"/>
      <c r="ABY70" s="3"/>
      <c r="ABZ70" s="3"/>
      <c r="ACA70" s="3"/>
      <c r="ACB70" s="3"/>
      <c r="ACC70" s="3"/>
      <c r="ACD70" s="3"/>
      <c r="ACE70" s="3"/>
      <c r="ACF70" s="3"/>
      <c r="ACG70" s="3"/>
      <c r="ACH70" s="3"/>
      <c r="ACI70" s="3"/>
      <c r="ACJ70" s="3"/>
      <c r="ACK70" s="3"/>
      <c r="ACL70" s="3"/>
      <c r="ACM70" s="3"/>
      <c r="ACN70" s="3"/>
      <c r="ACO70" s="3"/>
      <c r="ACP70" s="3"/>
      <c r="ACQ70" s="3"/>
      <c r="ACR70" s="3"/>
      <c r="ACS70" s="3"/>
      <c r="ACT70" s="3"/>
      <c r="ACU70" s="3"/>
      <c r="ACV70" s="3"/>
      <c r="ACW70" s="3"/>
      <c r="ACX70" s="3"/>
      <c r="ACY70" s="3"/>
      <c r="ACZ70" s="3"/>
      <c r="ADA70" s="3"/>
      <c r="ADB70" s="3"/>
      <c r="ADC70" s="3"/>
      <c r="ADD70" s="3"/>
      <c r="ADE70" s="3"/>
      <c r="ADF70" s="3"/>
      <c r="ADG70" s="3"/>
      <c r="ADH70" s="3"/>
      <c r="ADI70" s="3"/>
      <c r="ADJ70" s="3"/>
      <c r="ADK70" s="3"/>
      <c r="ADL70" s="3"/>
      <c r="ADM70" s="3"/>
      <c r="ADN70" s="3"/>
      <c r="ADO70" s="3"/>
      <c r="ADP70" s="3"/>
      <c r="ADQ70" s="3"/>
      <c r="ADR70" s="3"/>
      <c r="ADS70" s="3"/>
      <c r="ADT70" s="3"/>
      <c r="ADU70" s="3"/>
      <c r="ADV70" s="3"/>
      <c r="ADW70" s="3"/>
      <c r="ADX70" s="3"/>
      <c r="ADY70" s="3"/>
      <c r="ADZ70" s="3"/>
      <c r="AEA70" s="3"/>
      <c r="AEB70" s="3"/>
      <c r="AEC70" s="3"/>
      <c r="AED70" s="3"/>
      <c r="AEE70" s="3"/>
      <c r="AEF70" s="3"/>
      <c r="AEG70" s="3"/>
      <c r="AEH70" s="3"/>
      <c r="AEI70" s="3"/>
      <c r="AEJ70" s="3"/>
      <c r="AEK70" s="3"/>
      <c r="AEL70" s="3"/>
      <c r="AEM70" s="3"/>
      <c r="AEN70" s="3"/>
      <c r="AEO70" s="3"/>
      <c r="AEP70" s="3"/>
      <c r="AEQ70" s="3"/>
      <c r="AER70" s="3"/>
      <c r="AES70" s="3"/>
      <c r="AET70" s="3"/>
      <c r="AEU70" s="3"/>
      <c r="AEV70" s="3"/>
      <c r="AEW70" s="3"/>
      <c r="AEX70" s="3"/>
      <c r="AEY70" s="3"/>
      <c r="AEZ70" s="3"/>
      <c r="AFA70" s="3"/>
      <c r="AFB70" s="3"/>
      <c r="AFC70" s="3"/>
      <c r="AFD70" s="3"/>
      <c r="AFE70" s="3"/>
      <c r="AFF70" s="3"/>
      <c r="AFG70" s="3"/>
      <c r="AFH70" s="3"/>
      <c r="AFI70" s="3"/>
      <c r="AFJ70" s="3"/>
      <c r="AFK70" s="3"/>
      <c r="AFL70" s="3"/>
      <c r="AFM70" s="3"/>
      <c r="AFN70" s="3"/>
      <c r="AFO70" s="3"/>
      <c r="AFP70" s="3"/>
      <c r="AFQ70" s="3"/>
      <c r="AFR70" s="3"/>
      <c r="AFS70" s="3"/>
      <c r="AFT70" s="3"/>
      <c r="AFU70" s="3"/>
      <c r="AFV70" s="3"/>
      <c r="AFW70" s="3"/>
      <c r="AFX70" s="3"/>
      <c r="AFY70" s="3"/>
      <c r="AFZ70" s="3"/>
      <c r="AGA70" s="3"/>
      <c r="AGB70" s="3"/>
      <c r="AGC70" s="3"/>
      <c r="AGD70" s="3"/>
      <c r="AGE70" s="3"/>
      <c r="AGF70" s="3"/>
      <c r="AGG70" s="3"/>
      <c r="AGH70" s="3"/>
      <c r="AGI70" s="3"/>
      <c r="AGJ70" s="3"/>
      <c r="AGK70" s="3"/>
      <c r="AGL70" s="3"/>
      <c r="AGM70" s="3"/>
      <c r="AGN70" s="3"/>
      <c r="AGO70" s="3"/>
      <c r="AGP70" s="3"/>
      <c r="AGQ70" s="3"/>
      <c r="AGR70" s="3"/>
      <c r="AGS70" s="3"/>
      <c r="AGT70" s="3"/>
      <c r="AGU70" s="3"/>
      <c r="AGV70" s="3"/>
      <c r="AGW70" s="3"/>
      <c r="AGX70" s="3"/>
      <c r="AGY70" s="3"/>
      <c r="AGZ70" s="3"/>
      <c r="AHA70" s="3"/>
      <c r="AHB70" s="3"/>
      <c r="AHC70" s="3"/>
      <c r="AHD70" s="3"/>
      <c r="AHE70" s="3"/>
      <c r="AHF70" s="3"/>
      <c r="AHG70" s="3"/>
      <c r="AHH70" s="3"/>
      <c r="AHI70" s="3"/>
      <c r="AHJ70" s="3"/>
      <c r="AHK70" s="3"/>
      <c r="AHL70" s="3"/>
      <c r="AHM70" s="3"/>
      <c r="AHN70" s="3"/>
      <c r="AHO70" s="3"/>
      <c r="AHP70" s="3"/>
      <c r="AHQ70" s="3"/>
      <c r="AHR70" s="3"/>
      <c r="AHS70" s="3"/>
      <c r="AHT70" s="3"/>
      <c r="AHU70" s="3"/>
      <c r="AHV70" s="3"/>
      <c r="AHW70" s="3"/>
      <c r="AHX70" s="3"/>
      <c r="AHY70" s="3"/>
      <c r="AHZ70" s="3"/>
      <c r="AIA70" s="3"/>
      <c r="AIB70" s="3"/>
      <c r="AIC70" s="3"/>
      <c r="AID70" s="3"/>
      <c r="AIE70" s="3"/>
      <c r="AIF70" s="3"/>
      <c r="AIG70" s="3"/>
      <c r="AIH70" s="3"/>
      <c r="AII70" s="3"/>
      <c r="AIJ70" s="3"/>
      <c r="AIK70" s="3"/>
      <c r="AIL70" s="3"/>
      <c r="AIM70" s="3"/>
      <c r="AIN70" s="3"/>
      <c r="AIO70" s="3"/>
      <c r="AIP70" s="3"/>
      <c r="AIQ70" s="3"/>
      <c r="AIR70" s="3"/>
      <c r="AIS70" s="3"/>
      <c r="AIT70" s="3"/>
      <c r="AIU70" s="3"/>
      <c r="AIV70" s="3"/>
      <c r="AIW70" s="3"/>
      <c r="AIX70" s="3"/>
      <c r="AIY70" s="3"/>
      <c r="AIZ70" s="3"/>
      <c r="AJA70" s="3"/>
      <c r="AJB70" s="3"/>
      <c r="AJC70" s="3"/>
      <c r="AJD70" s="3"/>
      <c r="AJE70" s="3"/>
      <c r="AJF70" s="3"/>
      <c r="AJG70" s="3"/>
      <c r="AJH70" s="3"/>
      <c r="AJI70" s="3"/>
      <c r="AJJ70" s="3"/>
      <c r="AJK70" s="3"/>
      <c r="AJL70" s="3"/>
      <c r="AJM70" s="3"/>
      <c r="AJN70" s="3"/>
      <c r="AJO70" s="3"/>
      <c r="AJP70" s="3"/>
      <c r="AJQ70" s="3"/>
      <c r="AJR70" s="3"/>
      <c r="AJS70" s="3"/>
      <c r="AJT70" s="3"/>
      <c r="AJU70" s="3"/>
      <c r="AJV70" s="3"/>
      <c r="AJW70" s="3"/>
      <c r="AJX70" s="3"/>
      <c r="AJY70" s="3"/>
      <c r="AJZ70" s="3"/>
      <c r="AKA70" s="3"/>
      <c r="AKB70" s="3"/>
      <c r="AKC70" s="3"/>
      <c r="AKD70" s="3"/>
      <c r="AKE70" s="3"/>
      <c r="AKF70" s="3"/>
      <c r="AKG70" s="3"/>
      <c r="AKH70" s="3"/>
      <c r="AKI70" s="3"/>
      <c r="AKJ70" s="3"/>
      <c r="AKK70" s="3"/>
      <c r="AKL70" s="3"/>
      <c r="AKM70" s="3"/>
      <c r="AKN70" s="3"/>
      <c r="AKO70" s="3"/>
      <c r="AKP70" s="3"/>
      <c r="AKQ70" s="3"/>
      <c r="AKR70" s="3"/>
      <c r="AKS70" s="3"/>
      <c r="AKT70" s="3"/>
      <c r="AKU70" s="3"/>
      <c r="AKV70" s="3"/>
      <c r="AKW70" s="3"/>
      <c r="AKX70" s="3"/>
      <c r="AKY70" s="3"/>
      <c r="AKZ70" s="3"/>
      <c r="ALA70" s="3"/>
      <c r="ALB70" s="3"/>
      <c r="ALC70" s="3"/>
      <c r="ALD70" s="3"/>
      <c r="ALE70" s="3"/>
      <c r="ALF70" s="3"/>
      <c r="ALG70" s="3"/>
      <c r="ALH70" s="3"/>
      <c r="ALI70" s="3"/>
      <c r="ALJ70" s="3"/>
      <c r="ALK70" s="3"/>
      <c r="ALL70" s="3"/>
      <c r="ALM70" s="3"/>
      <c r="ALN70" s="3"/>
      <c r="ALO70" s="3"/>
      <c r="ALP70" s="3"/>
      <c r="ALQ70" s="3"/>
      <c r="ALR70" s="3"/>
      <c r="ALS70" s="3"/>
      <c r="ALT70" s="3"/>
      <c r="ALU70" s="3"/>
    </row>
    <row r="71" spans="1:1009" ht="6" customHeight="1" thickBot="1" x14ac:dyDescent="0.35">
      <c r="A71" s="67"/>
      <c r="B71" s="20"/>
      <c r="O71" s="66"/>
      <c r="P71" s="3"/>
      <c r="Q71" s="20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3"/>
      <c r="RR71" s="3"/>
      <c r="RS71" s="3"/>
      <c r="RT71" s="3"/>
      <c r="RU71" s="3"/>
      <c r="RV71" s="3"/>
      <c r="RW71" s="3"/>
      <c r="RX71" s="3"/>
      <c r="RY71" s="3"/>
      <c r="RZ71" s="3"/>
      <c r="SA71" s="3"/>
      <c r="SB71" s="3"/>
      <c r="SC71" s="3"/>
      <c r="SD71" s="3"/>
      <c r="SE71" s="3"/>
      <c r="SF71" s="3"/>
      <c r="SG71" s="3"/>
      <c r="SH71" s="3"/>
      <c r="SI71" s="3"/>
      <c r="SJ71" s="3"/>
      <c r="SK71" s="3"/>
      <c r="SL71" s="3"/>
      <c r="SM71" s="3"/>
      <c r="SN71" s="3"/>
      <c r="SO71" s="3"/>
      <c r="SP71" s="3"/>
      <c r="SQ71" s="3"/>
      <c r="SR71" s="3"/>
      <c r="SS71" s="3"/>
      <c r="ST71" s="3"/>
      <c r="SU71" s="3"/>
      <c r="SV71" s="3"/>
      <c r="SW71" s="3"/>
      <c r="SX71" s="3"/>
      <c r="SY71" s="3"/>
      <c r="SZ71" s="3"/>
      <c r="TA71" s="3"/>
      <c r="TB71" s="3"/>
      <c r="TC71" s="3"/>
      <c r="TD71" s="3"/>
      <c r="TE71" s="3"/>
      <c r="TF71" s="3"/>
      <c r="TG71" s="3"/>
      <c r="TH71" s="3"/>
      <c r="TI71" s="3"/>
      <c r="TJ71" s="3"/>
      <c r="TK71" s="3"/>
      <c r="TL71" s="3"/>
      <c r="TM71" s="3"/>
      <c r="TN71" s="3"/>
      <c r="TO71" s="3"/>
      <c r="TP71" s="3"/>
      <c r="TQ71" s="3"/>
      <c r="TR71" s="3"/>
      <c r="TS71" s="3"/>
      <c r="TT71" s="3"/>
      <c r="TU71" s="3"/>
      <c r="TV71" s="3"/>
      <c r="TW71" s="3"/>
      <c r="TX71" s="3"/>
      <c r="TY71" s="3"/>
      <c r="TZ71" s="3"/>
      <c r="UA71" s="3"/>
      <c r="UB71" s="3"/>
      <c r="UC71" s="3"/>
      <c r="UD71" s="3"/>
      <c r="UE71" s="3"/>
      <c r="UF71" s="3"/>
      <c r="UG71" s="3"/>
      <c r="UH71" s="3"/>
      <c r="UI71" s="3"/>
      <c r="UJ71" s="3"/>
      <c r="UK71" s="3"/>
      <c r="UL71" s="3"/>
      <c r="UM71" s="3"/>
      <c r="UN71" s="3"/>
      <c r="UO71" s="3"/>
      <c r="UP71" s="3"/>
      <c r="UQ71" s="3"/>
      <c r="UR71" s="3"/>
      <c r="US71" s="3"/>
      <c r="UT71" s="3"/>
      <c r="UU71" s="3"/>
      <c r="UV71" s="3"/>
      <c r="UW71" s="3"/>
      <c r="UX71" s="3"/>
      <c r="UY71" s="3"/>
      <c r="UZ71" s="3"/>
      <c r="VA71" s="3"/>
      <c r="VB71" s="3"/>
      <c r="VC71" s="3"/>
      <c r="VD71" s="3"/>
      <c r="VE71" s="3"/>
      <c r="VF71" s="3"/>
      <c r="VG71" s="3"/>
      <c r="VH71" s="3"/>
      <c r="VI71" s="3"/>
      <c r="VJ71" s="3"/>
      <c r="VK71" s="3"/>
      <c r="VL71" s="3"/>
      <c r="VM71" s="3"/>
      <c r="VN71" s="3"/>
      <c r="VO71" s="3"/>
      <c r="VP71" s="3"/>
      <c r="VQ71" s="3"/>
      <c r="VR71" s="3"/>
      <c r="VS71" s="3"/>
      <c r="VT71" s="3"/>
      <c r="VU71" s="3"/>
      <c r="VV71" s="3"/>
      <c r="VW71" s="3"/>
      <c r="VX71" s="3"/>
      <c r="VY71" s="3"/>
      <c r="VZ71" s="3"/>
      <c r="WA71" s="3"/>
      <c r="WB71" s="3"/>
      <c r="WC71" s="3"/>
      <c r="WD71" s="3"/>
      <c r="WE71" s="3"/>
      <c r="WF71" s="3"/>
      <c r="WG71" s="3"/>
      <c r="WH71" s="3"/>
      <c r="WI71" s="3"/>
      <c r="WJ71" s="3"/>
      <c r="WK71" s="3"/>
      <c r="WL71" s="3"/>
      <c r="WM71" s="3"/>
      <c r="WN71" s="3"/>
      <c r="WO71" s="3"/>
      <c r="WP71" s="3"/>
      <c r="WQ71" s="3"/>
      <c r="WR71" s="3"/>
      <c r="WS71" s="3"/>
      <c r="WT71" s="3"/>
      <c r="WU71" s="3"/>
      <c r="WV71" s="3"/>
      <c r="WW71" s="3"/>
      <c r="WX71" s="3"/>
      <c r="WY71" s="3"/>
      <c r="WZ71" s="3"/>
      <c r="XA71" s="3"/>
      <c r="XB71" s="3"/>
      <c r="XC71" s="3"/>
      <c r="XD71" s="3"/>
      <c r="XE71" s="3"/>
      <c r="XF71" s="3"/>
      <c r="XG71" s="3"/>
      <c r="XH71" s="3"/>
      <c r="XI71" s="3"/>
      <c r="XJ71" s="3"/>
      <c r="XK71" s="3"/>
      <c r="XL71" s="3"/>
      <c r="XM71" s="3"/>
      <c r="XN71" s="3"/>
      <c r="XO71" s="3"/>
      <c r="XP71" s="3"/>
      <c r="XQ71" s="3"/>
      <c r="XR71" s="3"/>
      <c r="XS71" s="3"/>
      <c r="XT71" s="3"/>
      <c r="XU71" s="3"/>
      <c r="XV71" s="3"/>
      <c r="XW71" s="3"/>
      <c r="XX71" s="3"/>
      <c r="XY71" s="3"/>
      <c r="XZ71" s="3"/>
      <c r="YA71" s="3"/>
      <c r="YB71" s="3"/>
      <c r="YC71" s="3"/>
      <c r="YD71" s="3"/>
      <c r="YE71" s="3"/>
      <c r="YF71" s="3"/>
      <c r="YG71" s="3"/>
      <c r="YH71" s="3"/>
      <c r="YI71" s="3"/>
      <c r="YJ71" s="3"/>
      <c r="YK71" s="3"/>
      <c r="YL71" s="3"/>
      <c r="YM71" s="3"/>
      <c r="YN71" s="3"/>
      <c r="YO71" s="3"/>
      <c r="YP71" s="3"/>
      <c r="YQ71" s="3"/>
      <c r="YR71" s="3"/>
      <c r="YS71" s="3"/>
      <c r="YT71" s="3"/>
      <c r="YU71" s="3"/>
      <c r="YV71" s="3"/>
      <c r="YW71" s="3"/>
      <c r="YX71" s="3"/>
      <c r="YY71" s="3"/>
      <c r="YZ71" s="3"/>
      <c r="ZA71" s="3"/>
      <c r="ZB71" s="3"/>
      <c r="ZC71" s="3"/>
      <c r="ZD71" s="3"/>
      <c r="ZE71" s="3"/>
      <c r="ZF71" s="3"/>
      <c r="ZG71" s="3"/>
      <c r="ZH71" s="3"/>
      <c r="ZI71" s="3"/>
      <c r="ZJ71" s="3"/>
      <c r="ZK71" s="3"/>
      <c r="ZL71" s="3"/>
      <c r="ZM71" s="3"/>
      <c r="ZN71" s="3"/>
      <c r="ZO71" s="3"/>
      <c r="ZP71" s="3"/>
      <c r="ZQ71" s="3"/>
      <c r="ZR71" s="3"/>
      <c r="ZS71" s="3"/>
      <c r="ZT71" s="3"/>
      <c r="ZU71" s="3"/>
      <c r="ZV71" s="3"/>
      <c r="ZW71" s="3"/>
      <c r="ZX71" s="3"/>
      <c r="ZY71" s="3"/>
      <c r="ZZ71" s="3"/>
      <c r="AAA71" s="3"/>
      <c r="AAB71" s="3"/>
      <c r="AAC71" s="3"/>
      <c r="AAD71" s="3"/>
      <c r="AAE71" s="3"/>
      <c r="AAF71" s="3"/>
      <c r="AAG71" s="3"/>
      <c r="AAH71" s="3"/>
      <c r="AAI71" s="3"/>
      <c r="AAJ71" s="3"/>
      <c r="AAK71" s="3"/>
      <c r="AAL71" s="3"/>
      <c r="AAM71" s="3"/>
      <c r="AAN71" s="3"/>
      <c r="AAO71" s="3"/>
      <c r="AAP71" s="3"/>
      <c r="AAQ71" s="3"/>
      <c r="AAR71" s="3"/>
      <c r="AAS71" s="3"/>
      <c r="AAT71" s="3"/>
      <c r="AAU71" s="3"/>
      <c r="AAV71" s="3"/>
      <c r="AAW71" s="3"/>
      <c r="AAX71" s="3"/>
      <c r="AAY71" s="3"/>
      <c r="AAZ71" s="3"/>
      <c r="ABA71" s="3"/>
      <c r="ABB71" s="3"/>
      <c r="ABC71" s="3"/>
      <c r="ABD71" s="3"/>
      <c r="ABE71" s="3"/>
      <c r="ABF71" s="3"/>
      <c r="ABG71" s="3"/>
      <c r="ABH71" s="3"/>
      <c r="ABI71" s="3"/>
      <c r="ABJ71" s="3"/>
      <c r="ABK71" s="3"/>
      <c r="ABL71" s="3"/>
      <c r="ABM71" s="3"/>
      <c r="ABN71" s="3"/>
      <c r="ABO71" s="3"/>
      <c r="ABP71" s="3"/>
      <c r="ABQ71" s="3"/>
      <c r="ABR71" s="3"/>
      <c r="ABS71" s="3"/>
      <c r="ABT71" s="3"/>
      <c r="ABU71" s="3"/>
      <c r="ABV71" s="3"/>
      <c r="ABW71" s="3"/>
      <c r="ABX71" s="3"/>
      <c r="ABY71" s="3"/>
      <c r="ABZ71" s="3"/>
      <c r="ACA71" s="3"/>
      <c r="ACB71" s="3"/>
      <c r="ACC71" s="3"/>
      <c r="ACD71" s="3"/>
      <c r="ACE71" s="3"/>
      <c r="ACF71" s="3"/>
      <c r="ACG71" s="3"/>
      <c r="ACH71" s="3"/>
      <c r="ACI71" s="3"/>
      <c r="ACJ71" s="3"/>
      <c r="ACK71" s="3"/>
      <c r="ACL71" s="3"/>
      <c r="ACM71" s="3"/>
      <c r="ACN71" s="3"/>
      <c r="ACO71" s="3"/>
      <c r="ACP71" s="3"/>
      <c r="ACQ71" s="3"/>
      <c r="ACR71" s="3"/>
      <c r="ACS71" s="3"/>
      <c r="ACT71" s="3"/>
      <c r="ACU71" s="3"/>
      <c r="ACV71" s="3"/>
      <c r="ACW71" s="3"/>
      <c r="ACX71" s="3"/>
      <c r="ACY71" s="3"/>
      <c r="ACZ71" s="3"/>
      <c r="ADA71" s="3"/>
      <c r="ADB71" s="3"/>
      <c r="ADC71" s="3"/>
      <c r="ADD71" s="3"/>
      <c r="ADE71" s="3"/>
      <c r="ADF71" s="3"/>
      <c r="ADG71" s="3"/>
      <c r="ADH71" s="3"/>
      <c r="ADI71" s="3"/>
      <c r="ADJ71" s="3"/>
      <c r="ADK71" s="3"/>
      <c r="ADL71" s="3"/>
      <c r="ADM71" s="3"/>
      <c r="ADN71" s="3"/>
      <c r="ADO71" s="3"/>
      <c r="ADP71" s="3"/>
      <c r="ADQ71" s="3"/>
      <c r="ADR71" s="3"/>
      <c r="ADS71" s="3"/>
      <c r="ADT71" s="3"/>
      <c r="ADU71" s="3"/>
      <c r="ADV71" s="3"/>
      <c r="ADW71" s="3"/>
      <c r="ADX71" s="3"/>
      <c r="ADY71" s="3"/>
      <c r="ADZ71" s="3"/>
      <c r="AEA71" s="3"/>
      <c r="AEB71" s="3"/>
      <c r="AEC71" s="3"/>
      <c r="AED71" s="3"/>
      <c r="AEE71" s="3"/>
      <c r="AEF71" s="3"/>
      <c r="AEG71" s="3"/>
      <c r="AEH71" s="3"/>
      <c r="AEI71" s="3"/>
      <c r="AEJ71" s="3"/>
      <c r="AEK71" s="3"/>
      <c r="AEL71" s="3"/>
      <c r="AEM71" s="3"/>
      <c r="AEN71" s="3"/>
      <c r="AEO71" s="3"/>
      <c r="AEP71" s="3"/>
      <c r="AEQ71" s="3"/>
      <c r="AER71" s="3"/>
      <c r="AES71" s="3"/>
      <c r="AET71" s="3"/>
      <c r="AEU71" s="3"/>
      <c r="AEV71" s="3"/>
      <c r="AEW71" s="3"/>
      <c r="AEX71" s="3"/>
      <c r="AEY71" s="3"/>
      <c r="AEZ71" s="3"/>
      <c r="AFA71" s="3"/>
      <c r="AFB71" s="3"/>
      <c r="AFC71" s="3"/>
      <c r="AFD71" s="3"/>
      <c r="AFE71" s="3"/>
      <c r="AFF71" s="3"/>
      <c r="AFG71" s="3"/>
      <c r="AFH71" s="3"/>
      <c r="AFI71" s="3"/>
      <c r="AFJ71" s="3"/>
      <c r="AFK71" s="3"/>
      <c r="AFL71" s="3"/>
      <c r="AFM71" s="3"/>
      <c r="AFN71" s="3"/>
      <c r="AFO71" s="3"/>
      <c r="AFP71" s="3"/>
      <c r="AFQ71" s="3"/>
      <c r="AFR71" s="3"/>
      <c r="AFS71" s="3"/>
      <c r="AFT71" s="3"/>
      <c r="AFU71" s="3"/>
      <c r="AFV71" s="3"/>
      <c r="AFW71" s="3"/>
      <c r="AFX71" s="3"/>
      <c r="AFY71" s="3"/>
      <c r="AFZ71" s="3"/>
      <c r="AGA71" s="3"/>
      <c r="AGB71" s="3"/>
      <c r="AGC71" s="3"/>
      <c r="AGD71" s="3"/>
      <c r="AGE71" s="3"/>
      <c r="AGF71" s="3"/>
      <c r="AGG71" s="3"/>
      <c r="AGH71" s="3"/>
      <c r="AGI71" s="3"/>
      <c r="AGJ71" s="3"/>
      <c r="AGK71" s="3"/>
      <c r="AGL71" s="3"/>
      <c r="AGM71" s="3"/>
      <c r="AGN71" s="3"/>
      <c r="AGO71" s="3"/>
      <c r="AGP71" s="3"/>
      <c r="AGQ71" s="3"/>
      <c r="AGR71" s="3"/>
      <c r="AGS71" s="3"/>
      <c r="AGT71" s="3"/>
      <c r="AGU71" s="3"/>
      <c r="AGV71" s="3"/>
      <c r="AGW71" s="3"/>
      <c r="AGX71" s="3"/>
      <c r="AGY71" s="3"/>
      <c r="AGZ71" s="3"/>
      <c r="AHA71" s="3"/>
      <c r="AHB71" s="3"/>
      <c r="AHC71" s="3"/>
      <c r="AHD71" s="3"/>
      <c r="AHE71" s="3"/>
      <c r="AHF71" s="3"/>
      <c r="AHG71" s="3"/>
      <c r="AHH71" s="3"/>
      <c r="AHI71" s="3"/>
      <c r="AHJ71" s="3"/>
      <c r="AHK71" s="3"/>
      <c r="AHL71" s="3"/>
      <c r="AHM71" s="3"/>
      <c r="AHN71" s="3"/>
      <c r="AHO71" s="3"/>
      <c r="AHP71" s="3"/>
      <c r="AHQ71" s="3"/>
      <c r="AHR71" s="3"/>
      <c r="AHS71" s="3"/>
      <c r="AHT71" s="3"/>
      <c r="AHU71" s="3"/>
      <c r="AHV71" s="3"/>
      <c r="AHW71" s="3"/>
      <c r="AHX71" s="3"/>
      <c r="AHY71" s="3"/>
      <c r="AHZ71" s="3"/>
      <c r="AIA71" s="3"/>
      <c r="AIB71" s="3"/>
      <c r="AIC71" s="3"/>
      <c r="AID71" s="3"/>
      <c r="AIE71" s="3"/>
      <c r="AIF71" s="3"/>
      <c r="AIG71" s="3"/>
      <c r="AIH71" s="3"/>
      <c r="AII71" s="3"/>
      <c r="AIJ71" s="3"/>
      <c r="AIK71" s="3"/>
      <c r="AIL71" s="3"/>
      <c r="AIM71" s="3"/>
      <c r="AIN71" s="3"/>
      <c r="AIO71" s="3"/>
      <c r="AIP71" s="3"/>
      <c r="AIQ71" s="3"/>
      <c r="AIR71" s="3"/>
      <c r="AIS71" s="3"/>
      <c r="AIT71" s="3"/>
      <c r="AIU71" s="3"/>
      <c r="AIV71" s="3"/>
      <c r="AIW71" s="3"/>
      <c r="AIX71" s="3"/>
      <c r="AIY71" s="3"/>
      <c r="AIZ71" s="3"/>
      <c r="AJA71" s="3"/>
      <c r="AJB71" s="3"/>
      <c r="AJC71" s="3"/>
      <c r="AJD71" s="3"/>
      <c r="AJE71" s="3"/>
      <c r="AJF71" s="3"/>
      <c r="AJG71" s="3"/>
      <c r="AJH71" s="3"/>
      <c r="AJI71" s="3"/>
      <c r="AJJ71" s="3"/>
      <c r="AJK71" s="3"/>
      <c r="AJL71" s="3"/>
      <c r="AJM71" s="3"/>
      <c r="AJN71" s="3"/>
      <c r="AJO71" s="3"/>
      <c r="AJP71" s="3"/>
      <c r="AJQ71" s="3"/>
      <c r="AJR71" s="3"/>
      <c r="AJS71" s="3"/>
      <c r="AJT71" s="3"/>
      <c r="AJU71" s="3"/>
      <c r="AJV71" s="3"/>
      <c r="AJW71" s="3"/>
      <c r="AJX71" s="3"/>
      <c r="AJY71" s="3"/>
      <c r="AJZ71" s="3"/>
      <c r="AKA71" s="3"/>
      <c r="AKB71" s="3"/>
      <c r="AKC71" s="3"/>
      <c r="AKD71" s="3"/>
      <c r="AKE71" s="3"/>
      <c r="AKF71" s="3"/>
      <c r="AKG71" s="3"/>
      <c r="AKH71" s="3"/>
      <c r="AKI71" s="3"/>
      <c r="AKJ71" s="3"/>
      <c r="AKK71" s="3"/>
      <c r="AKL71" s="3"/>
      <c r="AKM71" s="3"/>
      <c r="AKN71" s="3"/>
      <c r="AKO71" s="3"/>
      <c r="AKP71" s="3"/>
      <c r="AKQ71" s="3"/>
      <c r="AKR71" s="3"/>
      <c r="AKS71" s="3"/>
      <c r="AKT71" s="3"/>
      <c r="AKU71" s="3"/>
      <c r="AKV71" s="3"/>
      <c r="AKW71" s="3"/>
      <c r="AKX71" s="3"/>
      <c r="AKY71" s="3"/>
      <c r="AKZ71" s="3"/>
      <c r="ALA71" s="3"/>
      <c r="ALB71" s="3"/>
      <c r="ALC71" s="3"/>
      <c r="ALD71" s="3"/>
      <c r="ALE71" s="3"/>
      <c r="ALF71" s="3"/>
      <c r="ALG71" s="3"/>
      <c r="ALH71" s="3"/>
      <c r="ALI71" s="3"/>
      <c r="ALJ71" s="3"/>
      <c r="ALK71" s="3"/>
      <c r="ALL71" s="3"/>
      <c r="ALM71" s="3"/>
      <c r="ALN71" s="3"/>
      <c r="ALO71" s="3"/>
      <c r="ALP71" s="3"/>
      <c r="ALQ71" s="3"/>
      <c r="ALR71" s="3"/>
      <c r="ALS71" s="3"/>
      <c r="ALT71" s="3"/>
      <c r="ALU71" s="3"/>
    </row>
    <row r="72" spans="1:1009" ht="21" customHeight="1" x14ac:dyDescent="0.3">
      <c r="A72" s="168" t="s">
        <v>45</v>
      </c>
      <c r="B72" s="169"/>
      <c r="C72" s="169"/>
      <c r="D72" s="169"/>
      <c r="E72" s="169"/>
      <c r="F72" s="170"/>
      <c r="G72" s="50" t="str">
        <f>IF(AND(E67&lt;&gt;"",E68&lt;&gt;""),$G$10,"")</f>
        <v>Gagné  1 / Perdu 0</v>
      </c>
      <c r="H72" s="140" t="s">
        <v>50</v>
      </c>
      <c r="I72" s="141"/>
      <c r="J72" s="141"/>
      <c r="K72" s="141"/>
      <c r="L72" s="141"/>
      <c r="M72" s="141"/>
      <c r="N72" s="142"/>
      <c r="O72" s="51" t="str">
        <f>IF(AND(E70&lt;&gt;"",H73&lt;&gt;""),"G= 1 / P= 0","")</f>
        <v>G= 1 / P= 0</v>
      </c>
      <c r="P72" s="168" t="str">
        <f>IF(AB69&lt;&gt;"",$A$10,"")</f>
        <v>1 iere  série de  Combats</v>
      </c>
      <c r="Q72" s="169"/>
      <c r="R72" s="169"/>
      <c r="S72" s="169"/>
      <c r="T72" s="169"/>
      <c r="U72" s="170"/>
      <c r="V72" s="50" t="str">
        <f>IF(AB69&lt;&gt;"",$G$72,"")</f>
        <v>Gagné  1 / Perdu 0</v>
      </c>
      <c r="W72" s="140" t="str">
        <f>IF(AB69&lt;&gt;"",$H$10,"")</f>
        <v>POUR LA MARQUE</v>
      </c>
      <c r="X72" s="141"/>
      <c r="Y72" s="141"/>
      <c r="Z72" s="141"/>
      <c r="AA72" s="141"/>
      <c r="AB72" s="141"/>
      <c r="AC72" s="142"/>
      <c r="AD72" s="51" t="str">
        <f>IF(AND(T70&lt;&gt;"",W73&lt;&gt;""),$O$10,"")</f>
        <v/>
      </c>
    </row>
    <row r="73" spans="1:1009" ht="21" customHeight="1" x14ac:dyDescent="0.3">
      <c r="A73" s="249">
        <v>1</v>
      </c>
      <c r="B73" s="226" t="str">
        <f>IF(AND($A$11&lt;&gt;"",E67&lt;&gt;""),"COMBAT","" )</f>
        <v>COMBAT</v>
      </c>
      <c r="C73" s="227"/>
      <c r="D73" s="34" t="s">
        <v>7</v>
      </c>
      <c r="E73" s="114" t="str">
        <f>IF(AND(F67&lt;&gt;"",F68&lt;&gt;""),F67&amp;"  "&amp;G67,"")</f>
        <v xml:space="preserve"> DEBES  DYLAN</v>
      </c>
      <c r="F73" s="114"/>
      <c r="G73" s="44"/>
      <c r="H73" s="228">
        <f>IF(AND(E69&lt;&gt;"",E70&lt;&gt;""),A73+1,"")</f>
        <v>2</v>
      </c>
      <c r="I73" s="43" t="str">
        <f>IF(AND(E69&lt;&gt;"",E70&lt;&gt;""),"COMBAT","")</f>
        <v>COMBAT</v>
      </c>
      <c r="J73" s="45" t="s">
        <v>9</v>
      </c>
      <c r="K73" s="146" t="str">
        <f>IF(AND(E69&lt;&gt;"",E70&lt;&gt;""),F69&amp;"  "&amp;G69,"")</f>
        <v>JOURDA  KYLIAN</v>
      </c>
      <c r="L73" s="147"/>
      <c r="M73" s="147"/>
      <c r="N73" s="148"/>
      <c r="O73" s="52"/>
      <c r="P73" s="249">
        <v>1</v>
      </c>
      <c r="Q73" s="226" t="str">
        <f>IF(AND($A$11&lt;&gt;"",T67&lt;&gt;""),"COMBAT","" )</f>
        <v>COMBAT</v>
      </c>
      <c r="R73" s="227"/>
      <c r="S73" s="34" t="s">
        <v>7</v>
      </c>
      <c r="T73" s="114" t="str">
        <f>IF(AND(U67&lt;&gt;"",U68&lt;&gt;""),U67&amp;"  "&amp;V67,"")</f>
        <v>MARGOUM  AMIR</v>
      </c>
      <c r="U73" s="114"/>
      <c r="V73" s="44"/>
      <c r="W73" s="228">
        <f>IF(AND(T69&lt;&gt;"",T70&lt;&gt;""),P73+1,"")</f>
        <v>2</v>
      </c>
      <c r="X73" s="43" t="str">
        <f>IF(AND(T69&lt;&gt;"",T70&lt;&gt;""),"COMBAT","")</f>
        <v>COMBAT</v>
      </c>
      <c r="Y73" s="45" t="s">
        <v>9</v>
      </c>
      <c r="Z73" s="146" t="str">
        <f>IF(AND(T69&lt;&gt;"",T70&lt;&gt;""),U69&amp;"  "&amp;V69,"")</f>
        <v>POURSEL  MATHIAS</v>
      </c>
      <c r="AA73" s="147"/>
      <c r="AB73" s="147"/>
      <c r="AC73" s="148"/>
      <c r="AD73" s="52"/>
    </row>
    <row r="74" spans="1:1009" ht="21" customHeight="1" thickBot="1" x14ac:dyDescent="0.35">
      <c r="A74" s="250"/>
      <c r="B74" s="251" t="str">
        <f>IF(AND($A$11&lt;&gt;"",E68&lt;&gt;""),"CONTRE","" )</f>
        <v>CONTRE</v>
      </c>
      <c r="C74" s="252"/>
      <c r="D74" s="54" t="s">
        <v>8</v>
      </c>
      <c r="E74" s="115" t="str">
        <f>IF(AND(E68&lt;&gt;"",E67&lt;&gt;""),F68&amp;"  "&amp;G68,"")</f>
        <v>FKI  ADAME</v>
      </c>
      <c r="F74" s="115"/>
      <c r="G74" s="55"/>
      <c r="H74" s="229"/>
      <c r="I74" s="56" t="str">
        <f>IF(AND(E70&lt;&gt;"",E69&lt;&gt;""),"CONTRE","")</f>
        <v>CONTRE</v>
      </c>
      <c r="J74" s="54" t="s">
        <v>10</v>
      </c>
      <c r="K74" s="143" t="str">
        <f>IF(AND(E70&lt;&gt;"",E69&lt;&gt;""),F70&amp;"  "&amp;G70,"")</f>
        <v>MULOT  ELIE</v>
      </c>
      <c r="L74" s="144"/>
      <c r="M74" s="144"/>
      <c r="N74" s="145"/>
      <c r="O74" s="57"/>
      <c r="P74" s="250"/>
      <c r="Q74" s="251" t="str">
        <f>IF(AND($A$11&lt;&gt;"",T68&lt;&gt;""),"CONTRE","" )</f>
        <v>CONTRE</v>
      </c>
      <c r="R74" s="252"/>
      <c r="S74" s="54" t="s">
        <v>8</v>
      </c>
      <c r="T74" s="115" t="str">
        <f>IF(AND(T68&lt;&gt;"",T67&lt;&gt;""),U68&amp;"  "&amp;V68,"")</f>
        <v>ANKI  MOHAMED</v>
      </c>
      <c r="U74" s="115"/>
      <c r="V74" s="55"/>
      <c r="W74" s="229"/>
      <c r="X74" s="56" t="str">
        <f>IF(AND(T70&lt;&gt;"",T69&lt;&gt;""),"CONTRE","")</f>
        <v>CONTRE</v>
      </c>
      <c r="Y74" s="54" t="s">
        <v>10</v>
      </c>
      <c r="Z74" s="143" t="str">
        <f>IF(AND(T70&lt;&gt;"",T69&lt;&gt;""),U70&amp;"  "&amp;V70,"")</f>
        <v>MILLET  ARTHUR</v>
      </c>
      <c r="AA74" s="144"/>
      <c r="AB74" s="144"/>
      <c r="AC74" s="145"/>
      <c r="AD74" s="57"/>
    </row>
    <row r="75" spans="1:1009" ht="5.0999999999999996" customHeight="1" thickBot="1" x14ac:dyDescent="0.35">
      <c r="A75" s="59"/>
      <c r="B75" s="61"/>
      <c r="C75" s="61"/>
      <c r="D75" s="61"/>
      <c r="E75" s="62"/>
      <c r="F75" s="62"/>
      <c r="G75" s="64"/>
      <c r="H75" s="63"/>
      <c r="I75" s="60"/>
      <c r="J75" s="61"/>
      <c r="K75" s="62"/>
      <c r="L75" s="62"/>
      <c r="M75" s="62"/>
      <c r="N75" s="62"/>
      <c r="O75" s="65"/>
      <c r="P75" s="59"/>
      <c r="Q75" s="61"/>
      <c r="R75" s="61"/>
      <c r="S75" s="61"/>
      <c r="T75" s="62"/>
      <c r="U75" s="62"/>
      <c r="V75" s="64"/>
      <c r="W75" s="63"/>
      <c r="X75" s="60"/>
      <c r="Y75" s="61"/>
      <c r="Z75" s="62"/>
      <c r="AA75" s="62"/>
      <c r="AB75" s="62"/>
      <c r="AC75" s="62"/>
      <c r="AD75" s="65"/>
    </row>
    <row r="76" spans="1:1009" ht="21" customHeight="1" x14ac:dyDescent="0.3">
      <c r="A76" s="168" t="str">
        <f>IF(AND(E69&lt;&gt;"",E70&lt;&gt;""),"2 ème série de  Combats","")</f>
        <v>2 ème série de  Combats</v>
      </c>
      <c r="B76" s="169"/>
      <c r="C76" s="169"/>
      <c r="D76" s="169"/>
      <c r="E76" s="169"/>
      <c r="F76" s="170"/>
      <c r="G76" s="50" t="str">
        <f>IF(AND(E67&lt;&gt;"",E69&lt;&gt;""),$G$10,"")</f>
        <v>Gagné  1 / Perdu 0</v>
      </c>
      <c r="H76" s="141" t="str">
        <f>$H$10</f>
        <v>POUR LA MARQUE</v>
      </c>
      <c r="I76" s="141"/>
      <c r="J76" s="141"/>
      <c r="K76" s="141"/>
      <c r="L76" s="141"/>
      <c r="M76" s="141"/>
      <c r="N76" s="142"/>
      <c r="O76" s="51" t="str">
        <f>IF(AND(E69&lt;&gt;"",E70&gt;""),O72,"")</f>
        <v>G= 1 / P= 0</v>
      </c>
      <c r="P76" s="168" t="str">
        <f>IF(AB69&lt;&gt;"",$A$14,"")</f>
        <v/>
      </c>
      <c r="Q76" s="169"/>
      <c r="R76" s="169"/>
      <c r="S76" s="169"/>
      <c r="T76" s="169"/>
      <c r="U76" s="170"/>
      <c r="V76" s="50" t="str">
        <f>IF(AND(T67&lt;&gt;"",T69&lt;&gt;""),V72,"")</f>
        <v>Gagné  1 / Perdu 0</v>
      </c>
      <c r="W76" s="140" t="str">
        <f>IF(AB69&lt;&gt;"",$H$10,"")</f>
        <v>POUR LA MARQUE</v>
      </c>
      <c r="X76" s="141"/>
      <c r="Y76" s="141"/>
      <c r="Z76" s="141"/>
      <c r="AA76" s="141"/>
      <c r="AB76" s="141"/>
      <c r="AC76" s="142"/>
      <c r="AD76" s="51" t="str">
        <f>IF(AND(T68&lt;&gt;"",T70&lt;&gt;""),$O$10,"")</f>
        <v/>
      </c>
    </row>
    <row r="77" spans="1:1009" ht="21" customHeight="1" x14ac:dyDescent="0.3">
      <c r="A77" s="243">
        <f>IF(OR(K73="",H73=""),2,H73+1)</f>
        <v>3</v>
      </c>
      <c r="B77" s="226" t="str">
        <f>IF(AND(E67="",E69=""),"","COMBAT" )</f>
        <v>COMBAT</v>
      </c>
      <c r="C77" s="227"/>
      <c r="D77" s="36" t="s">
        <v>7</v>
      </c>
      <c r="E77" s="146" t="str">
        <f>IF(AND(E67&lt;&gt;"",E69&lt;&gt;""),F67&amp;"  "&amp;G67,"")</f>
        <v xml:space="preserve"> DEBES  DYLAN</v>
      </c>
      <c r="F77" s="148"/>
      <c r="G77" s="46"/>
      <c r="H77" s="228">
        <f>IF(AND(E68&lt;&gt;"",E70&lt;&gt;""),A77+1,"")</f>
        <v>4</v>
      </c>
      <c r="I77" s="47" t="str">
        <f>IF(AND(E68&lt;&gt;"",E70&lt;&gt;""),"COMBAT","")</f>
        <v>COMBAT</v>
      </c>
      <c r="J77" s="45" t="s">
        <v>8</v>
      </c>
      <c r="K77" s="146" t="str">
        <f>IF(AND(E68&lt;&gt;"",E70&lt;&gt;""),F68&amp;"  "&amp;G68,"")</f>
        <v>FKI  ADAME</v>
      </c>
      <c r="L77" s="147"/>
      <c r="M77" s="230"/>
      <c r="N77" s="231"/>
      <c r="O77" s="52"/>
      <c r="P77" s="243">
        <f>IF(OR(Z73="",W73=""),2,W73+1)</f>
        <v>3</v>
      </c>
      <c r="Q77" s="226" t="str">
        <f>IF(AND(T67="",T69=""),"","COMBAT" )</f>
        <v>COMBAT</v>
      </c>
      <c r="R77" s="227"/>
      <c r="S77" s="36" t="s">
        <v>7</v>
      </c>
      <c r="T77" s="146" t="str">
        <f>IF(AND(T67&lt;&gt;"",T69&lt;&gt;""),U67&amp;"  "&amp;V67,"")</f>
        <v>MARGOUM  AMIR</v>
      </c>
      <c r="U77" s="148"/>
      <c r="V77" s="46"/>
      <c r="W77" s="228">
        <f>IF(AND(T68&lt;&gt;"",T70&lt;&gt;""),P77+1,"")</f>
        <v>4</v>
      </c>
      <c r="X77" s="47" t="str">
        <f>IF(AND(T68&lt;&gt;"",T70&lt;&gt;""),"COMBAT","")</f>
        <v>COMBAT</v>
      </c>
      <c r="Y77" s="45" t="s">
        <v>8</v>
      </c>
      <c r="Z77" s="146" t="str">
        <f>IF(AND(T68&lt;&gt;"",T70&lt;&gt;""),U68&amp;"  "&amp;V68,"")</f>
        <v>ANKI  MOHAMED</v>
      </c>
      <c r="AA77" s="147"/>
      <c r="AB77" s="230"/>
      <c r="AC77" s="231"/>
      <c r="AD77" s="52"/>
    </row>
    <row r="78" spans="1:1009" ht="21" customHeight="1" thickBot="1" x14ac:dyDescent="0.35">
      <c r="A78" s="244"/>
      <c r="B78" s="232" t="str">
        <f>IF(AND(E69="",E67=""),"","CONTRE")</f>
        <v>CONTRE</v>
      </c>
      <c r="C78" s="233"/>
      <c r="D78" s="53" t="s">
        <v>9</v>
      </c>
      <c r="E78" s="143" t="str">
        <f>IF(AND(E69&lt;&gt;"",E67&lt;&gt;""),F69&amp;"  "&amp;G69,"")</f>
        <v>JOURDA  KYLIAN</v>
      </c>
      <c r="F78" s="145"/>
      <c r="G78" s="55"/>
      <c r="H78" s="229"/>
      <c r="I78" s="58" t="str">
        <f>IF(AND(E70&lt;&gt;"",E69&lt;&gt;""),"CONTRE","")</f>
        <v>CONTRE</v>
      </c>
      <c r="J78" s="54" t="s">
        <v>10</v>
      </c>
      <c r="K78" s="143" t="str">
        <f>IF(AND(E70&lt;&gt;"",E68&lt;&gt;""),F70&amp;"  "&amp;G70,"")</f>
        <v>MULOT  ELIE</v>
      </c>
      <c r="L78" s="144"/>
      <c r="M78" s="144"/>
      <c r="N78" s="145"/>
      <c r="O78" s="57"/>
      <c r="P78" s="244"/>
      <c r="Q78" s="232" t="str">
        <f>IF(AND(T69="",T67=""),"","CONTRE")</f>
        <v>CONTRE</v>
      </c>
      <c r="R78" s="233"/>
      <c r="S78" s="53" t="s">
        <v>9</v>
      </c>
      <c r="T78" s="143" t="str">
        <f>IF(AND(T69&lt;&gt;"",T67&lt;&gt;""),U69&amp;"  "&amp;V69,"")</f>
        <v>POURSEL  MATHIAS</v>
      </c>
      <c r="U78" s="145"/>
      <c r="V78" s="55"/>
      <c r="W78" s="229"/>
      <c r="X78" s="58" t="str">
        <f>IF(AND(T70&lt;&gt;"",T69&lt;&gt;""),"CONTRE","")</f>
        <v>CONTRE</v>
      </c>
      <c r="Y78" s="54" t="s">
        <v>10</v>
      </c>
      <c r="Z78" s="143" t="str">
        <f>IF(AND(T70&lt;&gt;"",T68&lt;&gt;""),U70&amp;"  "&amp;V70,"")</f>
        <v>MILLET  ARTHUR</v>
      </c>
      <c r="AA78" s="144"/>
      <c r="AB78" s="144"/>
      <c r="AC78" s="145"/>
      <c r="AD78" s="57"/>
    </row>
    <row r="79" spans="1:1009" ht="5.0999999999999996" customHeight="1" thickBot="1" x14ac:dyDescent="0.35">
      <c r="A79" s="59"/>
      <c r="B79" s="60"/>
      <c r="C79" s="60"/>
      <c r="D79" s="61"/>
      <c r="E79" s="62"/>
      <c r="F79" s="62"/>
      <c r="G79" s="64"/>
      <c r="H79" s="63"/>
      <c r="I79" s="60"/>
      <c r="J79" s="61"/>
      <c r="K79" s="62"/>
      <c r="L79" s="62"/>
      <c r="M79" s="62"/>
      <c r="N79" s="62"/>
      <c r="O79" s="65"/>
      <c r="P79" s="59"/>
      <c r="Q79" s="60"/>
      <c r="R79" s="60"/>
      <c r="S79" s="61"/>
      <c r="T79" s="62"/>
      <c r="U79" s="62"/>
      <c r="V79" s="64"/>
      <c r="W79" s="63"/>
      <c r="X79" s="60"/>
      <c r="Y79" s="61"/>
      <c r="Z79" s="62"/>
      <c r="AA79" s="62"/>
      <c r="AB79" s="62"/>
      <c r="AC79" s="62"/>
      <c r="AD79" s="65"/>
    </row>
    <row r="80" spans="1:1009" ht="21" customHeight="1" x14ac:dyDescent="0.3">
      <c r="A80" s="168" t="str">
        <f>IF(AND(E69&lt;&gt;"",E70&lt;&gt;""),"3 ème série de  Combats","")</f>
        <v>3 ème série de  Combats</v>
      </c>
      <c r="B80" s="169"/>
      <c r="C80" s="169"/>
      <c r="D80" s="169"/>
      <c r="E80" s="169"/>
      <c r="F80" s="170"/>
      <c r="G80" s="50" t="str">
        <f>IF(AND(E67&lt;&gt;"",E70&lt;&gt;""),$G$10,"")</f>
        <v>Gagné  1 / Perdu 0</v>
      </c>
      <c r="H80" s="140" t="str">
        <f>$H$10</f>
        <v>POUR LA MARQUE</v>
      </c>
      <c r="I80" s="141"/>
      <c r="J80" s="141"/>
      <c r="K80" s="141"/>
      <c r="L80" s="141"/>
      <c r="M80" s="141"/>
      <c r="N80" s="142"/>
      <c r="O80" s="51" t="str">
        <f>IF(AND(E68&lt;&gt;"",E69&lt;&gt;""),"G=1 / P=0","")</f>
        <v>G=1 / P=0</v>
      </c>
      <c r="P80" s="168" t="str">
        <f>IF(AB69&lt;&gt;"",$A$18,"")</f>
        <v/>
      </c>
      <c r="Q80" s="169"/>
      <c r="R80" s="169"/>
      <c r="S80" s="169"/>
      <c r="T80" s="169"/>
      <c r="U80" s="170"/>
      <c r="V80" s="50" t="str">
        <f>IF(AND(T69&lt;&gt;"",T70&lt;&gt;""),V72,"")</f>
        <v>Gagné  1 / Perdu 0</v>
      </c>
      <c r="W80" s="140" t="str">
        <f>IF(AB69&lt;&gt;"",$H$10,"")</f>
        <v>POUR LA MARQUE</v>
      </c>
      <c r="X80" s="141"/>
      <c r="Y80" s="141"/>
      <c r="Z80" s="141"/>
      <c r="AA80" s="141"/>
      <c r="AB80" s="141"/>
      <c r="AC80" s="142"/>
      <c r="AD80" s="51" t="str">
        <f>IF(AND(T68&lt;&gt;"",T69&lt;&gt;""),$O$10,"")</f>
        <v/>
      </c>
    </row>
    <row r="81" spans="1:1009" ht="21" customHeight="1" x14ac:dyDescent="0.3">
      <c r="A81" s="243">
        <f>IF(AND(E67&lt;&gt;"",E70&lt;&gt;""),H77+1,"")</f>
        <v>5</v>
      </c>
      <c r="B81" s="226" t="str">
        <f>IF(A81&lt;&gt;"","COMBAT","")</f>
        <v>COMBAT</v>
      </c>
      <c r="C81" s="227"/>
      <c r="D81" s="36" t="s">
        <v>7</v>
      </c>
      <c r="E81" s="146" t="str">
        <f>IF(AND(E67&lt;&gt;"",E70&lt;&gt;""),F67&amp;"  "&amp;G67,"")</f>
        <v xml:space="preserve"> DEBES  DYLAN</v>
      </c>
      <c r="F81" s="148"/>
      <c r="G81" s="46"/>
      <c r="H81" s="228">
        <f>IF(AND(E68&lt;&gt;"",E69&lt;&gt;""),A81+1,"")</f>
        <v>6</v>
      </c>
      <c r="I81" s="43" t="str">
        <f>IF(AND(E68&lt;&gt;"",E69&lt;&gt;""),"COMBAT","" )</f>
        <v>COMBAT</v>
      </c>
      <c r="J81" s="34" t="s">
        <v>8</v>
      </c>
      <c r="K81" s="146" t="str">
        <f>IF(AND(E68&lt;&gt;"",E69&lt;&gt;""),F68&amp;"  "&amp;G68,"")</f>
        <v>FKI  ADAME</v>
      </c>
      <c r="L81" s="147"/>
      <c r="M81" s="230"/>
      <c r="N81" s="231"/>
      <c r="O81" s="52"/>
      <c r="P81" s="243">
        <f>IF(AND(T67&lt;&gt;"",T70&lt;&gt;""),W77+1,"")</f>
        <v>5</v>
      </c>
      <c r="Q81" s="226" t="str">
        <f>IF(P81&lt;&gt;"","COMBAT","")</f>
        <v>COMBAT</v>
      </c>
      <c r="R81" s="227"/>
      <c r="S81" s="36" t="s">
        <v>7</v>
      </c>
      <c r="T81" s="146" t="str">
        <f>IF(AND(T67&lt;&gt;"",T70&lt;&gt;""),U67&amp;"  "&amp;V67,"")</f>
        <v>MARGOUM  AMIR</v>
      </c>
      <c r="U81" s="148"/>
      <c r="V81" s="46"/>
      <c r="W81" s="228">
        <f>IF(AND(T68&lt;&gt;"",T69&lt;&gt;""),P81+1,"")</f>
        <v>6</v>
      </c>
      <c r="X81" s="43" t="str">
        <f>IF(AND(T68&lt;&gt;"",T69&lt;&gt;""),"COMBAT","" )</f>
        <v>COMBAT</v>
      </c>
      <c r="Y81" s="34" t="s">
        <v>8</v>
      </c>
      <c r="Z81" s="146" t="str">
        <f>IF(AND(T68&lt;&gt;"",T69&lt;&gt;""),U68&amp;"  "&amp;V68,"")</f>
        <v>ANKI  MOHAMED</v>
      </c>
      <c r="AA81" s="147"/>
      <c r="AB81" s="230"/>
      <c r="AC81" s="231"/>
      <c r="AD81" s="52"/>
    </row>
    <row r="82" spans="1:1009" ht="21" customHeight="1" thickBot="1" x14ac:dyDescent="0.35">
      <c r="A82" s="244"/>
      <c r="B82" s="232" t="str">
        <f>IF(A81&lt;&gt;"","CONTRE","")</f>
        <v>CONTRE</v>
      </c>
      <c r="C82" s="233"/>
      <c r="D82" s="53" t="s">
        <v>10</v>
      </c>
      <c r="E82" s="143" t="str">
        <f>IF(AND(E70&lt;&gt;"",E67&lt;&gt;""),F70&amp;"  "&amp;G70,"")</f>
        <v>MULOT  ELIE</v>
      </c>
      <c r="F82" s="145"/>
      <c r="G82" s="55"/>
      <c r="H82" s="229"/>
      <c r="I82" s="56" t="str">
        <f>IF(AND(E68&lt;&gt;"",E69&lt;&gt;""),"CONTRE","")</f>
        <v>CONTRE</v>
      </c>
      <c r="J82" s="54" t="s">
        <v>9</v>
      </c>
      <c r="K82" s="143" t="str">
        <f>IF(AND(E68&lt;&gt;"",E69&lt;&gt;""),F69&amp;"  "&amp;G69,"")</f>
        <v>JOURDA  KYLIAN</v>
      </c>
      <c r="L82" s="144"/>
      <c r="M82" s="234"/>
      <c r="N82" s="235"/>
      <c r="O82" s="57"/>
      <c r="P82" s="244"/>
      <c r="Q82" s="232" t="str">
        <f>IF(P81&lt;&gt;"","CONTRE","")</f>
        <v>CONTRE</v>
      </c>
      <c r="R82" s="233"/>
      <c r="S82" s="53" t="s">
        <v>10</v>
      </c>
      <c r="T82" s="143" t="str">
        <f>IF(AND(T70&lt;&gt;"",T67&lt;&gt;""),U70&amp;"  "&amp;V70,"")</f>
        <v>MILLET  ARTHUR</v>
      </c>
      <c r="U82" s="145"/>
      <c r="V82" s="55"/>
      <c r="W82" s="229"/>
      <c r="X82" s="56" t="str">
        <f>IF(AND(T68&lt;&gt;"",T69&lt;&gt;""),"CONTRE","")</f>
        <v>CONTRE</v>
      </c>
      <c r="Y82" s="54" t="s">
        <v>9</v>
      </c>
      <c r="Z82" s="143" t="str">
        <f>IF(AND(T68&lt;&gt;"",T69&lt;&gt;""),U69&amp;"  "&amp;V69,"")</f>
        <v>POURSEL  MATHIAS</v>
      </c>
      <c r="AA82" s="144"/>
      <c r="AB82" s="234"/>
      <c r="AC82" s="235"/>
      <c r="AD82" s="57"/>
    </row>
    <row r="83" spans="1:1009" ht="5.0999999999999996" customHeight="1" x14ac:dyDescent="0.3">
      <c r="A83" s="16"/>
      <c r="B83" s="21"/>
      <c r="C83" s="21"/>
      <c r="D83" s="22"/>
      <c r="E83" s="17"/>
      <c r="F83" s="17"/>
      <c r="G83" s="22"/>
      <c r="H83" s="17"/>
      <c r="P83" s="16"/>
      <c r="Q83" s="21"/>
      <c r="R83" s="21"/>
      <c r="S83" s="22"/>
      <c r="T83" s="17"/>
      <c r="U83" s="17"/>
      <c r="V83" s="22"/>
      <c r="W83" s="17"/>
    </row>
    <row r="84" spans="1:1009" ht="21" customHeight="1" x14ac:dyDescent="0.3">
      <c r="A84" s="216" t="str">
        <f>IF(M69&lt;&gt;"",$A$22,"")</f>
        <v>Reporter ici                le Résultat              des combats</v>
      </c>
      <c r="B84" s="217"/>
      <c r="C84" s="217"/>
      <c r="D84" s="218"/>
      <c r="E84" s="137" t="s">
        <v>27</v>
      </c>
      <c r="F84" s="137"/>
      <c r="G84" s="13" t="s">
        <v>12</v>
      </c>
      <c r="H84" s="137" t="s">
        <v>13</v>
      </c>
      <c r="I84" s="137"/>
      <c r="J84" s="137"/>
      <c r="K84" s="223" t="s">
        <v>14</v>
      </c>
      <c r="L84" s="224"/>
      <c r="M84" s="225" t="s">
        <v>11</v>
      </c>
      <c r="N84" s="225"/>
      <c r="P84" s="216" t="str">
        <f>IF(AB69&lt;&gt;"",$A$22,"")</f>
        <v>Reporter ici                le Résultat              des combats</v>
      </c>
      <c r="Q84" s="217"/>
      <c r="R84" s="217"/>
      <c r="S84" s="218"/>
      <c r="T84" s="137" t="s">
        <v>27</v>
      </c>
      <c r="U84" s="137"/>
      <c r="V84" s="13" t="s">
        <v>12</v>
      </c>
      <c r="W84" s="137" t="s">
        <v>13</v>
      </c>
      <c r="X84" s="137"/>
      <c r="Y84" s="137"/>
      <c r="Z84" s="223" t="s">
        <v>14</v>
      </c>
      <c r="AA84" s="224"/>
      <c r="AB84" s="225" t="s">
        <v>11</v>
      </c>
      <c r="AC84" s="225"/>
    </row>
    <row r="85" spans="1:1009" ht="21" customHeight="1" x14ac:dyDescent="0.3">
      <c r="A85" s="219"/>
      <c r="B85" s="163"/>
      <c r="C85" s="163"/>
      <c r="D85" s="164"/>
      <c r="E85" s="97" t="str">
        <f>IF(E67&lt;&gt;"",D67&amp;"   "&amp;F67,"")</f>
        <v>A    DEBES</v>
      </c>
      <c r="F85" s="96" t="str">
        <f>IF(E67&lt;&gt;"",G67,"")</f>
        <v>DYLAN</v>
      </c>
      <c r="G85" s="31"/>
      <c r="H85" s="193"/>
      <c r="I85" s="193"/>
      <c r="J85" s="193"/>
      <c r="K85" s="193"/>
      <c r="L85" s="193"/>
      <c r="M85" s="193"/>
      <c r="N85" s="193"/>
      <c r="P85" s="219"/>
      <c r="Q85" s="163"/>
      <c r="R85" s="163"/>
      <c r="S85" s="164"/>
      <c r="T85" s="97" t="str">
        <f>IF(T67&lt;&gt;"",S67&amp;"   "&amp;U67,"")</f>
        <v>A   MARGOUM</v>
      </c>
      <c r="U85" s="96" t="str">
        <f>IF(T67&lt;&gt;"",V67,"")</f>
        <v>AMIR</v>
      </c>
      <c r="V85" s="31"/>
      <c r="W85" s="193"/>
      <c r="X85" s="193"/>
      <c r="Y85" s="193"/>
      <c r="Z85" s="193"/>
      <c r="AA85" s="193"/>
      <c r="AB85" s="193"/>
      <c r="AC85" s="193"/>
    </row>
    <row r="86" spans="1:1009" ht="21" customHeight="1" x14ac:dyDescent="0.3">
      <c r="A86" s="219"/>
      <c r="B86" s="163"/>
      <c r="C86" s="163"/>
      <c r="D86" s="164"/>
      <c r="E86" s="97" t="str">
        <f>IF(E68&lt;&gt;"",D68&amp;"   "&amp;F68,"")</f>
        <v>B   FKI</v>
      </c>
      <c r="F86" s="96" t="str">
        <f>IF(E68&lt;&gt;"",G68,"")</f>
        <v>ADAME</v>
      </c>
      <c r="G86" s="31"/>
      <c r="H86" s="215"/>
      <c r="I86" s="215"/>
      <c r="J86" s="215"/>
      <c r="K86" s="215"/>
      <c r="L86" s="215"/>
      <c r="M86" s="193"/>
      <c r="N86" s="193"/>
      <c r="P86" s="219"/>
      <c r="Q86" s="163"/>
      <c r="R86" s="163"/>
      <c r="S86" s="164"/>
      <c r="T86" s="97" t="str">
        <f>IF(T68&lt;&gt;"",S68&amp;"   "&amp;U68,"")</f>
        <v>B   ANKI</v>
      </c>
      <c r="U86" s="96" t="str">
        <f>IF(T68&lt;&gt;"",V68,"")</f>
        <v>MOHAMED</v>
      </c>
      <c r="V86" s="31"/>
      <c r="W86" s="215"/>
      <c r="X86" s="215"/>
      <c r="Y86" s="215"/>
      <c r="Z86" s="215"/>
      <c r="AA86" s="215"/>
      <c r="AB86" s="193"/>
      <c r="AC86" s="193"/>
    </row>
    <row r="87" spans="1:1009" ht="21" customHeight="1" x14ac:dyDescent="0.3">
      <c r="A87" s="219"/>
      <c r="B87" s="163"/>
      <c r="C87" s="163"/>
      <c r="D87" s="164"/>
      <c r="E87" s="97" t="str">
        <f>IF(E69&lt;&gt;"",D69&amp;"   "&amp;F69,"")</f>
        <v>C   JOURDA</v>
      </c>
      <c r="F87" s="96" t="str">
        <f>IF(E69&lt;&gt;"",G69,"")</f>
        <v>KYLIAN</v>
      </c>
      <c r="G87" s="31"/>
      <c r="H87" s="215"/>
      <c r="I87" s="215"/>
      <c r="J87" s="215"/>
      <c r="K87" s="215"/>
      <c r="L87" s="215"/>
      <c r="M87" s="193"/>
      <c r="N87" s="193"/>
      <c r="P87" s="219"/>
      <c r="Q87" s="163"/>
      <c r="R87" s="163"/>
      <c r="S87" s="164"/>
      <c r="T87" s="97" t="str">
        <f>IF(T69&lt;&gt;"",S69&amp;"   "&amp;U69,"")</f>
        <v>C   POURSEL</v>
      </c>
      <c r="U87" s="96" t="str">
        <f>IF(T69&lt;&gt;"",V69,"")</f>
        <v>MATHIAS</v>
      </c>
      <c r="V87" s="31"/>
      <c r="W87" s="215"/>
      <c r="X87" s="215"/>
      <c r="Y87" s="215"/>
      <c r="Z87" s="215"/>
      <c r="AA87" s="215"/>
      <c r="AB87" s="193"/>
      <c r="AC87" s="193"/>
    </row>
    <row r="88" spans="1:1009" ht="21" customHeight="1" x14ac:dyDescent="0.3">
      <c r="A88" s="220"/>
      <c r="B88" s="221"/>
      <c r="C88" s="221"/>
      <c r="D88" s="222"/>
      <c r="E88" s="97" t="str">
        <f>IF(E70&lt;&gt;"",D70&amp;"   "&amp;F70,"")</f>
        <v>D   MULOT</v>
      </c>
      <c r="F88" s="96" t="str">
        <f>IF(E70&lt;&gt;"",G70,"")</f>
        <v>ELIE</v>
      </c>
      <c r="G88" s="31"/>
      <c r="H88" s="215"/>
      <c r="I88" s="215"/>
      <c r="J88" s="215"/>
      <c r="K88" s="193"/>
      <c r="L88" s="193"/>
      <c r="M88" s="193"/>
      <c r="N88" s="193"/>
      <c r="P88" s="220"/>
      <c r="Q88" s="221"/>
      <c r="R88" s="221"/>
      <c r="S88" s="222"/>
      <c r="T88" s="97" t="str">
        <f>IF(T70&lt;&gt;"",S70&amp;"   "&amp;U70,"")</f>
        <v>D   MILLET</v>
      </c>
      <c r="U88" s="96" t="str">
        <f>IF(T70&lt;&gt;"",V70,"")</f>
        <v>ARTHUR</v>
      </c>
      <c r="V88" s="31"/>
      <c r="W88" s="215"/>
      <c r="X88" s="215"/>
      <c r="Y88" s="215"/>
      <c r="Z88" s="193"/>
      <c r="AA88" s="193"/>
      <c r="AB88" s="193"/>
      <c r="AC88" s="193"/>
    </row>
    <row r="89" spans="1:1009" ht="5.0999999999999996" customHeight="1" x14ac:dyDescent="0.3">
      <c r="A89" s="27"/>
      <c r="B89" s="25"/>
      <c r="C89" s="26"/>
      <c r="D89" s="27"/>
      <c r="E89" s="40"/>
      <c r="G89" s="3"/>
      <c r="H89" s="3"/>
      <c r="I89" s="3"/>
      <c r="P89" s="27"/>
      <c r="Q89" s="25"/>
      <c r="R89" s="26"/>
      <c r="S89" s="27"/>
      <c r="T89" s="40"/>
      <c r="V89" s="3"/>
      <c r="W89" s="3"/>
      <c r="X89" s="3"/>
    </row>
    <row r="90" spans="1:1009" ht="24.9" customHeight="1" x14ac:dyDescent="0.3">
      <c r="A90" s="200" t="s">
        <v>32</v>
      </c>
      <c r="B90" s="201"/>
      <c r="C90" s="201"/>
      <c r="D90" s="202"/>
      <c r="E90" s="125" t="s">
        <v>29</v>
      </c>
      <c r="F90" s="126"/>
      <c r="G90" s="127"/>
      <c r="H90" s="41" t="s">
        <v>38</v>
      </c>
      <c r="I90" s="137"/>
      <c r="J90" s="137"/>
      <c r="K90" s="137"/>
      <c r="L90" s="137"/>
      <c r="M90" s="137"/>
      <c r="N90" s="137"/>
      <c r="O90" s="137"/>
      <c r="P90" s="200" t="s">
        <v>32</v>
      </c>
      <c r="Q90" s="201"/>
      <c r="R90" s="201"/>
      <c r="S90" s="202"/>
      <c r="T90" s="125" t="s">
        <v>29</v>
      </c>
      <c r="U90" s="126"/>
      <c r="V90" s="127"/>
      <c r="W90" s="41" t="s">
        <v>38</v>
      </c>
      <c r="X90" s="137"/>
      <c r="Y90" s="137"/>
      <c r="Z90" s="137"/>
      <c r="AA90" s="137"/>
      <c r="AB90" s="137"/>
      <c r="AC90" s="137"/>
      <c r="AD90" s="137"/>
    </row>
    <row r="91" spans="1:1009" ht="24.9" customHeight="1" x14ac:dyDescent="0.3">
      <c r="A91" s="203"/>
      <c r="B91" s="204"/>
      <c r="C91" s="204"/>
      <c r="D91" s="205"/>
      <c r="E91" s="128"/>
      <c r="F91" s="129"/>
      <c r="G91" s="130"/>
      <c r="H91" s="41" t="s">
        <v>39</v>
      </c>
      <c r="I91" s="137"/>
      <c r="J91" s="137"/>
      <c r="K91" s="137"/>
      <c r="L91" s="137"/>
      <c r="M91" s="137"/>
      <c r="N91" s="137"/>
      <c r="O91" s="137"/>
      <c r="P91" s="203"/>
      <c r="Q91" s="204"/>
      <c r="R91" s="204"/>
      <c r="S91" s="205"/>
      <c r="T91" s="128"/>
      <c r="U91" s="129"/>
      <c r="V91" s="130"/>
      <c r="W91" s="41" t="s">
        <v>39</v>
      </c>
      <c r="X91" s="137"/>
      <c r="Y91" s="137"/>
      <c r="Z91" s="137"/>
      <c r="AA91" s="137"/>
      <c r="AB91" s="137"/>
      <c r="AC91" s="137"/>
      <c r="AD91" s="137"/>
    </row>
    <row r="92" spans="1:1009" ht="18" customHeight="1" x14ac:dyDescent="0.3">
      <c r="A92" s="203"/>
      <c r="B92" s="204"/>
      <c r="C92" s="204"/>
      <c r="D92" s="205"/>
      <c r="E92" s="209" t="s">
        <v>30</v>
      </c>
      <c r="F92" s="210"/>
      <c r="G92" s="211"/>
      <c r="H92" s="139" t="s">
        <v>40</v>
      </c>
      <c r="I92" s="137"/>
      <c r="J92" s="137"/>
      <c r="K92" s="137"/>
      <c r="L92" s="149" t="s">
        <v>28</v>
      </c>
      <c r="M92" s="137"/>
      <c r="N92" s="137"/>
      <c r="O92" s="137"/>
      <c r="P92" s="203"/>
      <c r="Q92" s="204"/>
      <c r="R92" s="204"/>
      <c r="S92" s="205"/>
      <c r="T92" s="209" t="s">
        <v>30</v>
      </c>
      <c r="U92" s="210"/>
      <c r="V92" s="211"/>
      <c r="W92" s="139" t="s">
        <v>40</v>
      </c>
      <c r="X92" s="137"/>
      <c r="Y92" s="137"/>
      <c r="Z92" s="137"/>
      <c r="AA92" s="149" t="s">
        <v>28</v>
      </c>
      <c r="AB92" s="137"/>
      <c r="AC92" s="137"/>
      <c r="AD92" s="137"/>
    </row>
    <row r="93" spans="1:1009" ht="18" customHeight="1" x14ac:dyDescent="0.3">
      <c r="A93" s="206"/>
      <c r="B93" s="207"/>
      <c r="C93" s="207"/>
      <c r="D93" s="208"/>
      <c r="E93" s="212"/>
      <c r="F93" s="213"/>
      <c r="G93" s="214"/>
      <c r="H93" s="139"/>
      <c r="I93" s="137"/>
      <c r="J93" s="137"/>
      <c r="K93" s="137"/>
      <c r="L93" s="149"/>
      <c r="M93" s="137"/>
      <c r="N93" s="137"/>
      <c r="O93" s="137"/>
      <c r="P93" s="206"/>
      <c r="Q93" s="207"/>
      <c r="R93" s="207"/>
      <c r="S93" s="208"/>
      <c r="T93" s="212"/>
      <c r="U93" s="213"/>
      <c r="V93" s="214"/>
      <c r="W93" s="139"/>
      <c r="X93" s="137"/>
      <c r="Y93" s="137"/>
      <c r="Z93" s="137"/>
      <c r="AA93" s="149"/>
      <c r="AB93" s="137"/>
      <c r="AC93" s="137"/>
      <c r="AD93" s="137"/>
    </row>
    <row r="94" spans="1:1009" ht="23.25" customHeight="1" x14ac:dyDescent="0.45">
      <c r="B94" s="173" t="s">
        <v>0</v>
      </c>
      <c r="C94" s="173"/>
      <c r="D94" s="173"/>
      <c r="E94" s="188" t="s">
        <v>16</v>
      </c>
      <c r="F94" s="188"/>
      <c r="G94" s="188"/>
      <c r="H94" s="188"/>
      <c r="I94" s="173" t="s">
        <v>1</v>
      </c>
      <c r="J94" s="173"/>
      <c r="K94" s="173"/>
      <c r="L94" s="173"/>
      <c r="M94" s="173"/>
      <c r="N94" s="173"/>
      <c r="Q94" s="173" t="s">
        <v>0</v>
      </c>
      <c r="R94" s="173"/>
      <c r="S94" s="173"/>
      <c r="T94" s="188" t="s">
        <v>16</v>
      </c>
      <c r="U94" s="188"/>
      <c r="V94" s="188"/>
      <c r="W94" s="188"/>
      <c r="X94" s="173" t="s">
        <v>1</v>
      </c>
      <c r="Y94" s="173"/>
      <c r="Z94" s="173"/>
      <c r="AA94" s="173"/>
      <c r="AB94" s="173"/>
      <c r="AC94" s="173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  <c r="IW94" s="9"/>
      <c r="IX94" s="9"/>
      <c r="IY94" s="9"/>
      <c r="IZ94" s="9"/>
      <c r="JA94" s="9"/>
      <c r="JB94" s="9"/>
      <c r="JC94" s="9"/>
      <c r="JD94" s="9"/>
      <c r="JE94" s="9"/>
      <c r="JF94" s="9"/>
      <c r="JG94" s="9"/>
      <c r="JH94" s="9"/>
      <c r="JI94" s="9"/>
      <c r="JJ94" s="9"/>
      <c r="JK94" s="9"/>
      <c r="JL94" s="9"/>
      <c r="JM94" s="9"/>
      <c r="JN94" s="9"/>
      <c r="JO94" s="9"/>
      <c r="JP94" s="9"/>
      <c r="JQ94" s="9"/>
      <c r="JR94" s="9"/>
      <c r="JS94" s="9"/>
      <c r="JT94" s="9"/>
      <c r="JU94" s="9"/>
      <c r="JV94" s="9"/>
      <c r="JW94" s="9"/>
      <c r="JX94" s="9"/>
      <c r="JY94" s="9"/>
      <c r="JZ94" s="9"/>
      <c r="KA94" s="9"/>
      <c r="KB94" s="9"/>
      <c r="KC94" s="9"/>
      <c r="KD94" s="9"/>
      <c r="KE94" s="9"/>
      <c r="KF94" s="9"/>
      <c r="KG94" s="9"/>
      <c r="KH94" s="9"/>
      <c r="KI94" s="9"/>
      <c r="KJ94" s="9"/>
      <c r="KK94" s="9"/>
      <c r="KL94" s="9"/>
      <c r="KM94" s="9"/>
      <c r="KN94" s="9"/>
      <c r="KO94" s="9"/>
      <c r="KP94" s="9"/>
      <c r="KQ94" s="9"/>
      <c r="KR94" s="9"/>
      <c r="KS94" s="9"/>
      <c r="KT94" s="9"/>
      <c r="KU94" s="9"/>
      <c r="KV94" s="9"/>
      <c r="KW94" s="9"/>
      <c r="KX94" s="9"/>
      <c r="KY94" s="9"/>
      <c r="KZ94" s="9"/>
      <c r="LA94" s="9"/>
      <c r="LB94" s="9"/>
      <c r="LC94" s="9"/>
      <c r="LD94" s="9"/>
      <c r="LE94" s="9"/>
      <c r="LF94" s="9"/>
      <c r="LG94" s="9"/>
      <c r="LH94" s="9"/>
      <c r="LI94" s="9"/>
      <c r="LJ94" s="9"/>
      <c r="LK94" s="9"/>
      <c r="LL94" s="9"/>
      <c r="LM94" s="9"/>
      <c r="LN94" s="9"/>
      <c r="LO94" s="9"/>
      <c r="LP94" s="9"/>
      <c r="LQ94" s="9"/>
      <c r="LR94" s="9"/>
      <c r="LS94" s="9"/>
      <c r="LT94" s="9"/>
      <c r="LU94" s="9"/>
      <c r="LV94" s="9"/>
      <c r="LW94" s="9"/>
      <c r="LX94" s="9"/>
      <c r="LY94" s="9"/>
      <c r="LZ94" s="9"/>
      <c r="MA94" s="9"/>
      <c r="MB94" s="9"/>
      <c r="MC94" s="9"/>
      <c r="MD94" s="9"/>
      <c r="ME94" s="9"/>
      <c r="MF94" s="9"/>
      <c r="MG94" s="9"/>
      <c r="MH94" s="9"/>
      <c r="MI94" s="9"/>
      <c r="MJ94" s="9"/>
      <c r="MK94" s="9"/>
      <c r="ML94" s="9"/>
      <c r="MM94" s="9"/>
      <c r="MN94" s="9"/>
      <c r="MO94" s="9"/>
      <c r="MP94" s="9"/>
      <c r="MQ94" s="9"/>
      <c r="MR94" s="9"/>
      <c r="MS94" s="9"/>
      <c r="MT94" s="9"/>
      <c r="MU94" s="9"/>
      <c r="MV94" s="9"/>
      <c r="MW94" s="9"/>
      <c r="MX94" s="9"/>
      <c r="MY94" s="9"/>
      <c r="MZ94" s="9"/>
      <c r="NA94" s="9"/>
      <c r="NB94" s="9"/>
      <c r="NC94" s="9"/>
      <c r="ND94" s="9"/>
      <c r="NE94" s="9"/>
      <c r="NF94" s="9"/>
      <c r="NG94" s="9"/>
      <c r="NH94" s="9"/>
      <c r="NI94" s="9"/>
      <c r="NJ94" s="9"/>
      <c r="NK94" s="9"/>
      <c r="NL94" s="9"/>
      <c r="NM94" s="9"/>
      <c r="NN94" s="9"/>
      <c r="NO94" s="9"/>
      <c r="NP94" s="9"/>
      <c r="NQ94" s="9"/>
      <c r="NR94" s="9"/>
      <c r="NS94" s="9"/>
      <c r="NT94" s="9"/>
      <c r="NU94" s="9"/>
      <c r="NV94" s="9"/>
      <c r="NW94" s="9"/>
      <c r="NX94" s="9"/>
      <c r="NY94" s="9"/>
      <c r="NZ94" s="9"/>
      <c r="OA94" s="9"/>
      <c r="OB94" s="9"/>
      <c r="OC94" s="9"/>
      <c r="OD94" s="9"/>
      <c r="OE94" s="9"/>
      <c r="OF94" s="9"/>
      <c r="OG94" s="9"/>
      <c r="OH94" s="9"/>
      <c r="OI94" s="9"/>
      <c r="OJ94" s="9"/>
      <c r="OK94" s="9"/>
      <c r="OL94" s="9"/>
      <c r="OM94" s="9"/>
      <c r="ON94" s="9"/>
      <c r="OO94" s="9"/>
      <c r="OP94" s="9"/>
      <c r="OQ94" s="9"/>
      <c r="OR94" s="9"/>
      <c r="OS94" s="9"/>
      <c r="OT94" s="9"/>
      <c r="OU94" s="9"/>
      <c r="OV94" s="9"/>
      <c r="OW94" s="9"/>
      <c r="OX94" s="9"/>
      <c r="OY94" s="9"/>
      <c r="OZ94" s="9"/>
      <c r="PA94" s="9"/>
      <c r="PB94" s="9"/>
      <c r="PC94" s="9"/>
      <c r="PD94" s="9"/>
      <c r="PE94" s="9"/>
      <c r="PF94" s="9"/>
      <c r="PG94" s="9"/>
      <c r="PH94" s="9"/>
      <c r="PI94" s="9"/>
      <c r="PJ94" s="9"/>
      <c r="PK94" s="9"/>
      <c r="PL94" s="9"/>
      <c r="PM94" s="9"/>
      <c r="PN94" s="9"/>
      <c r="PO94" s="9"/>
      <c r="PP94" s="9"/>
      <c r="PQ94" s="9"/>
      <c r="PR94" s="9"/>
      <c r="PS94" s="9"/>
      <c r="PT94" s="9"/>
      <c r="PU94" s="9"/>
      <c r="PV94" s="9"/>
      <c r="PW94" s="9"/>
      <c r="PX94" s="9"/>
      <c r="PY94" s="9"/>
      <c r="PZ94" s="9"/>
      <c r="QA94" s="9"/>
      <c r="QB94" s="9"/>
      <c r="QC94" s="9"/>
      <c r="QD94" s="9"/>
      <c r="QE94" s="9"/>
      <c r="QF94" s="9"/>
      <c r="QG94" s="9"/>
      <c r="QH94" s="9"/>
      <c r="QI94" s="9"/>
      <c r="QJ94" s="9"/>
      <c r="QK94" s="9"/>
      <c r="QL94" s="9"/>
      <c r="QM94" s="9"/>
      <c r="QN94" s="9"/>
      <c r="QO94" s="9"/>
      <c r="QP94" s="9"/>
      <c r="QQ94" s="9"/>
      <c r="QR94" s="9"/>
      <c r="QS94" s="9"/>
      <c r="QT94" s="9"/>
      <c r="QU94" s="9"/>
      <c r="QV94" s="9"/>
      <c r="QW94" s="9"/>
      <c r="QX94" s="9"/>
      <c r="QY94" s="9"/>
      <c r="QZ94" s="9"/>
      <c r="RA94" s="9"/>
      <c r="RB94" s="9"/>
      <c r="RC94" s="9"/>
      <c r="RD94" s="9"/>
      <c r="RE94" s="9"/>
      <c r="RF94" s="9"/>
      <c r="RG94" s="9"/>
      <c r="RH94" s="9"/>
      <c r="RI94" s="9"/>
      <c r="RJ94" s="9"/>
      <c r="RK94" s="9"/>
      <c r="RL94" s="9"/>
      <c r="RM94" s="9"/>
      <c r="RN94" s="9"/>
      <c r="RO94" s="9"/>
      <c r="RP94" s="9"/>
      <c r="RQ94" s="9"/>
      <c r="RR94" s="9"/>
      <c r="RS94" s="9"/>
      <c r="RT94" s="9"/>
      <c r="RU94" s="9"/>
      <c r="RV94" s="9"/>
      <c r="RW94" s="9"/>
      <c r="RX94" s="9"/>
      <c r="RY94" s="9"/>
      <c r="RZ94" s="9"/>
      <c r="SA94" s="9"/>
      <c r="SB94" s="9"/>
      <c r="SC94" s="9"/>
      <c r="SD94" s="9"/>
      <c r="SE94" s="9"/>
      <c r="SF94" s="9"/>
      <c r="SG94" s="9"/>
      <c r="SH94" s="9"/>
      <c r="SI94" s="9"/>
      <c r="SJ94" s="9"/>
      <c r="SK94" s="9"/>
      <c r="SL94" s="9"/>
      <c r="SM94" s="9"/>
      <c r="SN94" s="9"/>
      <c r="SO94" s="9"/>
      <c r="SP94" s="9"/>
      <c r="SQ94" s="9"/>
      <c r="SR94" s="9"/>
      <c r="SS94" s="9"/>
      <c r="ST94" s="9"/>
      <c r="SU94" s="9"/>
      <c r="SV94" s="9"/>
      <c r="SW94" s="9"/>
      <c r="SX94" s="9"/>
      <c r="SY94" s="9"/>
      <c r="SZ94" s="9"/>
      <c r="TA94" s="9"/>
      <c r="TB94" s="9"/>
      <c r="TC94" s="9"/>
      <c r="TD94" s="9"/>
      <c r="TE94" s="9"/>
      <c r="TF94" s="9"/>
      <c r="TG94" s="9"/>
      <c r="TH94" s="9"/>
      <c r="TI94" s="9"/>
      <c r="TJ94" s="9"/>
      <c r="TK94" s="9"/>
      <c r="TL94" s="9"/>
      <c r="TM94" s="9"/>
      <c r="TN94" s="9"/>
      <c r="TO94" s="9"/>
      <c r="TP94" s="9"/>
      <c r="TQ94" s="9"/>
      <c r="TR94" s="9"/>
      <c r="TS94" s="9"/>
      <c r="TT94" s="9"/>
      <c r="TU94" s="9"/>
      <c r="TV94" s="9"/>
      <c r="TW94" s="9"/>
      <c r="TX94" s="9"/>
      <c r="TY94" s="9"/>
      <c r="TZ94" s="9"/>
      <c r="UA94" s="9"/>
      <c r="UB94" s="9"/>
      <c r="UC94" s="9"/>
      <c r="UD94" s="9"/>
      <c r="UE94" s="9"/>
      <c r="UF94" s="9"/>
      <c r="UG94" s="9"/>
      <c r="UH94" s="9"/>
      <c r="UI94" s="9"/>
      <c r="UJ94" s="9"/>
      <c r="UK94" s="9"/>
      <c r="UL94" s="9"/>
      <c r="UM94" s="9"/>
      <c r="UN94" s="9"/>
      <c r="UO94" s="9"/>
      <c r="UP94" s="9"/>
      <c r="UQ94" s="9"/>
      <c r="UR94" s="9"/>
      <c r="US94" s="9"/>
      <c r="UT94" s="9"/>
      <c r="UU94" s="9"/>
      <c r="UV94" s="9"/>
      <c r="UW94" s="9"/>
      <c r="UX94" s="9"/>
      <c r="UY94" s="9"/>
      <c r="UZ94" s="9"/>
      <c r="VA94" s="9"/>
      <c r="VB94" s="9"/>
      <c r="VC94" s="9"/>
      <c r="VD94" s="9"/>
      <c r="VE94" s="9"/>
      <c r="VF94" s="9"/>
      <c r="VG94" s="9"/>
      <c r="VH94" s="9"/>
      <c r="VI94" s="9"/>
      <c r="VJ94" s="9"/>
      <c r="VK94" s="9"/>
      <c r="VL94" s="9"/>
      <c r="VM94" s="9"/>
      <c r="VN94" s="9"/>
      <c r="VO94" s="9"/>
      <c r="VP94" s="9"/>
      <c r="VQ94" s="9"/>
      <c r="VR94" s="9"/>
      <c r="VS94" s="9"/>
      <c r="VT94" s="9"/>
      <c r="VU94" s="9"/>
      <c r="VV94" s="9"/>
      <c r="VW94" s="9"/>
      <c r="VX94" s="9"/>
      <c r="VY94" s="9"/>
      <c r="VZ94" s="9"/>
      <c r="WA94" s="9"/>
      <c r="WB94" s="9"/>
      <c r="WC94" s="9"/>
      <c r="WD94" s="9"/>
      <c r="WE94" s="9"/>
      <c r="WF94" s="9"/>
      <c r="WG94" s="9"/>
      <c r="WH94" s="9"/>
      <c r="WI94" s="9"/>
      <c r="WJ94" s="9"/>
      <c r="WK94" s="9"/>
      <c r="WL94" s="9"/>
      <c r="WM94" s="9"/>
      <c r="WN94" s="9"/>
      <c r="WO94" s="9"/>
      <c r="WP94" s="9"/>
      <c r="WQ94" s="9"/>
      <c r="WR94" s="9"/>
      <c r="WS94" s="9"/>
      <c r="WT94" s="9"/>
      <c r="WU94" s="9"/>
      <c r="WV94" s="9"/>
      <c r="WW94" s="9"/>
      <c r="WX94" s="9"/>
      <c r="WY94" s="9"/>
      <c r="WZ94" s="9"/>
      <c r="XA94" s="9"/>
      <c r="XB94" s="9"/>
      <c r="XC94" s="9"/>
      <c r="XD94" s="9"/>
      <c r="XE94" s="9"/>
      <c r="XF94" s="9"/>
      <c r="XG94" s="9"/>
      <c r="XH94" s="9"/>
      <c r="XI94" s="9"/>
      <c r="XJ94" s="9"/>
      <c r="XK94" s="9"/>
      <c r="XL94" s="9"/>
      <c r="XM94" s="9"/>
      <c r="XN94" s="9"/>
      <c r="XO94" s="9"/>
      <c r="XP94" s="9"/>
      <c r="XQ94" s="9"/>
      <c r="XR94" s="9"/>
      <c r="XS94" s="9"/>
      <c r="XT94" s="9"/>
      <c r="XU94" s="9"/>
      <c r="XV94" s="9"/>
      <c r="XW94" s="9"/>
      <c r="XX94" s="9"/>
      <c r="XY94" s="9"/>
      <c r="XZ94" s="9"/>
      <c r="YA94" s="9"/>
      <c r="YB94" s="9"/>
      <c r="YC94" s="9"/>
      <c r="YD94" s="9"/>
      <c r="YE94" s="9"/>
      <c r="YF94" s="9"/>
      <c r="YG94" s="9"/>
      <c r="YH94" s="9"/>
      <c r="YI94" s="9"/>
      <c r="YJ94" s="9"/>
      <c r="YK94" s="9"/>
      <c r="YL94" s="9"/>
      <c r="YM94" s="9"/>
      <c r="YN94" s="9"/>
      <c r="YO94" s="9"/>
      <c r="YP94" s="9"/>
      <c r="YQ94" s="9"/>
      <c r="YR94" s="9"/>
      <c r="YS94" s="9"/>
      <c r="YT94" s="9"/>
      <c r="YU94" s="9"/>
      <c r="YV94" s="9"/>
      <c r="YW94" s="9"/>
      <c r="YX94" s="9"/>
      <c r="YY94" s="9"/>
      <c r="YZ94" s="9"/>
      <c r="ZA94" s="9"/>
      <c r="ZB94" s="9"/>
      <c r="ZC94" s="9"/>
      <c r="ZD94" s="9"/>
      <c r="ZE94" s="9"/>
      <c r="ZF94" s="9"/>
      <c r="ZG94" s="9"/>
      <c r="ZH94" s="9"/>
      <c r="ZI94" s="9"/>
      <c r="ZJ94" s="9"/>
      <c r="ZK94" s="9"/>
      <c r="ZL94" s="9"/>
      <c r="ZM94" s="9"/>
      <c r="ZN94" s="9"/>
      <c r="ZO94" s="9"/>
      <c r="ZP94" s="9"/>
      <c r="ZQ94" s="9"/>
      <c r="ZR94" s="9"/>
      <c r="ZS94" s="9"/>
      <c r="ZT94" s="9"/>
      <c r="ZU94" s="9"/>
      <c r="ZV94" s="9"/>
      <c r="ZW94" s="9"/>
      <c r="ZX94" s="9"/>
      <c r="ZY94" s="9"/>
      <c r="ZZ94" s="9"/>
      <c r="AAA94" s="9"/>
      <c r="AAB94" s="9"/>
      <c r="AAC94" s="9"/>
      <c r="AAD94" s="9"/>
      <c r="AAE94" s="9"/>
      <c r="AAF94" s="9"/>
      <c r="AAG94" s="9"/>
      <c r="AAH94" s="9"/>
      <c r="AAI94" s="9"/>
      <c r="AAJ94" s="9"/>
      <c r="AAK94" s="9"/>
      <c r="AAL94" s="9"/>
      <c r="AAM94" s="9"/>
      <c r="AAN94" s="9"/>
      <c r="AAO94" s="9"/>
      <c r="AAP94" s="9"/>
      <c r="AAQ94" s="9"/>
      <c r="AAR94" s="9"/>
      <c r="AAS94" s="9"/>
      <c r="AAT94" s="9"/>
      <c r="AAU94" s="9"/>
      <c r="AAV94" s="9"/>
      <c r="AAW94" s="9"/>
      <c r="AAX94" s="9"/>
      <c r="AAY94" s="9"/>
      <c r="AAZ94" s="9"/>
      <c r="ABA94" s="9"/>
      <c r="ABB94" s="9"/>
      <c r="ABC94" s="9"/>
      <c r="ABD94" s="9"/>
      <c r="ABE94" s="9"/>
      <c r="ABF94" s="9"/>
      <c r="ABG94" s="9"/>
      <c r="ABH94" s="9"/>
      <c r="ABI94" s="9"/>
      <c r="ABJ94" s="9"/>
      <c r="ABK94" s="9"/>
      <c r="ABL94" s="9"/>
      <c r="ABM94" s="9"/>
      <c r="ABN94" s="9"/>
      <c r="ABO94" s="9"/>
      <c r="ABP94" s="9"/>
      <c r="ABQ94" s="9"/>
      <c r="ABR94" s="9"/>
      <c r="ABS94" s="9"/>
      <c r="ABT94" s="9"/>
      <c r="ABU94" s="9"/>
      <c r="ABV94" s="9"/>
      <c r="ABW94" s="9"/>
      <c r="ABX94" s="9"/>
      <c r="ABY94" s="9"/>
      <c r="ABZ94" s="9"/>
      <c r="ACA94" s="9"/>
      <c r="ACB94" s="9"/>
      <c r="ACC94" s="9"/>
      <c r="ACD94" s="9"/>
      <c r="ACE94" s="9"/>
      <c r="ACF94" s="9"/>
      <c r="ACG94" s="9"/>
      <c r="ACH94" s="9"/>
      <c r="ACI94" s="9"/>
      <c r="ACJ94" s="9"/>
      <c r="ACK94" s="9"/>
      <c r="ACL94" s="9"/>
      <c r="ACM94" s="9"/>
      <c r="ACN94" s="9"/>
      <c r="ACO94" s="9"/>
      <c r="ACP94" s="9"/>
      <c r="ACQ94" s="9"/>
      <c r="ACR94" s="9"/>
      <c r="ACS94" s="9"/>
      <c r="ACT94" s="9"/>
      <c r="ACU94" s="9"/>
      <c r="ACV94" s="9"/>
      <c r="ACW94" s="9"/>
      <c r="ACX94" s="9"/>
      <c r="ACY94" s="9"/>
      <c r="ACZ94" s="9"/>
      <c r="ADA94" s="9"/>
      <c r="ADB94" s="9"/>
      <c r="ADC94" s="9"/>
      <c r="ADD94" s="9"/>
      <c r="ADE94" s="9"/>
      <c r="ADF94" s="9"/>
      <c r="ADG94" s="9"/>
      <c r="ADH94" s="9"/>
      <c r="ADI94" s="9"/>
      <c r="ADJ94" s="9"/>
      <c r="ADK94" s="9"/>
      <c r="ADL94" s="9"/>
      <c r="ADM94" s="9"/>
      <c r="ADN94" s="9"/>
      <c r="ADO94" s="9"/>
      <c r="ADP94" s="9"/>
      <c r="ADQ94" s="9"/>
      <c r="ADR94" s="9"/>
      <c r="ADS94" s="9"/>
      <c r="ADT94" s="9"/>
      <c r="ADU94" s="9"/>
      <c r="ADV94" s="9"/>
      <c r="ADW94" s="9"/>
      <c r="ADX94" s="9"/>
      <c r="ADY94" s="9"/>
      <c r="ADZ94" s="9"/>
      <c r="AEA94" s="9"/>
      <c r="AEB94" s="9"/>
      <c r="AEC94" s="9"/>
      <c r="AED94" s="9"/>
      <c r="AEE94" s="9"/>
      <c r="AEF94" s="9"/>
      <c r="AEG94" s="9"/>
      <c r="AEH94" s="9"/>
      <c r="AEI94" s="9"/>
      <c r="AEJ94" s="9"/>
      <c r="AEK94" s="9"/>
      <c r="AEL94" s="9"/>
      <c r="AEM94" s="9"/>
      <c r="AEN94" s="9"/>
      <c r="AEO94" s="9"/>
      <c r="AEP94" s="9"/>
      <c r="AEQ94" s="9"/>
      <c r="AER94" s="9"/>
      <c r="AES94" s="9"/>
      <c r="AET94" s="9"/>
      <c r="AEU94" s="9"/>
      <c r="AEV94" s="9"/>
      <c r="AEW94" s="9"/>
      <c r="AEX94" s="9"/>
      <c r="AEY94" s="9"/>
      <c r="AEZ94" s="9"/>
      <c r="AFA94" s="9"/>
      <c r="AFB94" s="9"/>
      <c r="AFC94" s="9"/>
      <c r="AFD94" s="9"/>
      <c r="AFE94" s="9"/>
      <c r="AFF94" s="9"/>
      <c r="AFG94" s="9"/>
      <c r="AFH94" s="9"/>
      <c r="AFI94" s="9"/>
      <c r="AFJ94" s="9"/>
      <c r="AFK94" s="9"/>
      <c r="AFL94" s="9"/>
      <c r="AFM94" s="9"/>
      <c r="AFN94" s="9"/>
      <c r="AFO94" s="9"/>
      <c r="AFP94" s="9"/>
      <c r="AFQ94" s="9"/>
      <c r="AFR94" s="9"/>
      <c r="AFS94" s="9"/>
      <c r="AFT94" s="9"/>
      <c r="AFU94" s="9"/>
      <c r="AFV94" s="9"/>
      <c r="AFW94" s="9"/>
      <c r="AFX94" s="9"/>
      <c r="AFY94" s="9"/>
      <c r="AFZ94" s="9"/>
      <c r="AGA94" s="9"/>
      <c r="AGB94" s="9"/>
      <c r="AGC94" s="9"/>
      <c r="AGD94" s="9"/>
      <c r="AGE94" s="9"/>
      <c r="AGF94" s="9"/>
      <c r="AGG94" s="9"/>
      <c r="AGH94" s="9"/>
      <c r="AGI94" s="9"/>
      <c r="AGJ94" s="9"/>
      <c r="AGK94" s="9"/>
      <c r="AGL94" s="9"/>
      <c r="AGM94" s="9"/>
      <c r="AGN94" s="9"/>
      <c r="AGO94" s="9"/>
      <c r="AGP94" s="9"/>
      <c r="AGQ94" s="9"/>
      <c r="AGR94" s="9"/>
      <c r="AGS94" s="9"/>
      <c r="AGT94" s="9"/>
      <c r="AGU94" s="9"/>
      <c r="AGV94" s="9"/>
      <c r="AGW94" s="9"/>
      <c r="AGX94" s="9"/>
      <c r="AGY94" s="9"/>
      <c r="AGZ94" s="9"/>
      <c r="AHA94" s="9"/>
      <c r="AHB94" s="9"/>
      <c r="AHC94" s="9"/>
      <c r="AHD94" s="9"/>
      <c r="AHE94" s="9"/>
      <c r="AHF94" s="9"/>
      <c r="AHG94" s="9"/>
      <c r="AHH94" s="9"/>
      <c r="AHI94" s="9"/>
      <c r="AHJ94" s="9"/>
      <c r="AHK94" s="9"/>
      <c r="AHL94" s="9"/>
      <c r="AHM94" s="9"/>
      <c r="AHN94" s="9"/>
      <c r="AHO94" s="9"/>
      <c r="AHP94" s="9"/>
      <c r="AHQ94" s="9"/>
      <c r="AHR94" s="9"/>
      <c r="AHS94" s="9"/>
      <c r="AHT94" s="9"/>
      <c r="AHU94" s="9"/>
      <c r="AHV94" s="9"/>
      <c r="AHW94" s="9"/>
      <c r="AHX94" s="9"/>
      <c r="AHY94" s="9"/>
      <c r="AHZ94" s="9"/>
      <c r="AIA94" s="9"/>
      <c r="AIB94" s="9"/>
      <c r="AIC94" s="9"/>
      <c r="AID94" s="9"/>
      <c r="AIE94" s="9"/>
      <c r="AIF94" s="9"/>
      <c r="AIG94" s="9"/>
      <c r="AIH94" s="9"/>
      <c r="AII94" s="9"/>
      <c r="AIJ94" s="9"/>
      <c r="AIK94" s="9"/>
      <c r="AIL94" s="9"/>
      <c r="AIM94" s="9"/>
      <c r="AIN94" s="9"/>
      <c r="AIO94" s="9"/>
      <c r="AIP94" s="9"/>
      <c r="AIQ94" s="9"/>
      <c r="AIR94" s="9"/>
      <c r="AIS94" s="9"/>
      <c r="AIT94" s="9"/>
      <c r="AIU94" s="9"/>
      <c r="AIV94" s="9"/>
      <c r="AIW94" s="9"/>
      <c r="AIX94" s="9"/>
      <c r="AIY94" s="9"/>
      <c r="AIZ94" s="9"/>
      <c r="AJA94" s="9"/>
      <c r="AJB94" s="9"/>
      <c r="AJC94" s="9"/>
      <c r="AJD94" s="9"/>
      <c r="AJE94" s="9"/>
      <c r="AJF94" s="9"/>
      <c r="AJG94" s="9"/>
      <c r="AJH94" s="9"/>
      <c r="AJI94" s="9"/>
      <c r="AJJ94" s="9"/>
      <c r="AJK94" s="9"/>
      <c r="AJL94" s="9"/>
      <c r="AJM94" s="9"/>
      <c r="AJN94" s="9"/>
      <c r="AJO94" s="9"/>
      <c r="AJP94" s="9"/>
      <c r="AJQ94" s="9"/>
      <c r="AJR94" s="9"/>
      <c r="AJS94" s="9"/>
      <c r="AJT94" s="9"/>
      <c r="AJU94" s="9"/>
      <c r="AJV94" s="9"/>
      <c r="AJW94" s="9"/>
      <c r="AJX94" s="9"/>
      <c r="AJY94" s="9"/>
      <c r="AJZ94" s="9"/>
      <c r="AKA94" s="9"/>
      <c r="AKB94" s="9"/>
      <c r="AKC94" s="9"/>
      <c r="AKD94" s="9"/>
      <c r="AKE94" s="9"/>
      <c r="AKF94" s="9"/>
      <c r="AKG94" s="9"/>
      <c r="AKH94" s="9"/>
      <c r="AKI94" s="9"/>
      <c r="AKJ94" s="9"/>
      <c r="AKK94" s="9"/>
      <c r="AKL94" s="9"/>
      <c r="AKM94" s="9"/>
      <c r="AKN94" s="9"/>
      <c r="AKO94" s="9"/>
      <c r="AKP94" s="9"/>
      <c r="AKQ94" s="9"/>
      <c r="AKR94" s="9"/>
      <c r="AKS94" s="9"/>
      <c r="AKT94" s="9"/>
      <c r="AKU94" s="9"/>
      <c r="AKV94" s="9"/>
      <c r="AKW94" s="9"/>
      <c r="AKX94" s="9"/>
      <c r="AKY94" s="9"/>
      <c r="AKZ94" s="9"/>
      <c r="ALA94" s="9"/>
      <c r="ALB94" s="9"/>
      <c r="ALC94" s="9"/>
      <c r="ALD94" s="9"/>
      <c r="ALE94" s="9"/>
      <c r="ALF94" s="9"/>
      <c r="ALG94" s="9"/>
      <c r="ALH94" s="9"/>
      <c r="ALI94" s="9"/>
      <c r="ALJ94" s="9"/>
      <c r="ALK94" s="9"/>
      <c r="ALL94" s="9"/>
      <c r="ALM94" s="9"/>
      <c r="ALN94" s="9"/>
      <c r="ALO94" s="9"/>
      <c r="ALP94" s="9"/>
      <c r="ALQ94" s="9"/>
      <c r="ALR94" s="9"/>
      <c r="ALS94" s="9"/>
      <c r="ALT94" s="9"/>
      <c r="ALU94" s="9"/>
    </row>
    <row r="95" spans="1:1009" ht="5.0999999999999996" customHeight="1" x14ac:dyDescent="0.3">
      <c r="F95" s="7"/>
      <c r="G95" s="12"/>
      <c r="H95" s="12"/>
      <c r="U95" s="7"/>
      <c r="V95" s="12"/>
      <c r="W95" s="12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4"/>
      <c r="KJ95" s="4"/>
      <c r="KK95" s="4"/>
      <c r="KL95" s="4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4"/>
      <c r="LM95" s="4"/>
      <c r="LN95" s="4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4"/>
      <c r="MH95" s="4"/>
      <c r="MI95" s="4"/>
      <c r="MJ95" s="4"/>
      <c r="MK95" s="4"/>
      <c r="ML95" s="4"/>
      <c r="MM95" s="4"/>
      <c r="MN95" s="4"/>
      <c r="MO95" s="4"/>
      <c r="MP95" s="4"/>
      <c r="MQ95" s="4"/>
      <c r="MR95" s="4"/>
      <c r="MS95" s="4"/>
      <c r="MT95" s="4"/>
      <c r="MU95" s="4"/>
      <c r="MV95" s="4"/>
      <c r="MW95" s="4"/>
      <c r="MX95" s="4"/>
      <c r="MY95" s="4"/>
      <c r="MZ95" s="4"/>
      <c r="NA95" s="4"/>
      <c r="NB95" s="4"/>
      <c r="NC95" s="4"/>
      <c r="ND95" s="4"/>
      <c r="NE95" s="4"/>
      <c r="NF95" s="4"/>
      <c r="NG95" s="4"/>
      <c r="NH95" s="4"/>
      <c r="NI95" s="4"/>
      <c r="NJ95" s="4"/>
      <c r="NK95" s="4"/>
      <c r="NL95" s="4"/>
      <c r="NM95" s="4"/>
      <c r="NN95" s="4"/>
      <c r="NO95" s="4"/>
      <c r="NP95" s="4"/>
      <c r="NQ95" s="4"/>
      <c r="NR95" s="4"/>
      <c r="NS95" s="4"/>
      <c r="NT95" s="4"/>
      <c r="NU95" s="4"/>
      <c r="NV95" s="4"/>
      <c r="NW95" s="4"/>
      <c r="NX95" s="4"/>
      <c r="NY95" s="4"/>
      <c r="NZ95" s="4"/>
      <c r="OA95" s="4"/>
      <c r="OB95" s="4"/>
      <c r="OC95" s="4"/>
      <c r="OD95" s="4"/>
      <c r="OE95" s="4"/>
      <c r="OF95" s="4"/>
      <c r="OG95" s="4"/>
      <c r="OH95" s="4"/>
      <c r="OI95" s="4"/>
      <c r="OJ95" s="4"/>
      <c r="OK95" s="4"/>
      <c r="OL95" s="4"/>
      <c r="OM95" s="4"/>
      <c r="ON95" s="4"/>
      <c r="OO95" s="4"/>
      <c r="OP95" s="4"/>
      <c r="OQ95" s="4"/>
      <c r="OR95" s="4"/>
      <c r="OS95" s="4"/>
      <c r="OT95" s="4"/>
      <c r="OU95" s="4"/>
      <c r="OV95" s="4"/>
      <c r="OW95" s="4"/>
      <c r="OX95" s="4"/>
      <c r="OY95" s="4"/>
      <c r="OZ95" s="4"/>
      <c r="PA95" s="4"/>
      <c r="PB95" s="4"/>
      <c r="PC95" s="4"/>
      <c r="PD95" s="4"/>
      <c r="PE95" s="4"/>
      <c r="PF95" s="4"/>
      <c r="PG95" s="4"/>
      <c r="PH95" s="4"/>
      <c r="PI95" s="4"/>
      <c r="PJ95" s="4"/>
      <c r="PK95" s="4"/>
      <c r="PL95" s="4"/>
      <c r="PM95" s="4"/>
      <c r="PN95" s="4"/>
      <c r="PO95" s="4"/>
      <c r="PP95" s="4"/>
      <c r="PQ95" s="4"/>
      <c r="PR95" s="4"/>
      <c r="PS95" s="4"/>
      <c r="PT95" s="4"/>
      <c r="PU95" s="4"/>
      <c r="PV95" s="4"/>
      <c r="PW95" s="4"/>
      <c r="PX95" s="4"/>
      <c r="PY95" s="4"/>
      <c r="PZ95" s="4"/>
      <c r="QA95" s="4"/>
      <c r="QB95" s="4"/>
      <c r="QC95" s="4"/>
      <c r="QD95" s="4"/>
      <c r="QE95" s="4"/>
      <c r="QF95" s="4"/>
      <c r="QG95" s="4"/>
      <c r="QH95" s="4"/>
      <c r="QI95" s="4"/>
      <c r="QJ95" s="4"/>
      <c r="QK95" s="4"/>
      <c r="QL95" s="4"/>
      <c r="QM95" s="4"/>
      <c r="QN95" s="4"/>
      <c r="QO95" s="4"/>
      <c r="QP95" s="4"/>
      <c r="QQ95" s="4"/>
      <c r="QR95" s="4"/>
      <c r="QS95" s="4"/>
      <c r="QT95" s="4"/>
      <c r="QU95" s="4"/>
      <c r="QV95" s="4"/>
      <c r="QW95" s="4"/>
      <c r="QX95" s="4"/>
      <c r="QY95" s="4"/>
      <c r="QZ95" s="4"/>
      <c r="RA95" s="4"/>
      <c r="RB95" s="4"/>
      <c r="RC95" s="4"/>
      <c r="RD95" s="4"/>
      <c r="RE95" s="4"/>
      <c r="RF95" s="4"/>
      <c r="RG95" s="4"/>
      <c r="RH95" s="4"/>
      <c r="RI95" s="4"/>
      <c r="RJ95" s="4"/>
      <c r="RK95" s="4"/>
      <c r="RL95" s="4"/>
      <c r="RM95" s="4"/>
      <c r="RN95" s="4"/>
      <c r="RO95" s="4"/>
      <c r="RP95" s="4"/>
      <c r="RQ95" s="4"/>
      <c r="RR95" s="4"/>
      <c r="RS95" s="4"/>
      <c r="RT95" s="4"/>
      <c r="RU95" s="4"/>
      <c r="RV95" s="4"/>
      <c r="RW95" s="4"/>
      <c r="RX95" s="4"/>
      <c r="RY95" s="4"/>
      <c r="RZ95" s="4"/>
      <c r="SA95" s="4"/>
      <c r="SB95" s="4"/>
      <c r="SC95" s="4"/>
      <c r="SD95" s="4"/>
      <c r="SE95" s="4"/>
      <c r="SF95" s="4"/>
      <c r="SG95" s="4"/>
      <c r="SH95" s="4"/>
      <c r="SI95" s="4"/>
      <c r="SJ95" s="4"/>
      <c r="SK95" s="4"/>
      <c r="SL95" s="4"/>
      <c r="SM95" s="4"/>
      <c r="SN95" s="4"/>
      <c r="SO95" s="4"/>
      <c r="SP95" s="4"/>
      <c r="SQ95" s="4"/>
      <c r="SR95" s="4"/>
      <c r="SS95" s="4"/>
      <c r="ST95" s="4"/>
      <c r="SU95" s="4"/>
      <c r="SV95" s="4"/>
      <c r="SW95" s="4"/>
      <c r="SX95" s="4"/>
      <c r="SY95" s="4"/>
      <c r="SZ95" s="4"/>
      <c r="TA95" s="4"/>
      <c r="TB95" s="4"/>
      <c r="TC95" s="4"/>
      <c r="TD95" s="4"/>
      <c r="TE95" s="4"/>
      <c r="TF95" s="4"/>
      <c r="TG95" s="4"/>
      <c r="TH95" s="4"/>
      <c r="TI95" s="4"/>
      <c r="TJ95" s="4"/>
      <c r="TK95" s="4"/>
      <c r="TL95" s="4"/>
      <c r="TM95" s="4"/>
      <c r="TN95" s="4"/>
      <c r="TO95" s="4"/>
      <c r="TP95" s="4"/>
      <c r="TQ95" s="4"/>
      <c r="TR95" s="4"/>
      <c r="TS95" s="4"/>
      <c r="TT95" s="4"/>
      <c r="TU95" s="4"/>
      <c r="TV95" s="4"/>
      <c r="TW95" s="4"/>
      <c r="TX95" s="4"/>
      <c r="TY95" s="4"/>
      <c r="TZ95" s="4"/>
      <c r="UA95" s="4"/>
      <c r="UB95" s="4"/>
      <c r="UC95" s="4"/>
      <c r="UD95" s="4"/>
      <c r="UE95" s="4"/>
      <c r="UF95" s="4"/>
      <c r="UG95" s="4"/>
      <c r="UH95" s="4"/>
      <c r="UI95" s="4"/>
      <c r="UJ95" s="4"/>
      <c r="UK95" s="4"/>
      <c r="UL95" s="4"/>
      <c r="UM95" s="4"/>
      <c r="UN95" s="4"/>
      <c r="UO95" s="4"/>
      <c r="UP95" s="4"/>
      <c r="UQ95" s="4"/>
      <c r="UR95" s="4"/>
      <c r="US95" s="4"/>
      <c r="UT95" s="4"/>
      <c r="UU95" s="4"/>
      <c r="UV95" s="4"/>
      <c r="UW95" s="4"/>
      <c r="UX95" s="4"/>
      <c r="UY95" s="4"/>
      <c r="UZ95" s="4"/>
      <c r="VA95" s="4"/>
      <c r="VB95" s="4"/>
      <c r="VC95" s="4"/>
      <c r="VD95" s="4"/>
      <c r="VE95" s="4"/>
      <c r="VF95" s="4"/>
      <c r="VG95" s="4"/>
      <c r="VH95" s="4"/>
      <c r="VI95" s="4"/>
      <c r="VJ95" s="4"/>
      <c r="VK95" s="4"/>
      <c r="VL95" s="4"/>
      <c r="VM95" s="4"/>
      <c r="VN95" s="4"/>
      <c r="VO95" s="4"/>
      <c r="VP95" s="4"/>
      <c r="VQ95" s="4"/>
      <c r="VR95" s="4"/>
      <c r="VS95" s="4"/>
      <c r="VT95" s="4"/>
      <c r="VU95" s="4"/>
      <c r="VV95" s="4"/>
      <c r="VW95" s="4"/>
      <c r="VX95" s="4"/>
      <c r="VY95" s="4"/>
      <c r="VZ95" s="4"/>
      <c r="WA95" s="4"/>
      <c r="WB95" s="4"/>
      <c r="WC95" s="4"/>
      <c r="WD95" s="4"/>
      <c r="WE95" s="4"/>
      <c r="WF95" s="4"/>
      <c r="WG95" s="4"/>
      <c r="WH95" s="4"/>
      <c r="WI95" s="4"/>
      <c r="WJ95" s="4"/>
      <c r="WK95" s="4"/>
      <c r="WL95" s="4"/>
      <c r="WM95" s="4"/>
      <c r="WN95" s="4"/>
      <c r="WO95" s="4"/>
      <c r="WP95" s="4"/>
      <c r="WQ95" s="4"/>
      <c r="WR95" s="4"/>
      <c r="WS95" s="4"/>
      <c r="WT95" s="4"/>
      <c r="WU95" s="4"/>
      <c r="WV95" s="4"/>
      <c r="WW95" s="4"/>
      <c r="WX95" s="4"/>
      <c r="WY95" s="4"/>
      <c r="WZ95" s="4"/>
      <c r="XA95" s="4"/>
      <c r="XB95" s="4"/>
      <c r="XC95" s="4"/>
      <c r="XD95" s="4"/>
      <c r="XE95" s="4"/>
      <c r="XF95" s="4"/>
      <c r="XG95" s="4"/>
      <c r="XH95" s="4"/>
      <c r="XI95" s="4"/>
      <c r="XJ95" s="4"/>
      <c r="XK95" s="4"/>
      <c r="XL95" s="4"/>
      <c r="XM95" s="4"/>
      <c r="XN95" s="4"/>
      <c r="XO95" s="4"/>
      <c r="XP95" s="4"/>
      <c r="XQ95" s="4"/>
      <c r="XR95" s="4"/>
      <c r="XS95" s="4"/>
      <c r="XT95" s="4"/>
      <c r="XU95" s="4"/>
      <c r="XV95" s="4"/>
      <c r="XW95" s="4"/>
      <c r="XX95" s="4"/>
      <c r="XY95" s="4"/>
      <c r="XZ95" s="4"/>
      <c r="YA95" s="4"/>
      <c r="YB95" s="4"/>
      <c r="YC95" s="4"/>
      <c r="YD95" s="4"/>
      <c r="YE95" s="4"/>
      <c r="YF95" s="4"/>
      <c r="YG95" s="4"/>
      <c r="YH95" s="4"/>
      <c r="YI95" s="4"/>
      <c r="YJ95" s="4"/>
      <c r="YK95" s="4"/>
      <c r="YL95" s="4"/>
      <c r="YM95" s="4"/>
      <c r="YN95" s="4"/>
      <c r="YO95" s="4"/>
      <c r="YP95" s="4"/>
      <c r="YQ95" s="4"/>
      <c r="YR95" s="4"/>
      <c r="YS95" s="4"/>
      <c r="YT95" s="4"/>
      <c r="YU95" s="4"/>
      <c r="YV95" s="4"/>
      <c r="YW95" s="4"/>
      <c r="YX95" s="4"/>
      <c r="YY95" s="4"/>
      <c r="YZ95" s="4"/>
      <c r="ZA95" s="4"/>
      <c r="ZB95" s="4"/>
      <c r="ZC95" s="4"/>
      <c r="ZD95" s="4"/>
      <c r="ZE95" s="4"/>
      <c r="ZF95" s="4"/>
      <c r="ZG95" s="4"/>
      <c r="ZH95" s="4"/>
      <c r="ZI95" s="4"/>
      <c r="ZJ95" s="4"/>
      <c r="ZK95" s="4"/>
      <c r="ZL95" s="4"/>
      <c r="ZM95" s="4"/>
      <c r="ZN95" s="4"/>
      <c r="ZO95" s="4"/>
      <c r="ZP95" s="4"/>
      <c r="ZQ95" s="4"/>
      <c r="ZR95" s="4"/>
      <c r="ZS95" s="4"/>
      <c r="ZT95" s="4"/>
      <c r="ZU95" s="4"/>
      <c r="ZV95" s="4"/>
      <c r="ZW95" s="4"/>
      <c r="ZX95" s="4"/>
      <c r="ZY95" s="4"/>
      <c r="ZZ95" s="4"/>
      <c r="AAA95" s="4"/>
      <c r="AAB95" s="4"/>
      <c r="AAC95" s="4"/>
      <c r="AAD95" s="4"/>
      <c r="AAE95" s="4"/>
      <c r="AAF95" s="4"/>
      <c r="AAG95" s="4"/>
      <c r="AAH95" s="4"/>
      <c r="AAI95" s="4"/>
      <c r="AAJ95" s="4"/>
      <c r="AAK95" s="4"/>
      <c r="AAL95" s="4"/>
      <c r="AAM95" s="4"/>
      <c r="AAN95" s="4"/>
      <c r="AAO95" s="4"/>
      <c r="AAP95" s="4"/>
      <c r="AAQ95" s="4"/>
      <c r="AAR95" s="4"/>
      <c r="AAS95" s="4"/>
      <c r="AAT95" s="4"/>
      <c r="AAU95" s="4"/>
      <c r="AAV95" s="4"/>
      <c r="AAW95" s="4"/>
      <c r="AAX95" s="4"/>
      <c r="AAY95" s="4"/>
      <c r="AAZ95" s="4"/>
      <c r="ABA95" s="4"/>
      <c r="ABB95" s="4"/>
      <c r="ABC95" s="4"/>
      <c r="ABD95" s="4"/>
      <c r="ABE95" s="4"/>
      <c r="ABF95" s="4"/>
      <c r="ABG95" s="4"/>
      <c r="ABH95" s="4"/>
      <c r="ABI95" s="4"/>
      <c r="ABJ95" s="4"/>
      <c r="ABK95" s="4"/>
      <c r="ABL95" s="4"/>
      <c r="ABM95" s="4"/>
      <c r="ABN95" s="4"/>
      <c r="ABO95" s="4"/>
      <c r="ABP95" s="4"/>
      <c r="ABQ95" s="4"/>
      <c r="ABR95" s="4"/>
      <c r="ABS95" s="4"/>
      <c r="ABT95" s="4"/>
      <c r="ABU95" s="4"/>
      <c r="ABV95" s="4"/>
      <c r="ABW95" s="4"/>
      <c r="ABX95" s="4"/>
      <c r="ABY95" s="4"/>
      <c r="ABZ95" s="4"/>
      <c r="ACA95" s="4"/>
      <c r="ACB95" s="4"/>
      <c r="ACC95" s="4"/>
      <c r="ACD95" s="4"/>
      <c r="ACE95" s="4"/>
      <c r="ACF95" s="4"/>
      <c r="ACG95" s="4"/>
      <c r="ACH95" s="4"/>
      <c r="ACI95" s="4"/>
      <c r="ACJ95" s="4"/>
      <c r="ACK95" s="4"/>
      <c r="ACL95" s="4"/>
      <c r="ACM95" s="4"/>
      <c r="ACN95" s="4"/>
      <c r="ACO95" s="4"/>
      <c r="ACP95" s="4"/>
      <c r="ACQ95" s="4"/>
      <c r="ACR95" s="4"/>
      <c r="ACS95" s="4"/>
      <c r="ACT95" s="4"/>
      <c r="ACU95" s="4"/>
      <c r="ACV95" s="4"/>
      <c r="ACW95" s="4"/>
      <c r="ACX95" s="4"/>
      <c r="ACY95" s="4"/>
      <c r="ACZ95" s="4"/>
      <c r="ADA95" s="4"/>
      <c r="ADB95" s="4"/>
      <c r="ADC95" s="4"/>
      <c r="ADD95" s="4"/>
      <c r="ADE95" s="4"/>
      <c r="ADF95" s="4"/>
      <c r="ADG95" s="4"/>
      <c r="ADH95" s="4"/>
      <c r="ADI95" s="4"/>
      <c r="ADJ95" s="4"/>
      <c r="ADK95" s="4"/>
      <c r="ADL95" s="4"/>
      <c r="ADM95" s="4"/>
      <c r="ADN95" s="4"/>
      <c r="ADO95" s="4"/>
      <c r="ADP95" s="4"/>
      <c r="ADQ95" s="4"/>
      <c r="ADR95" s="4"/>
      <c r="ADS95" s="4"/>
      <c r="ADT95" s="4"/>
      <c r="ADU95" s="4"/>
      <c r="ADV95" s="4"/>
      <c r="ADW95" s="4"/>
      <c r="ADX95" s="4"/>
      <c r="ADY95" s="4"/>
      <c r="ADZ95" s="4"/>
      <c r="AEA95" s="4"/>
      <c r="AEB95" s="4"/>
      <c r="AEC95" s="4"/>
      <c r="AED95" s="4"/>
      <c r="AEE95" s="4"/>
      <c r="AEF95" s="4"/>
      <c r="AEG95" s="4"/>
      <c r="AEH95" s="4"/>
      <c r="AEI95" s="4"/>
      <c r="AEJ95" s="4"/>
      <c r="AEK95" s="4"/>
      <c r="AEL95" s="4"/>
      <c r="AEM95" s="4"/>
      <c r="AEN95" s="4"/>
      <c r="AEO95" s="4"/>
      <c r="AEP95" s="4"/>
      <c r="AEQ95" s="4"/>
      <c r="AER95" s="4"/>
      <c r="AES95" s="4"/>
      <c r="AET95" s="4"/>
      <c r="AEU95" s="4"/>
      <c r="AEV95" s="4"/>
      <c r="AEW95" s="4"/>
      <c r="AEX95" s="4"/>
      <c r="AEY95" s="4"/>
      <c r="AEZ95" s="4"/>
      <c r="AFA95" s="4"/>
      <c r="AFB95" s="4"/>
      <c r="AFC95" s="4"/>
      <c r="AFD95" s="4"/>
      <c r="AFE95" s="4"/>
      <c r="AFF95" s="4"/>
      <c r="AFG95" s="4"/>
      <c r="AFH95" s="4"/>
      <c r="AFI95" s="4"/>
      <c r="AFJ95" s="4"/>
      <c r="AFK95" s="4"/>
      <c r="AFL95" s="4"/>
      <c r="AFM95" s="4"/>
      <c r="AFN95" s="4"/>
      <c r="AFO95" s="4"/>
      <c r="AFP95" s="4"/>
      <c r="AFQ95" s="4"/>
      <c r="AFR95" s="4"/>
      <c r="AFS95" s="4"/>
      <c r="AFT95" s="4"/>
      <c r="AFU95" s="4"/>
      <c r="AFV95" s="4"/>
      <c r="AFW95" s="4"/>
      <c r="AFX95" s="4"/>
      <c r="AFY95" s="4"/>
      <c r="AFZ95" s="4"/>
      <c r="AGA95" s="4"/>
      <c r="AGB95" s="4"/>
      <c r="AGC95" s="4"/>
      <c r="AGD95" s="4"/>
      <c r="AGE95" s="4"/>
      <c r="AGF95" s="4"/>
      <c r="AGG95" s="4"/>
      <c r="AGH95" s="4"/>
      <c r="AGI95" s="4"/>
      <c r="AGJ95" s="4"/>
      <c r="AGK95" s="4"/>
      <c r="AGL95" s="4"/>
      <c r="AGM95" s="4"/>
      <c r="AGN95" s="4"/>
      <c r="AGO95" s="4"/>
      <c r="AGP95" s="4"/>
      <c r="AGQ95" s="4"/>
      <c r="AGR95" s="4"/>
      <c r="AGS95" s="4"/>
      <c r="AGT95" s="4"/>
      <c r="AGU95" s="4"/>
      <c r="AGV95" s="4"/>
      <c r="AGW95" s="4"/>
      <c r="AGX95" s="4"/>
      <c r="AGY95" s="4"/>
      <c r="AGZ95" s="4"/>
      <c r="AHA95" s="4"/>
      <c r="AHB95" s="4"/>
      <c r="AHC95" s="4"/>
      <c r="AHD95" s="4"/>
      <c r="AHE95" s="4"/>
      <c r="AHF95" s="4"/>
      <c r="AHG95" s="4"/>
      <c r="AHH95" s="4"/>
      <c r="AHI95" s="4"/>
      <c r="AHJ95" s="4"/>
      <c r="AHK95" s="4"/>
      <c r="AHL95" s="4"/>
      <c r="AHM95" s="4"/>
      <c r="AHN95" s="4"/>
      <c r="AHO95" s="4"/>
      <c r="AHP95" s="4"/>
      <c r="AHQ95" s="4"/>
      <c r="AHR95" s="4"/>
      <c r="AHS95" s="4"/>
      <c r="AHT95" s="4"/>
      <c r="AHU95" s="4"/>
      <c r="AHV95" s="4"/>
      <c r="AHW95" s="4"/>
      <c r="AHX95" s="4"/>
      <c r="AHY95" s="4"/>
      <c r="AHZ95" s="4"/>
      <c r="AIA95" s="4"/>
      <c r="AIB95" s="4"/>
      <c r="AIC95" s="4"/>
      <c r="AID95" s="4"/>
      <c r="AIE95" s="4"/>
      <c r="AIF95" s="4"/>
      <c r="AIG95" s="4"/>
      <c r="AIH95" s="4"/>
      <c r="AII95" s="4"/>
      <c r="AIJ95" s="4"/>
      <c r="AIK95" s="4"/>
      <c r="AIL95" s="4"/>
      <c r="AIM95" s="4"/>
      <c r="AIN95" s="4"/>
      <c r="AIO95" s="4"/>
      <c r="AIP95" s="4"/>
      <c r="AIQ95" s="4"/>
      <c r="AIR95" s="4"/>
      <c r="AIS95" s="4"/>
      <c r="AIT95" s="4"/>
      <c r="AIU95" s="4"/>
      <c r="AIV95" s="4"/>
      <c r="AIW95" s="4"/>
      <c r="AIX95" s="4"/>
      <c r="AIY95" s="4"/>
      <c r="AIZ95" s="4"/>
      <c r="AJA95" s="4"/>
      <c r="AJB95" s="4"/>
      <c r="AJC95" s="4"/>
      <c r="AJD95" s="4"/>
      <c r="AJE95" s="4"/>
      <c r="AJF95" s="4"/>
      <c r="AJG95" s="4"/>
      <c r="AJH95" s="4"/>
      <c r="AJI95" s="4"/>
      <c r="AJJ95" s="4"/>
      <c r="AJK95" s="4"/>
      <c r="AJL95" s="4"/>
      <c r="AJM95" s="4"/>
      <c r="AJN95" s="4"/>
      <c r="AJO95" s="4"/>
      <c r="AJP95" s="4"/>
      <c r="AJQ95" s="4"/>
      <c r="AJR95" s="4"/>
      <c r="AJS95" s="4"/>
      <c r="AJT95" s="4"/>
      <c r="AJU95" s="4"/>
      <c r="AJV95" s="4"/>
      <c r="AJW95" s="4"/>
      <c r="AJX95" s="4"/>
      <c r="AJY95" s="4"/>
      <c r="AJZ95" s="4"/>
      <c r="AKA95" s="4"/>
      <c r="AKB95" s="4"/>
      <c r="AKC95" s="4"/>
      <c r="AKD95" s="4"/>
      <c r="AKE95" s="4"/>
      <c r="AKF95" s="4"/>
      <c r="AKG95" s="4"/>
      <c r="AKH95" s="4"/>
      <c r="AKI95" s="4"/>
      <c r="AKJ95" s="4"/>
      <c r="AKK95" s="4"/>
      <c r="AKL95" s="4"/>
      <c r="AKM95" s="4"/>
      <c r="AKN95" s="4"/>
      <c r="AKO95" s="4"/>
      <c r="AKP95" s="4"/>
      <c r="AKQ95" s="4"/>
      <c r="AKR95" s="4"/>
      <c r="AKS95" s="4"/>
      <c r="AKT95" s="4"/>
      <c r="AKU95" s="4"/>
      <c r="AKV95" s="4"/>
      <c r="AKW95" s="4"/>
      <c r="AKX95" s="4"/>
      <c r="AKY95" s="4"/>
      <c r="AKZ95" s="4"/>
      <c r="ALA95" s="4"/>
      <c r="ALB95" s="4"/>
      <c r="ALC95" s="4"/>
      <c r="ALD95" s="4"/>
      <c r="ALE95" s="4"/>
      <c r="ALF95" s="4"/>
      <c r="ALG95" s="4"/>
      <c r="ALH95" s="4"/>
      <c r="ALI95" s="4"/>
      <c r="ALJ95" s="4"/>
      <c r="ALK95" s="4"/>
      <c r="ALL95" s="4"/>
      <c r="ALM95" s="4"/>
      <c r="ALN95" s="4"/>
      <c r="ALO95" s="4"/>
      <c r="ALP95" s="4"/>
      <c r="ALQ95" s="4"/>
      <c r="ALR95" s="4"/>
      <c r="ALS95" s="4"/>
      <c r="ALT95" s="4"/>
      <c r="ALU95" s="4"/>
    </row>
    <row r="96" spans="1:1009" ht="21" customHeight="1" x14ac:dyDescent="0.3">
      <c r="E96" s="1" t="s">
        <v>4</v>
      </c>
      <c r="F96" s="1" t="s">
        <v>5</v>
      </c>
      <c r="G96" s="1" t="s">
        <v>6</v>
      </c>
      <c r="J96" s="186" t="s">
        <v>2</v>
      </c>
      <c r="K96" s="186"/>
      <c r="L96" s="186"/>
      <c r="M96" s="186"/>
      <c r="N96" s="186"/>
      <c r="O96" s="186"/>
      <c r="T96" s="1" t="s">
        <v>4</v>
      </c>
      <c r="U96" s="1" t="s">
        <v>5</v>
      </c>
      <c r="V96" s="1" t="s">
        <v>6</v>
      </c>
      <c r="Y96" s="186" t="s">
        <v>2</v>
      </c>
      <c r="Z96" s="186"/>
      <c r="AA96" s="186"/>
      <c r="AB96" s="186"/>
      <c r="AC96" s="186"/>
      <c r="AD96" s="186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4"/>
      <c r="MP96" s="4"/>
      <c r="MQ96" s="4"/>
      <c r="MR96" s="4"/>
      <c r="MS96" s="4"/>
      <c r="MT96" s="4"/>
      <c r="MU96" s="4"/>
      <c r="MV96" s="4"/>
      <c r="MW96" s="4"/>
      <c r="MX96" s="4"/>
      <c r="MY96" s="4"/>
      <c r="MZ96" s="4"/>
      <c r="NA96" s="4"/>
      <c r="NB96" s="4"/>
      <c r="NC96" s="4"/>
      <c r="ND96" s="4"/>
      <c r="NE96" s="4"/>
      <c r="NF96" s="4"/>
      <c r="NG96" s="4"/>
      <c r="NH96" s="4"/>
      <c r="NI96" s="4"/>
      <c r="NJ96" s="4"/>
      <c r="NK96" s="4"/>
      <c r="NL96" s="4"/>
      <c r="NM96" s="4"/>
      <c r="NN96" s="4"/>
      <c r="NO96" s="4"/>
      <c r="NP96" s="4"/>
      <c r="NQ96" s="4"/>
      <c r="NR96" s="4"/>
      <c r="NS96" s="4"/>
      <c r="NT96" s="4"/>
      <c r="NU96" s="4"/>
      <c r="NV96" s="4"/>
      <c r="NW96" s="4"/>
      <c r="NX96" s="4"/>
      <c r="NY96" s="4"/>
      <c r="NZ96" s="4"/>
      <c r="OA96" s="4"/>
      <c r="OB96" s="4"/>
      <c r="OC96" s="4"/>
      <c r="OD96" s="4"/>
      <c r="OE96" s="4"/>
      <c r="OF96" s="4"/>
      <c r="OG96" s="4"/>
      <c r="OH96" s="4"/>
      <c r="OI96" s="4"/>
      <c r="OJ96" s="4"/>
      <c r="OK96" s="4"/>
      <c r="OL96" s="4"/>
      <c r="OM96" s="4"/>
      <c r="ON96" s="4"/>
      <c r="OO96" s="4"/>
      <c r="OP96" s="4"/>
      <c r="OQ96" s="4"/>
      <c r="OR96" s="4"/>
      <c r="OS96" s="4"/>
      <c r="OT96" s="4"/>
      <c r="OU96" s="4"/>
      <c r="OV96" s="4"/>
      <c r="OW96" s="4"/>
      <c r="OX96" s="4"/>
      <c r="OY96" s="4"/>
      <c r="OZ96" s="4"/>
      <c r="PA96" s="4"/>
      <c r="PB96" s="4"/>
      <c r="PC96" s="4"/>
      <c r="PD96" s="4"/>
      <c r="PE96" s="4"/>
      <c r="PF96" s="4"/>
      <c r="PG96" s="4"/>
      <c r="PH96" s="4"/>
      <c r="PI96" s="4"/>
      <c r="PJ96" s="4"/>
      <c r="PK96" s="4"/>
      <c r="PL96" s="4"/>
      <c r="PM96" s="4"/>
      <c r="PN96" s="4"/>
      <c r="PO96" s="4"/>
      <c r="PP96" s="4"/>
      <c r="PQ96" s="4"/>
      <c r="PR96" s="4"/>
      <c r="PS96" s="4"/>
      <c r="PT96" s="4"/>
      <c r="PU96" s="4"/>
      <c r="PV96" s="4"/>
      <c r="PW96" s="4"/>
      <c r="PX96" s="4"/>
      <c r="PY96" s="4"/>
      <c r="PZ96" s="4"/>
      <c r="QA96" s="4"/>
      <c r="QB96" s="4"/>
      <c r="QC96" s="4"/>
      <c r="QD96" s="4"/>
      <c r="QE96" s="4"/>
      <c r="QF96" s="4"/>
      <c r="QG96" s="4"/>
      <c r="QH96" s="4"/>
      <c r="QI96" s="4"/>
      <c r="QJ96" s="4"/>
      <c r="QK96" s="4"/>
      <c r="QL96" s="4"/>
      <c r="QM96" s="4"/>
      <c r="QN96" s="4"/>
      <c r="QO96" s="4"/>
      <c r="QP96" s="4"/>
      <c r="QQ96" s="4"/>
      <c r="QR96" s="4"/>
      <c r="QS96" s="4"/>
      <c r="QT96" s="4"/>
      <c r="QU96" s="4"/>
      <c r="QV96" s="4"/>
      <c r="QW96" s="4"/>
      <c r="QX96" s="4"/>
      <c r="QY96" s="4"/>
      <c r="QZ96" s="4"/>
      <c r="RA96" s="4"/>
      <c r="RB96" s="4"/>
      <c r="RC96" s="4"/>
      <c r="RD96" s="4"/>
      <c r="RE96" s="4"/>
      <c r="RF96" s="4"/>
      <c r="RG96" s="4"/>
      <c r="RH96" s="4"/>
      <c r="RI96" s="4"/>
      <c r="RJ96" s="4"/>
      <c r="RK96" s="4"/>
      <c r="RL96" s="4"/>
      <c r="RM96" s="4"/>
      <c r="RN96" s="4"/>
      <c r="RO96" s="4"/>
      <c r="RP96" s="4"/>
      <c r="RQ96" s="4"/>
      <c r="RR96" s="4"/>
      <c r="RS96" s="4"/>
      <c r="RT96" s="4"/>
      <c r="RU96" s="4"/>
      <c r="RV96" s="4"/>
      <c r="RW96" s="4"/>
      <c r="RX96" s="4"/>
      <c r="RY96" s="4"/>
      <c r="RZ96" s="4"/>
      <c r="SA96" s="4"/>
      <c r="SB96" s="4"/>
      <c r="SC96" s="4"/>
      <c r="SD96" s="4"/>
      <c r="SE96" s="4"/>
      <c r="SF96" s="4"/>
      <c r="SG96" s="4"/>
      <c r="SH96" s="4"/>
      <c r="SI96" s="4"/>
      <c r="SJ96" s="4"/>
      <c r="SK96" s="4"/>
      <c r="SL96" s="4"/>
      <c r="SM96" s="4"/>
      <c r="SN96" s="4"/>
      <c r="SO96" s="4"/>
      <c r="SP96" s="4"/>
      <c r="SQ96" s="4"/>
      <c r="SR96" s="4"/>
      <c r="SS96" s="4"/>
      <c r="ST96" s="4"/>
      <c r="SU96" s="4"/>
      <c r="SV96" s="4"/>
      <c r="SW96" s="4"/>
      <c r="SX96" s="4"/>
      <c r="SY96" s="4"/>
      <c r="SZ96" s="4"/>
      <c r="TA96" s="4"/>
      <c r="TB96" s="4"/>
      <c r="TC96" s="4"/>
      <c r="TD96" s="4"/>
      <c r="TE96" s="4"/>
      <c r="TF96" s="4"/>
      <c r="TG96" s="4"/>
      <c r="TH96" s="4"/>
      <c r="TI96" s="4"/>
      <c r="TJ96" s="4"/>
      <c r="TK96" s="4"/>
      <c r="TL96" s="4"/>
      <c r="TM96" s="4"/>
      <c r="TN96" s="4"/>
      <c r="TO96" s="4"/>
      <c r="TP96" s="4"/>
      <c r="TQ96" s="4"/>
      <c r="TR96" s="4"/>
      <c r="TS96" s="4"/>
      <c r="TT96" s="4"/>
      <c r="TU96" s="4"/>
      <c r="TV96" s="4"/>
      <c r="TW96" s="4"/>
      <c r="TX96" s="4"/>
      <c r="TY96" s="4"/>
      <c r="TZ96" s="4"/>
      <c r="UA96" s="4"/>
      <c r="UB96" s="4"/>
      <c r="UC96" s="4"/>
      <c r="UD96" s="4"/>
      <c r="UE96" s="4"/>
      <c r="UF96" s="4"/>
      <c r="UG96" s="4"/>
      <c r="UH96" s="4"/>
      <c r="UI96" s="4"/>
      <c r="UJ96" s="4"/>
      <c r="UK96" s="4"/>
      <c r="UL96" s="4"/>
      <c r="UM96" s="4"/>
      <c r="UN96" s="4"/>
      <c r="UO96" s="4"/>
      <c r="UP96" s="4"/>
      <c r="UQ96" s="4"/>
      <c r="UR96" s="4"/>
      <c r="US96" s="4"/>
      <c r="UT96" s="4"/>
      <c r="UU96" s="4"/>
      <c r="UV96" s="4"/>
      <c r="UW96" s="4"/>
      <c r="UX96" s="4"/>
      <c r="UY96" s="4"/>
      <c r="UZ96" s="4"/>
      <c r="VA96" s="4"/>
      <c r="VB96" s="4"/>
      <c r="VC96" s="4"/>
      <c r="VD96" s="4"/>
      <c r="VE96" s="4"/>
      <c r="VF96" s="4"/>
      <c r="VG96" s="4"/>
      <c r="VH96" s="4"/>
      <c r="VI96" s="4"/>
      <c r="VJ96" s="4"/>
      <c r="VK96" s="4"/>
      <c r="VL96" s="4"/>
      <c r="VM96" s="4"/>
      <c r="VN96" s="4"/>
      <c r="VO96" s="4"/>
      <c r="VP96" s="4"/>
      <c r="VQ96" s="4"/>
      <c r="VR96" s="4"/>
      <c r="VS96" s="4"/>
      <c r="VT96" s="4"/>
      <c r="VU96" s="4"/>
      <c r="VV96" s="4"/>
      <c r="VW96" s="4"/>
      <c r="VX96" s="4"/>
      <c r="VY96" s="4"/>
      <c r="VZ96" s="4"/>
      <c r="WA96" s="4"/>
      <c r="WB96" s="4"/>
      <c r="WC96" s="4"/>
      <c r="WD96" s="4"/>
      <c r="WE96" s="4"/>
      <c r="WF96" s="4"/>
      <c r="WG96" s="4"/>
      <c r="WH96" s="4"/>
      <c r="WI96" s="4"/>
      <c r="WJ96" s="4"/>
      <c r="WK96" s="4"/>
      <c r="WL96" s="4"/>
      <c r="WM96" s="4"/>
      <c r="WN96" s="4"/>
      <c r="WO96" s="4"/>
      <c r="WP96" s="4"/>
      <c r="WQ96" s="4"/>
      <c r="WR96" s="4"/>
      <c r="WS96" s="4"/>
      <c r="WT96" s="4"/>
      <c r="WU96" s="4"/>
      <c r="WV96" s="4"/>
      <c r="WW96" s="4"/>
      <c r="WX96" s="4"/>
      <c r="WY96" s="4"/>
      <c r="WZ96" s="4"/>
      <c r="XA96" s="4"/>
      <c r="XB96" s="4"/>
      <c r="XC96" s="4"/>
      <c r="XD96" s="4"/>
      <c r="XE96" s="4"/>
      <c r="XF96" s="4"/>
      <c r="XG96" s="4"/>
      <c r="XH96" s="4"/>
      <c r="XI96" s="4"/>
      <c r="XJ96" s="4"/>
      <c r="XK96" s="4"/>
      <c r="XL96" s="4"/>
      <c r="XM96" s="4"/>
      <c r="XN96" s="4"/>
      <c r="XO96" s="4"/>
      <c r="XP96" s="4"/>
      <c r="XQ96" s="4"/>
      <c r="XR96" s="4"/>
      <c r="XS96" s="4"/>
      <c r="XT96" s="4"/>
      <c r="XU96" s="4"/>
      <c r="XV96" s="4"/>
      <c r="XW96" s="4"/>
      <c r="XX96" s="4"/>
      <c r="XY96" s="4"/>
      <c r="XZ96" s="4"/>
      <c r="YA96" s="4"/>
      <c r="YB96" s="4"/>
      <c r="YC96" s="4"/>
      <c r="YD96" s="4"/>
      <c r="YE96" s="4"/>
      <c r="YF96" s="4"/>
      <c r="YG96" s="4"/>
      <c r="YH96" s="4"/>
      <c r="YI96" s="4"/>
      <c r="YJ96" s="4"/>
      <c r="YK96" s="4"/>
      <c r="YL96" s="4"/>
      <c r="YM96" s="4"/>
      <c r="YN96" s="4"/>
      <c r="YO96" s="4"/>
      <c r="YP96" s="4"/>
      <c r="YQ96" s="4"/>
      <c r="YR96" s="4"/>
      <c r="YS96" s="4"/>
      <c r="YT96" s="4"/>
      <c r="YU96" s="4"/>
      <c r="YV96" s="4"/>
      <c r="YW96" s="4"/>
      <c r="YX96" s="4"/>
      <c r="YY96" s="4"/>
      <c r="YZ96" s="4"/>
      <c r="ZA96" s="4"/>
      <c r="ZB96" s="4"/>
      <c r="ZC96" s="4"/>
      <c r="ZD96" s="4"/>
      <c r="ZE96" s="4"/>
      <c r="ZF96" s="4"/>
      <c r="ZG96" s="4"/>
      <c r="ZH96" s="4"/>
      <c r="ZI96" s="4"/>
      <c r="ZJ96" s="4"/>
      <c r="ZK96" s="4"/>
      <c r="ZL96" s="4"/>
      <c r="ZM96" s="4"/>
      <c r="ZN96" s="4"/>
      <c r="ZO96" s="4"/>
      <c r="ZP96" s="4"/>
      <c r="ZQ96" s="4"/>
      <c r="ZR96" s="4"/>
      <c r="ZS96" s="4"/>
      <c r="ZT96" s="4"/>
      <c r="ZU96" s="4"/>
      <c r="ZV96" s="4"/>
      <c r="ZW96" s="4"/>
      <c r="ZX96" s="4"/>
      <c r="ZY96" s="4"/>
      <c r="ZZ96" s="4"/>
      <c r="AAA96" s="4"/>
      <c r="AAB96" s="4"/>
      <c r="AAC96" s="4"/>
      <c r="AAD96" s="4"/>
      <c r="AAE96" s="4"/>
      <c r="AAF96" s="4"/>
      <c r="AAG96" s="4"/>
      <c r="AAH96" s="4"/>
      <c r="AAI96" s="4"/>
      <c r="AAJ96" s="4"/>
      <c r="AAK96" s="4"/>
      <c r="AAL96" s="4"/>
      <c r="AAM96" s="4"/>
      <c r="AAN96" s="4"/>
      <c r="AAO96" s="4"/>
      <c r="AAP96" s="4"/>
      <c r="AAQ96" s="4"/>
      <c r="AAR96" s="4"/>
      <c r="AAS96" s="4"/>
      <c r="AAT96" s="4"/>
      <c r="AAU96" s="4"/>
      <c r="AAV96" s="4"/>
      <c r="AAW96" s="4"/>
      <c r="AAX96" s="4"/>
      <c r="AAY96" s="4"/>
      <c r="AAZ96" s="4"/>
      <c r="ABA96" s="4"/>
      <c r="ABB96" s="4"/>
      <c r="ABC96" s="4"/>
      <c r="ABD96" s="4"/>
      <c r="ABE96" s="4"/>
      <c r="ABF96" s="4"/>
      <c r="ABG96" s="4"/>
      <c r="ABH96" s="4"/>
      <c r="ABI96" s="4"/>
      <c r="ABJ96" s="4"/>
      <c r="ABK96" s="4"/>
      <c r="ABL96" s="4"/>
      <c r="ABM96" s="4"/>
      <c r="ABN96" s="4"/>
      <c r="ABO96" s="4"/>
      <c r="ABP96" s="4"/>
      <c r="ABQ96" s="4"/>
      <c r="ABR96" s="4"/>
      <c r="ABS96" s="4"/>
      <c r="ABT96" s="4"/>
      <c r="ABU96" s="4"/>
      <c r="ABV96" s="4"/>
      <c r="ABW96" s="4"/>
      <c r="ABX96" s="4"/>
      <c r="ABY96" s="4"/>
      <c r="ABZ96" s="4"/>
      <c r="ACA96" s="4"/>
      <c r="ACB96" s="4"/>
      <c r="ACC96" s="4"/>
      <c r="ACD96" s="4"/>
      <c r="ACE96" s="4"/>
      <c r="ACF96" s="4"/>
      <c r="ACG96" s="4"/>
      <c r="ACH96" s="4"/>
      <c r="ACI96" s="4"/>
      <c r="ACJ96" s="4"/>
      <c r="ACK96" s="4"/>
      <c r="ACL96" s="4"/>
      <c r="ACM96" s="4"/>
      <c r="ACN96" s="4"/>
      <c r="ACO96" s="4"/>
      <c r="ACP96" s="4"/>
      <c r="ACQ96" s="4"/>
      <c r="ACR96" s="4"/>
      <c r="ACS96" s="4"/>
      <c r="ACT96" s="4"/>
      <c r="ACU96" s="4"/>
      <c r="ACV96" s="4"/>
      <c r="ACW96" s="4"/>
      <c r="ACX96" s="4"/>
      <c r="ACY96" s="4"/>
      <c r="ACZ96" s="4"/>
      <c r="ADA96" s="4"/>
      <c r="ADB96" s="4"/>
      <c r="ADC96" s="4"/>
      <c r="ADD96" s="4"/>
      <c r="ADE96" s="4"/>
      <c r="ADF96" s="4"/>
      <c r="ADG96" s="4"/>
      <c r="ADH96" s="4"/>
      <c r="ADI96" s="4"/>
      <c r="ADJ96" s="4"/>
      <c r="ADK96" s="4"/>
      <c r="ADL96" s="4"/>
      <c r="ADM96" s="4"/>
      <c r="ADN96" s="4"/>
      <c r="ADO96" s="4"/>
      <c r="ADP96" s="4"/>
      <c r="ADQ96" s="4"/>
      <c r="ADR96" s="4"/>
      <c r="ADS96" s="4"/>
      <c r="ADT96" s="4"/>
      <c r="ADU96" s="4"/>
      <c r="ADV96" s="4"/>
      <c r="ADW96" s="4"/>
      <c r="ADX96" s="4"/>
      <c r="ADY96" s="4"/>
      <c r="ADZ96" s="4"/>
      <c r="AEA96" s="4"/>
      <c r="AEB96" s="4"/>
      <c r="AEC96" s="4"/>
      <c r="AED96" s="4"/>
      <c r="AEE96" s="4"/>
      <c r="AEF96" s="4"/>
      <c r="AEG96" s="4"/>
      <c r="AEH96" s="4"/>
      <c r="AEI96" s="4"/>
      <c r="AEJ96" s="4"/>
      <c r="AEK96" s="4"/>
      <c r="AEL96" s="4"/>
      <c r="AEM96" s="4"/>
      <c r="AEN96" s="4"/>
      <c r="AEO96" s="4"/>
      <c r="AEP96" s="4"/>
      <c r="AEQ96" s="4"/>
      <c r="AER96" s="4"/>
      <c r="AES96" s="4"/>
      <c r="AET96" s="4"/>
      <c r="AEU96" s="4"/>
      <c r="AEV96" s="4"/>
      <c r="AEW96" s="4"/>
      <c r="AEX96" s="4"/>
      <c r="AEY96" s="4"/>
      <c r="AEZ96" s="4"/>
      <c r="AFA96" s="4"/>
      <c r="AFB96" s="4"/>
      <c r="AFC96" s="4"/>
      <c r="AFD96" s="4"/>
      <c r="AFE96" s="4"/>
      <c r="AFF96" s="4"/>
      <c r="AFG96" s="4"/>
      <c r="AFH96" s="4"/>
      <c r="AFI96" s="4"/>
      <c r="AFJ96" s="4"/>
      <c r="AFK96" s="4"/>
      <c r="AFL96" s="4"/>
      <c r="AFM96" s="4"/>
      <c r="AFN96" s="4"/>
      <c r="AFO96" s="4"/>
      <c r="AFP96" s="4"/>
      <c r="AFQ96" s="4"/>
      <c r="AFR96" s="4"/>
      <c r="AFS96" s="4"/>
      <c r="AFT96" s="4"/>
      <c r="AFU96" s="4"/>
      <c r="AFV96" s="4"/>
      <c r="AFW96" s="4"/>
      <c r="AFX96" s="4"/>
      <c r="AFY96" s="4"/>
      <c r="AFZ96" s="4"/>
      <c r="AGA96" s="4"/>
      <c r="AGB96" s="4"/>
      <c r="AGC96" s="4"/>
      <c r="AGD96" s="4"/>
      <c r="AGE96" s="4"/>
      <c r="AGF96" s="4"/>
      <c r="AGG96" s="4"/>
      <c r="AGH96" s="4"/>
      <c r="AGI96" s="4"/>
      <c r="AGJ96" s="4"/>
      <c r="AGK96" s="4"/>
      <c r="AGL96" s="4"/>
      <c r="AGM96" s="4"/>
      <c r="AGN96" s="4"/>
      <c r="AGO96" s="4"/>
      <c r="AGP96" s="4"/>
      <c r="AGQ96" s="4"/>
      <c r="AGR96" s="4"/>
      <c r="AGS96" s="4"/>
      <c r="AGT96" s="4"/>
      <c r="AGU96" s="4"/>
      <c r="AGV96" s="4"/>
      <c r="AGW96" s="4"/>
      <c r="AGX96" s="4"/>
      <c r="AGY96" s="4"/>
      <c r="AGZ96" s="4"/>
      <c r="AHA96" s="4"/>
      <c r="AHB96" s="4"/>
      <c r="AHC96" s="4"/>
      <c r="AHD96" s="4"/>
      <c r="AHE96" s="4"/>
      <c r="AHF96" s="4"/>
      <c r="AHG96" s="4"/>
      <c r="AHH96" s="4"/>
      <c r="AHI96" s="4"/>
      <c r="AHJ96" s="4"/>
      <c r="AHK96" s="4"/>
      <c r="AHL96" s="4"/>
      <c r="AHM96" s="4"/>
      <c r="AHN96" s="4"/>
      <c r="AHO96" s="4"/>
      <c r="AHP96" s="4"/>
      <c r="AHQ96" s="4"/>
      <c r="AHR96" s="4"/>
      <c r="AHS96" s="4"/>
      <c r="AHT96" s="4"/>
      <c r="AHU96" s="4"/>
      <c r="AHV96" s="4"/>
      <c r="AHW96" s="4"/>
      <c r="AHX96" s="4"/>
      <c r="AHY96" s="4"/>
      <c r="AHZ96" s="4"/>
      <c r="AIA96" s="4"/>
      <c r="AIB96" s="4"/>
      <c r="AIC96" s="4"/>
      <c r="AID96" s="4"/>
      <c r="AIE96" s="4"/>
      <c r="AIF96" s="4"/>
      <c r="AIG96" s="4"/>
      <c r="AIH96" s="4"/>
      <c r="AII96" s="4"/>
      <c r="AIJ96" s="4"/>
      <c r="AIK96" s="4"/>
      <c r="AIL96" s="4"/>
      <c r="AIM96" s="4"/>
      <c r="AIN96" s="4"/>
      <c r="AIO96" s="4"/>
      <c r="AIP96" s="4"/>
      <c r="AIQ96" s="4"/>
      <c r="AIR96" s="4"/>
      <c r="AIS96" s="4"/>
      <c r="AIT96" s="4"/>
      <c r="AIU96" s="4"/>
      <c r="AIV96" s="4"/>
      <c r="AIW96" s="4"/>
      <c r="AIX96" s="4"/>
      <c r="AIY96" s="4"/>
      <c r="AIZ96" s="4"/>
      <c r="AJA96" s="4"/>
      <c r="AJB96" s="4"/>
      <c r="AJC96" s="4"/>
      <c r="AJD96" s="4"/>
      <c r="AJE96" s="4"/>
      <c r="AJF96" s="4"/>
      <c r="AJG96" s="4"/>
      <c r="AJH96" s="4"/>
      <c r="AJI96" s="4"/>
      <c r="AJJ96" s="4"/>
      <c r="AJK96" s="4"/>
      <c r="AJL96" s="4"/>
      <c r="AJM96" s="4"/>
      <c r="AJN96" s="4"/>
      <c r="AJO96" s="4"/>
      <c r="AJP96" s="4"/>
      <c r="AJQ96" s="4"/>
      <c r="AJR96" s="4"/>
      <c r="AJS96" s="4"/>
      <c r="AJT96" s="4"/>
      <c r="AJU96" s="4"/>
      <c r="AJV96" s="4"/>
      <c r="AJW96" s="4"/>
      <c r="AJX96" s="4"/>
      <c r="AJY96" s="4"/>
      <c r="AJZ96" s="4"/>
      <c r="AKA96" s="4"/>
      <c r="AKB96" s="4"/>
      <c r="AKC96" s="4"/>
      <c r="AKD96" s="4"/>
      <c r="AKE96" s="4"/>
      <c r="AKF96" s="4"/>
      <c r="AKG96" s="4"/>
      <c r="AKH96" s="4"/>
      <c r="AKI96" s="4"/>
      <c r="AKJ96" s="4"/>
      <c r="AKK96" s="4"/>
      <c r="AKL96" s="4"/>
      <c r="AKM96" s="4"/>
      <c r="AKN96" s="4"/>
      <c r="AKO96" s="4"/>
      <c r="AKP96" s="4"/>
      <c r="AKQ96" s="4"/>
      <c r="AKR96" s="4"/>
      <c r="AKS96" s="4"/>
      <c r="AKT96" s="4"/>
      <c r="AKU96" s="4"/>
      <c r="AKV96" s="4"/>
      <c r="AKW96" s="4"/>
      <c r="AKX96" s="4"/>
      <c r="AKY96" s="4"/>
      <c r="AKZ96" s="4"/>
      <c r="ALA96" s="4"/>
      <c r="ALB96" s="4"/>
      <c r="ALC96" s="4"/>
      <c r="ALD96" s="4"/>
      <c r="ALE96" s="4"/>
      <c r="ALF96" s="4"/>
      <c r="ALG96" s="4"/>
      <c r="ALH96" s="4"/>
      <c r="ALI96" s="4"/>
      <c r="ALJ96" s="4"/>
      <c r="ALK96" s="4"/>
      <c r="ALL96" s="4"/>
      <c r="ALM96" s="4"/>
      <c r="ALN96" s="4"/>
      <c r="ALO96" s="4"/>
      <c r="ALP96" s="4"/>
      <c r="ALQ96" s="4"/>
      <c r="ALR96" s="4"/>
      <c r="ALS96" s="4"/>
      <c r="ALT96" s="4"/>
      <c r="ALU96" s="4"/>
    </row>
    <row r="97" spans="1:1009" ht="5.0999999999999996" customHeight="1" x14ac:dyDescent="0.3">
      <c r="B97" s="10"/>
      <c r="C97" s="10"/>
      <c r="D97" s="4"/>
      <c r="F97" s="10"/>
      <c r="G97" s="4"/>
      <c r="J97" s="186"/>
      <c r="K97" s="186"/>
      <c r="L97" s="186"/>
      <c r="M97" s="186"/>
      <c r="N97" s="186"/>
      <c r="O97" s="186"/>
      <c r="Q97" s="10"/>
      <c r="R97" s="10"/>
      <c r="S97" s="4"/>
      <c r="U97" s="10"/>
      <c r="V97" s="4"/>
      <c r="Y97" s="186"/>
      <c r="Z97" s="186"/>
      <c r="AA97" s="186"/>
      <c r="AB97" s="186"/>
      <c r="AC97" s="186"/>
      <c r="AD97" s="186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  <c r="IY97" s="4"/>
      <c r="IZ97" s="4"/>
      <c r="JA97" s="4"/>
      <c r="JB97" s="4"/>
      <c r="JC97" s="4"/>
      <c r="JD97" s="4"/>
      <c r="JE97" s="4"/>
      <c r="JF97" s="4"/>
      <c r="JG97" s="4"/>
      <c r="JH97" s="4"/>
      <c r="JI97" s="4"/>
      <c r="JJ97" s="4"/>
      <c r="JK97" s="4"/>
      <c r="JL97" s="4"/>
      <c r="JM97" s="4"/>
      <c r="JN97" s="4"/>
      <c r="JO97" s="4"/>
      <c r="JP97" s="4"/>
      <c r="JQ97" s="4"/>
      <c r="JR97" s="4"/>
      <c r="JS97" s="4"/>
      <c r="JT97" s="4"/>
      <c r="JU97" s="4"/>
      <c r="JV97" s="4"/>
      <c r="JW97" s="4"/>
      <c r="JX97" s="4"/>
      <c r="JY97" s="4"/>
      <c r="JZ97" s="4"/>
      <c r="KA97" s="4"/>
      <c r="KB97" s="4"/>
      <c r="KC97" s="4"/>
      <c r="KD97" s="4"/>
      <c r="KE97" s="4"/>
      <c r="KF97" s="4"/>
      <c r="KG97" s="4"/>
      <c r="KH97" s="4"/>
      <c r="KI97" s="4"/>
      <c r="KJ97" s="4"/>
      <c r="KK97" s="4"/>
      <c r="KL97" s="4"/>
      <c r="KM97" s="4"/>
      <c r="KN97" s="4"/>
      <c r="KO97" s="4"/>
      <c r="KP97" s="4"/>
      <c r="KQ97" s="4"/>
      <c r="KR97" s="4"/>
      <c r="KS97" s="4"/>
      <c r="KT97" s="4"/>
      <c r="KU97" s="4"/>
      <c r="KV97" s="4"/>
      <c r="KW97" s="4"/>
      <c r="KX97" s="4"/>
      <c r="KY97" s="4"/>
      <c r="KZ97" s="4"/>
      <c r="LA97" s="4"/>
      <c r="LB97" s="4"/>
      <c r="LC97" s="4"/>
      <c r="LD97" s="4"/>
      <c r="LE97" s="4"/>
      <c r="LF97" s="4"/>
      <c r="LG97" s="4"/>
      <c r="LH97" s="4"/>
      <c r="LI97" s="4"/>
      <c r="LJ97" s="4"/>
      <c r="LK97" s="4"/>
      <c r="LL97" s="4"/>
      <c r="LM97" s="4"/>
      <c r="LN97" s="4"/>
      <c r="LO97" s="4"/>
      <c r="LP97" s="4"/>
      <c r="LQ97" s="4"/>
      <c r="LR97" s="4"/>
      <c r="LS97" s="4"/>
      <c r="LT97" s="4"/>
      <c r="LU97" s="4"/>
      <c r="LV97" s="4"/>
      <c r="LW97" s="4"/>
      <c r="LX97" s="4"/>
      <c r="LY97" s="4"/>
      <c r="LZ97" s="4"/>
      <c r="MA97" s="4"/>
      <c r="MB97" s="4"/>
      <c r="MC97" s="4"/>
      <c r="MD97" s="4"/>
      <c r="ME97" s="4"/>
      <c r="MF97" s="4"/>
      <c r="MG97" s="4"/>
      <c r="MH97" s="4"/>
      <c r="MI97" s="4"/>
      <c r="MJ97" s="4"/>
      <c r="MK97" s="4"/>
      <c r="ML97" s="4"/>
      <c r="MM97" s="4"/>
      <c r="MN97" s="4"/>
      <c r="MO97" s="4"/>
      <c r="MP97" s="4"/>
      <c r="MQ97" s="4"/>
      <c r="MR97" s="4"/>
      <c r="MS97" s="4"/>
      <c r="MT97" s="4"/>
      <c r="MU97" s="4"/>
      <c r="MV97" s="4"/>
      <c r="MW97" s="4"/>
      <c r="MX97" s="4"/>
      <c r="MY97" s="4"/>
      <c r="MZ97" s="4"/>
      <c r="NA97" s="4"/>
      <c r="NB97" s="4"/>
      <c r="NC97" s="4"/>
      <c r="ND97" s="4"/>
      <c r="NE97" s="4"/>
      <c r="NF97" s="4"/>
      <c r="NG97" s="4"/>
      <c r="NH97" s="4"/>
      <c r="NI97" s="4"/>
      <c r="NJ97" s="4"/>
      <c r="NK97" s="4"/>
      <c r="NL97" s="4"/>
      <c r="NM97" s="4"/>
      <c r="NN97" s="4"/>
      <c r="NO97" s="4"/>
      <c r="NP97" s="4"/>
      <c r="NQ97" s="4"/>
      <c r="NR97" s="4"/>
      <c r="NS97" s="4"/>
      <c r="NT97" s="4"/>
      <c r="NU97" s="4"/>
      <c r="NV97" s="4"/>
      <c r="NW97" s="4"/>
      <c r="NX97" s="4"/>
      <c r="NY97" s="4"/>
      <c r="NZ97" s="4"/>
      <c r="OA97" s="4"/>
      <c r="OB97" s="4"/>
      <c r="OC97" s="4"/>
      <c r="OD97" s="4"/>
      <c r="OE97" s="4"/>
      <c r="OF97" s="4"/>
      <c r="OG97" s="4"/>
      <c r="OH97" s="4"/>
      <c r="OI97" s="4"/>
      <c r="OJ97" s="4"/>
      <c r="OK97" s="4"/>
      <c r="OL97" s="4"/>
      <c r="OM97" s="4"/>
      <c r="ON97" s="4"/>
      <c r="OO97" s="4"/>
      <c r="OP97" s="4"/>
      <c r="OQ97" s="4"/>
      <c r="OR97" s="4"/>
      <c r="OS97" s="4"/>
      <c r="OT97" s="4"/>
      <c r="OU97" s="4"/>
      <c r="OV97" s="4"/>
      <c r="OW97" s="4"/>
      <c r="OX97" s="4"/>
      <c r="OY97" s="4"/>
      <c r="OZ97" s="4"/>
      <c r="PA97" s="4"/>
      <c r="PB97" s="4"/>
      <c r="PC97" s="4"/>
      <c r="PD97" s="4"/>
      <c r="PE97" s="4"/>
      <c r="PF97" s="4"/>
      <c r="PG97" s="4"/>
      <c r="PH97" s="4"/>
      <c r="PI97" s="4"/>
      <c r="PJ97" s="4"/>
      <c r="PK97" s="4"/>
      <c r="PL97" s="4"/>
      <c r="PM97" s="4"/>
      <c r="PN97" s="4"/>
      <c r="PO97" s="4"/>
      <c r="PP97" s="4"/>
      <c r="PQ97" s="4"/>
      <c r="PR97" s="4"/>
      <c r="PS97" s="4"/>
      <c r="PT97" s="4"/>
      <c r="PU97" s="4"/>
      <c r="PV97" s="4"/>
      <c r="PW97" s="4"/>
      <c r="PX97" s="4"/>
      <c r="PY97" s="4"/>
      <c r="PZ97" s="4"/>
      <c r="QA97" s="4"/>
      <c r="QB97" s="4"/>
      <c r="QC97" s="4"/>
      <c r="QD97" s="4"/>
      <c r="QE97" s="4"/>
      <c r="QF97" s="4"/>
      <c r="QG97" s="4"/>
      <c r="QH97" s="4"/>
      <c r="QI97" s="4"/>
      <c r="QJ97" s="4"/>
      <c r="QK97" s="4"/>
      <c r="QL97" s="4"/>
      <c r="QM97" s="4"/>
      <c r="QN97" s="4"/>
      <c r="QO97" s="4"/>
      <c r="QP97" s="4"/>
      <c r="QQ97" s="4"/>
      <c r="QR97" s="4"/>
      <c r="QS97" s="4"/>
      <c r="QT97" s="4"/>
      <c r="QU97" s="4"/>
      <c r="QV97" s="4"/>
      <c r="QW97" s="4"/>
      <c r="QX97" s="4"/>
      <c r="QY97" s="4"/>
      <c r="QZ97" s="4"/>
      <c r="RA97" s="4"/>
      <c r="RB97" s="4"/>
      <c r="RC97" s="4"/>
      <c r="RD97" s="4"/>
      <c r="RE97" s="4"/>
      <c r="RF97" s="4"/>
      <c r="RG97" s="4"/>
      <c r="RH97" s="4"/>
      <c r="RI97" s="4"/>
      <c r="RJ97" s="4"/>
      <c r="RK97" s="4"/>
      <c r="RL97" s="4"/>
      <c r="RM97" s="4"/>
      <c r="RN97" s="4"/>
      <c r="RO97" s="4"/>
      <c r="RP97" s="4"/>
      <c r="RQ97" s="4"/>
      <c r="RR97" s="4"/>
      <c r="RS97" s="4"/>
      <c r="RT97" s="4"/>
      <c r="RU97" s="4"/>
      <c r="RV97" s="4"/>
      <c r="RW97" s="4"/>
      <c r="RX97" s="4"/>
      <c r="RY97" s="4"/>
      <c r="RZ97" s="4"/>
      <c r="SA97" s="4"/>
      <c r="SB97" s="4"/>
      <c r="SC97" s="4"/>
      <c r="SD97" s="4"/>
      <c r="SE97" s="4"/>
      <c r="SF97" s="4"/>
      <c r="SG97" s="4"/>
      <c r="SH97" s="4"/>
      <c r="SI97" s="4"/>
      <c r="SJ97" s="4"/>
      <c r="SK97" s="4"/>
      <c r="SL97" s="4"/>
      <c r="SM97" s="4"/>
      <c r="SN97" s="4"/>
      <c r="SO97" s="4"/>
      <c r="SP97" s="4"/>
      <c r="SQ97" s="4"/>
      <c r="SR97" s="4"/>
      <c r="SS97" s="4"/>
      <c r="ST97" s="4"/>
      <c r="SU97" s="4"/>
      <c r="SV97" s="4"/>
      <c r="SW97" s="4"/>
      <c r="SX97" s="4"/>
      <c r="SY97" s="4"/>
      <c r="SZ97" s="4"/>
      <c r="TA97" s="4"/>
      <c r="TB97" s="4"/>
      <c r="TC97" s="4"/>
      <c r="TD97" s="4"/>
      <c r="TE97" s="4"/>
      <c r="TF97" s="4"/>
      <c r="TG97" s="4"/>
      <c r="TH97" s="4"/>
      <c r="TI97" s="4"/>
      <c r="TJ97" s="4"/>
      <c r="TK97" s="4"/>
      <c r="TL97" s="4"/>
      <c r="TM97" s="4"/>
      <c r="TN97" s="4"/>
      <c r="TO97" s="4"/>
      <c r="TP97" s="4"/>
      <c r="TQ97" s="4"/>
      <c r="TR97" s="4"/>
      <c r="TS97" s="4"/>
      <c r="TT97" s="4"/>
      <c r="TU97" s="4"/>
      <c r="TV97" s="4"/>
      <c r="TW97" s="4"/>
      <c r="TX97" s="4"/>
      <c r="TY97" s="4"/>
      <c r="TZ97" s="4"/>
      <c r="UA97" s="4"/>
      <c r="UB97" s="4"/>
      <c r="UC97" s="4"/>
      <c r="UD97" s="4"/>
      <c r="UE97" s="4"/>
      <c r="UF97" s="4"/>
      <c r="UG97" s="4"/>
      <c r="UH97" s="4"/>
      <c r="UI97" s="4"/>
      <c r="UJ97" s="4"/>
      <c r="UK97" s="4"/>
      <c r="UL97" s="4"/>
      <c r="UM97" s="4"/>
      <c r="UN97" s="4"/>
      <c r="UO97" s="4"/>
      <c r="UP97" s="4"/>
      <c r="UQ97" s="4"/>
      <c r="UR97" s="4"/>
      <c r="US97" s="4"/>
      <c r="UT97" s="4"/>
      <c r="UU97" s="4"/>
      <c r="UV97" s="4"/>
      <c r="UW97" s="4"/>
      <c r="UX97" s="4"/>
      <c r="UY97" s="4"/>
      <c r="UZ97" s="4"/>
      <c r="VA97" s="4"/>
      <c r="VB97" s="4"/>
      <c r="VC97" s="4"/>
      <c r="VD97" s="4"/>
      <c r="VE97" s="4"/>
      <c r="VF97" s="4"/>
      <c r="VG97" s="4"/>
      <c r="VH97" s="4"/>
      <c r="VI97" s="4"/>
      <c r="VJ97" s="4"/>
      <c r="VK97" s="4"/>
      <c r="VL97" s="4"/>
      <c r="VM97" s="4"/>
      <c r="VN97" s="4"/>
      <c r="VO97" s="4"/>
      <c r="VP97" s="4"/>
      <c r="VQ97" s="4"/>
      <c r="VR97" s="4"/>
      <c r="VS97" s="4"/>
      <c r="VT97" s="4"/>
      <c r="VU97" s="4"/>
      <c r="VV97" s="4"/>
      <c r="VW97" s="4"/>
      <c r="VX97" s="4"/>
      <c r="VY97" s="4"/>
      <c r="VZ97" s="4"/>
      <c r="WA97" s="4"/>
      <c r="WB97" s="4"/>
      <c r="WC97" s="4"/>
      <c r="WD97" s="4"/>
      <c r="WE97" s="4"/>
      <c r="WF97" s="4"/>
      <c r="WG97" s="4"/>
      <c r="WH97" s="4"/>
      <c r="WI97" s="4"/>
      <c r="WJ97" s="4"/>
      <c r="WK97" s="4"/>
      <c r="WL97" s="4"/>
      <c r="WM97" s="4"/>
      <c r="WN97" s="4"/>
      <c r="WO97" s="4"/>
      <c r="WP97" s="4"/>
      <c r="WQ97" s="4"/>
      <c r="WR97" s="4"/>
      <c r="WS97" s="4"/>
      <c r="WT97" s="4"/>
      <c r="WU97" s="4"/>
      <c r="WV97" s="4"/>
      <c r="WW97" s="4"/>
      <c r="WX97" s="4"/>
      <c r="WY97" s="4"/>
      <c r="WZ97" s="4"/>
      <c r="XA97" s="4"/>
      <c r="XB97" s="4"/>
      <c r="XC97" s="4"/>
      <c r="XD97" s="4"/>
      <c r="XE97" s="4"/>
      <c r="XF97" s="4"/>
      <c r="XG97" s="4"/>
      <c r="XH97" s="4"/>
      <c r="XI97" s="4"/>
      <c r="XJ97" s="4"/>
      <c r="XK97" s="4"/>
      <c r="XL97" s="4"/>
      <c r="XM97" s="4"/>
      <c r="XN97" s="4"/>
      <c r="XO97" s="4"/>
      <c r="XP97" s="4"/>
      <c r="XQ97" s="4"/>
      <c r="XR97" s="4"/>
      <c r="XS97" s="4"/>
      <c r="XT97" s="4"/>
      <c r="XU97" s="4"/>
      <c r="XV97" s="4"/>
      <c r="XW97" s="4"/>
      <c r="XX97" s="4"/>
      <c r="XY97" s="4"/>
      <c r="XZ97" s="4"/>
      <c r="YA97" s="4"/>
      <c r="YB97" s="4"/>
      <c r="YC97" s="4"/>
      <c r="YD97" s="4"/>
      <c r="YE97" s="4"/>
      <c r="YF97" s="4"/>
      <c r="YG97" s="4"/>
      <c r="YH97" s="4"/>
      <c r="YI97" s="4"/>
      <c r="YJ97" s="4"/>
      <c r="YK97" s="4"/>
      <c r="YL97" s="4"/>
      <c r="YM97" s="4"/>
      <c r="YN97" s="4"/>
      <c r="YO97" s="4"/>
      <c r="YP97" s="4"/>
      <c r="YQ97" s="4"/>
      <c r="YR97" s="4"/>
      <c r="YS97" s="4"/>
      <c r="YT97" s="4"/>
      <c r="YU97" s="4"/>
      <c r="YV97" s="4"/>
      <c r="YW97" s="4"/>
      <c r="YX97" s="4"/>
      <c r="YY97" s="4"/>
      <c r="YZ97" s="4"/>
      <c r="ZA97" s="4"/>
      <c r="ZB97" s="4"/>
      <c r="ZC97" s="4"/>
      <c r="ZD97" s="4"/>
      <c r="ZE97" s="4"/>
      <c r="ZF97" s="4"/>
      <c r="ZG97" s="4"/>
      <c r="ZH97" s="4"/>
      <c r="ZI97" s="4"/>
      <c r="ZJ97" s="4"/>
      <c r="ZK97" s="4"/>
      <c r="ZL97" s="4"/>
      <c r="ZM97" s="4"/>
      <c r="ZN97" s="4"/>
      <c r="ZO97" s="4"/>
      <c r="ZP97" s="4"/>
      <c r="ZQ97" s="4"/>
      <c r="ZR97" s="4"/>
      <c r="ZS97" s="4"/>
      <c r="ZT97" s="4"/>
      <c r="ZU97" s="4"/>
      <c r="ZV97" s="4"/>
      <c r="ZW97" s="4"/>
      <c r="ZX97" s="4"/>
      <c r="ZY97" s="4"/>
      <c r="ZZ97" s="4"/>
      <c r="AAA97" s="4"/>
      <c r="AAB97" s="4"/>
      <c r="AAC97" s="4"/>
      <c r="AAD97" s="4"/>
      <c r="AAE97" s="4"/>
      <c r="AAF97" s="4"/>
      <c r="AAG97" s="4"/>
      <c r="AAH97" s="4"/>
      <c r="AAI97" s="4"/>
      <c r="AAJ97" s="4"/>
      <c r="AAK97" s="4"/>
      <c r="AAL97" s="4"/>
      <c r="AAM97" s="4"/>
      <c r="AAN97" s="4"/>
      <c r="AAO97" s="4"/>
      <c r="AAP97" s="4"/>
      <c r="AAQ97" s="4"/>
      <c r="AAR97" s="4"/>
      <c r="AAS97" s="4"/>
      <c r="AAT97" s="4"/>
      <c r="AAU97" s="4"/>
      <c r="AAV97" s="4"/>
      <c r="AAW97" s="4"/>
      <c r="AAX97" s="4"/>
      <c r="AAY97" s="4"/>
      <c r="AAZ97" s="4"/>
      <c r="ABA97" s="4"/>
      <c r="ABB97" s="4"/>
      <c r="ABC97" s="4"/>
      <c r="ABD97" s="4"/>
      <c r="ABE97" s="4"/>
      <c r="ABF97" s="4"/>
      <c r="ABG97" s="4"/>
      <c r="ABH97" s="4"/>
      <c r="ABI97" s="4"/>
      <c r="ABJ97" s="4"/>
      <c r="ABK97" s="4"/>
      <c r="ABL97" s="4"/>
      <c r="ABM97" s="4"/>
      <c r="ABN97" s="4"/>
      <c r="ABO97" s="4"/>
      <c r="ABP97" s="4"/>
      <c r="ABQ97" s="4"/>
      <c r="ABR97" s="4"/>
      <c r="ABS97" s="4"/>
      <c r="ABT97" s="4"/>
      <c r="ABU97" s="4"/>
      <c r="ABV97" s="4"/>
      <c r="ABW97" s="4"/>
      <c r="ABX97" s="4"/>
      <c r="ABY97" s="4"/>
      <c r="ABZ97" s="4"/>
      <c r="ACA97" s="4"/>
      <c r="ACB97" s="4"/>
      <c r="ACC97" s="4"/>
      <c r="ACD97" s="4"/>
      <c r="ACE97" s="4"/>
      <c r="ACF97" s="4"/>
      <c r="ACG97" s="4"/>
      <c r="ACH97" s="4"/>
      <c r="ACI97" s="4"/>
      <c r="ACJ97" s="4"/>
      <c r="ACK97" s="4"/>
      <c r="ACL97" s="4"/>
      <c r="ACM97" s="4"/>
      <c r="ACN97" s="4"/>
      <c r="ACO97" s="4"/>
      <c r="ACP97" s="4"/>
      <c r="ACQ97" s="4"/>
      <c r="ACR97" s="4"/>
      <c r="ACS97" s="4"/>
      <c r="ACT97" s="4"/>
      <c r="ACU97" s="4"/>
      <c r="ACV97" s="4"/>
      <c r="ACW97" s="4"/>
      <c r="ACX97" s="4"/>
      <c r="ACY97" s="4"/>
      <c r="ACZ97" s="4"/>
      <c r="ADA97" s="4"/>
      <c r="ADB97" s="4"/>
      <c r="ADC97" s="4"/>
      <c r="ADD97" s="4"/>
      <c r="ADE97" s="4"/>
      <c r="ADF97" s="4"/>
      <c r="ADG97" s="4"/>
      <c r="ADH97" s="4"/>
      <c r="ADI97" s="4"/>
      <c r="ADJ97" s="4"/>
      <c r="ADK97" s="4"/>
      <c r="ADL97" s="4"/>
      <c r="ADM97" s="4"/>
      <c r="ADN97" s="4"/>
      <c r="ADO97" s="4"/>
      <c r="ADP97" s="4"/>
      <c r="ADQ97" s="4"/>
      <c r="ADR97" s="4"/>
      <c r="ADS97" s="4"/>
      <c r="ADT97" s="4"/>
      <c r="ADU97" s="4"/>
      <c r="ADV97" s="4"/>
      <c r="ADW97" s="4"/>
      <c r="ADX97" s="4"/>
      <c r="ADY97" s="4"/>
      <c r="ADZ97" s="4"/>
      <c r="AEA97" s="4"/>
      <c r="AEB97" s="4"/>
      <c r="AEC97" s="4"/>
      <c r="AED97" s="4"/>
      <c r="AEE97" s="4"/>
      <c r="AEF97" s="4"/>
      <c r="AEG97" s="4"/>
      <c r="AEH97" s="4"/>
      <c r="AEI97" s="4"/>
      <c r="AEJ97" s="4"/>
      <c r="AEK97" s="4"/>
      <c r="AEL97" s="4"/>
      <c r="AEM97" s="4"/>
      <c r="AEN97" s="4"/>
      <c r="AEO97" s="4"/>
      <c r="AEP97" s="4"/>
      <c r="AEQ97" s="4"/>
      <c r="AER97" s="4"/>
      <c r="AES97" s="4"/>
      <c r="AET97" s="4"/>
      <c r="AEU97" s="4"/>
      <c r="AEV97" s="4"/>
      <c r="AEW97" s="4"/>
      <c r="AEX97" s="4"/>
      <c r="AEY97" s="4"/>
      <c r="AEZ97" s="4"/>
      <c r="AFA97" s="4"/>
      <c r="AFB97" s="4"/>
      <c r="AFC97" s="4"/>
      <c r="AFD97" s="4"/>
      <c r="AFE97" s="4"/>
      <c r="AFF97" s="4"/>
      <c r="AFG97" s="4"/>
      <c r="AFH97" s="4"/>
      <c r="AFI97" s="4"/>
      <c r="AFJ97" s="4"/>
      <c r="AFK97" s="4"/>
      <c r="AFL97" s="4"/>
      <c r="AFM97" s="4"/>
      <c r="AFN97" s="4"/>
      <c r="AFO97" s="4"/>
      <c r="AFP97" s="4"/>
      <c r="AFQ97" s="4"/>
      <c r="AFR97" s="4"/>
      <c r="AFS97" s="4"/>
      <c r="AFT97" s="4"/>
      <c r="AFU97" s="4"/>
      <c r="AFV97" s="4"/>
      <c r="AFW97" s="4"/>
      <c r="AFX97" s="4"/>
      <c r="AFY97" s="4"/>
      <c r="AFZ97" s="4"/>
      <c r="AGA97" s="4"/>
      <c r="AGB97" s="4"/>
      <c r="AGC97" s="4"/>
      <c r="AGD97" s="4"/>
      <c r="AGE97" s="4"/>
      <c r="AGF97" s="4"/>
      <c r="AGG97" s="4"/>
      <c r="AGH97" s="4"/>
      <c r="AGI97" s="4"/>
      <c r="AGJ97" s="4"/>
      <c r="AGK97" s="4"/>
      <c r="AGL97" s="4"/>
      <c r="AGM97" s="4"/>
      <c r="AGN97" s="4"/>
      <c r="AGO97" s="4"/>
      <c r="AGP97" s="4"/>
      <c r="AGQ97" s="4"/>
      <c r="AGR97" s="4"/>
      <c r="AGS97" s="4"/>
      <c r="AGT97" s="4"/>
      <c r="AGU97" s="4"/>
      <c r="AGV97" s="4"/>
      <c r="AGW97" s="4"/>
      <c r="AGX97" s="4"/>
      <c r="AGY97" s="4"/>
      <c r="AGZ97" s="4"/>
      <c r="AHA97" s="4"/>
      <c r="AHB97" s="4"/>
      <c r="AHC97" s="4"/>
      <c r="AHD97" s="4"/>
      <c r="AHE97" s="4"/>
      <c r="AHF97" s="4"/>
      <c r="AHG97" s="4"/>
      <c r="AHH97" s="4"/>
      <c r="AHI97" s="4"/>
      <c r="AHJ97" s="4"/>
      <c r="AHK97" s="4"/>
      <c r="AHL97" s="4"/>
      <c r="AHM97" s="4"/>
      <c r="AHN97" s="4"/>
      <c r="AHO97" s="4"/>
      <c r="AHP97" s="4"/>
      <c r="AHQ97" s="4"/>
      <c r="AHR97" s="4"/>
      <c r="AHS97" s="4"/>
      <c r="AHT97" s="4"/>
      <c r="AHU97" s="4"/>
      <c r="AHV97" s="4"/>
      <c r="AHW97" s="4"/>
      <c r="AHX97" s="4"/>
      <c r="AHY97" s="4"/>
      <c r="AHZ97" s="4"/>
      <c r="AIA97" s="4"/>
      <c r="AIB97" s="4"/>
      <c r="AIC97" s="4"/>
      <c r="AID97" s="4"/>
      <c r="AIE97" s="4"/>
      <c r="AIF97" s="4"/>
      <c r="AIG97" s="4"/>
      <c r="AIH97" s="4"/>
      <c r="AII97" s="4"/>
      <c r="AIJ97" s="4"/>
      <c r="AIK97" s="4"/>
      <c r="AIL97" s="4"/>
      <c r="AIM97" s="4"/>
      <c r="AIN97" s="4"/>
      <c r="AIO97" s="4"/>
      <c r="AIP97" s="4"/>
      <c r="AIQ97" s="4"/>
      <c r="AIR97" s="4"/>
      <c r="AIS97" s="4"/>
      <c r="AIT97" s="4"/>
      <c r="AIU97" s="4"/>
      <c r="AIV97" s="4"/>
      <c r="AIW97" s="4"/>
      <c r="AIX97" s="4"/>
      <c r="AIY97" s="4"/>
      <c r="AIZ97" s="4"/>
      <c r="AJA97" s="4"/>
      <c r="AJB97" s="4"/>
      <c r="AJC97" s="4"/>
      <c r="AJD97" s="4"/>
      <c r="AJE97" s="4"/>
      <c r="AJF97" s="4"/>
      <c r="AJG97" s="4"/>
      <c r="AJH97" s="4"/>
      <c r="AJI97" s="4"/>
      <c r="AJJ97" s="4"/>
      <c r="AJK97" s="4"/>
      <c r="AJL97" s="4"/>
      <c r="AJM97" s="4"/>
      <c r="AJN97" s="4"/>
      <c r="AJO97" s="4"/>
      <c r="AJP97" s="4"/>
      <c r="AJQ97" s="4"/>
      <c r="AJR97" s="4"/>
      <c r="AJS97" s="4"/>
      <c r="AJT97" s="4"/>
      <c r="AJU97" s="4"/>
      <c r="AJV97" s="4"/>
      <c r="AJW97" s="4"/>
      <c r="AJX97" s="4"/>
      <c r="AJY97" s="4"/>
      <c r="AJZ97" s="4"/>
      <c r="AKA97" s="4"/>
      <c r="AKB97" s="4"/>
      <c r="AKC97" s="4"/>
      <c r="AKD97" s="4"/>
      <c r="AKE97" s="4"/>
      <c r="AKF97" s="4"/>
      <c r="AKG97" s="4"/>
      <c r="AKH97" s="4"/>
      <c r="AKI97" s="4"/>
      <c r="AKJ97" s="4"/>
      <c r="AKK97" s="4"/>
      <c r="AKL97" s="4"/>
      <c r="AKM97" s="4"/>
      <c r="AKN97" s="4"/>
      <c r="AKO97" s="4"/>
      <c r="AKP97" s="4"/>
      <c r="AKQ97" s="4"/>
      <c r="AKR97" s="4"/>
      <c r="AKS97" s="4"/>
      <c r="AKT97" s="4"/>
      <c r="AKU97" s="4"/>
      <c r="AKV97" s="4"/>
      <c r="AKW97" s="4"/>
      <c r="AKX97" s="4"/>
      <c r="AKY97" s="4"/>
      <c r="AKZ97" s="4"/>
      <c r="ALA97" s="4"/>
      <c r="ALB97" s="4"/>
      <c r="ALC97" s="4"/>
      <c r="ALD97" s="4"/>
      <c r="ALE97" s="4"/>
      <c r="ALF97" s="4"/>
      <c r="ALG97" s="4"/>
      <c r="ALH97" s="4"/>
      <c r="ALI97" s="4"/>
      <c r="ALJ97" s="4"/>
      <c r="ALK97" s="4"/>
      <c r="ALL97" s="4"/>
      <c r="ALM97" s="4"/>
      <c r="ALN97" s="4"/>
      <c r="ALO97" s="4"/>
      <c r="ALP97" s="4"/>
      <c r="ALQ97" s="4"/>
      <c r="ALR97" s="4"/>
      <c r="ALS97" s="4"/>
      <c r="ALT97" s="4"/>
      <c r="ALU97" s="4"/>
    </row>
    <row r="98" spans="1:1009" ht="21" customHeight="1" x14ac:dyDescent="0.3">
      <c r="A98" s="236" t="s">
        <v>3</v>
      </c>
      <c r="B98" s="237"/>
      <c r="C98" s="238"/>
      <c r="D98" s="14" t="s">
        <v>7</v>
      </c>
      <c r="E98" s="32"/>
      <c r="F98" s="33"/>
      <c r="G98" s="48"/>
      <c r="J98" s="187" t="str">
        <f>IF(E98&lt;&gt;"",$J$5,"")</f>
        <v/>
      </c>
      <c r="K98" s="187"/>
      <c r="L98" s="187"/>
      <c r="M98" s="187" t="str">
        <f>IF(E98&lt;&gt;"",$M$5,"")</f>
        <v/>
      </c>
      <c r="N98" s="187"/>
      <c r="O98" s="187"/>
      <c r="P98" s="236" t="s">
        <v>3</v>
      </c>
      <c r="Q98" s="237"/>
      <c r="R98" s="238"/>
      <c r="S98" s="14" t="s">
        <v>7</v>
      </c>
      <c r="T98" s="32"/>
      <c r="U98" s="33"/>
      <c r="V98" s="48"/>
      <c r="Y98" s="187" t="str">
        <f>IF(T98&lt;&gt;"",$J$5,"")</f>
        <v/>
      </c>
      <c r="Z98" s="187"/>
      <c r="AA98" s="187"/>
      <c r="AB98" s="187" t="str">
        <f>IF(T98&lt;&gt;"",$M$5,"")</f>
        <v/>
      </c>
      <c r="AC98" s="187"/>
      <c r="AD98" s="187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/>
      <c r="NX98" s="3"/>
      <c r="NY98" s="3"/>
      <c r="NZ98" s="3"/>
      <c r="OA98" s="3"/>
      <c r="OB98" s="3"/>
      <c r="OC98" s="3"/>
      <c r="OD98" s="3"/>
      <c r="OE98" s="3"/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/>
      <c r="OU98" s="3"/>
      <c r="OV98" s="3"/>
      <c r="OW98" s="3"/>
      <c r="OX98" s="3"/>
      <c r="OY98" s="3"/>
      <c r="OZ98" s="3"/>
      <c r="PA98" s="3"/>
      <c r="PB98" s="3"/>
      <c r="PC98" s="3"/>
      <c r="PD98" s="3"/>
      <c r="PE98" s="3"/>
      <c r="PF98" s="3"/>
      <c r="PG98" s="3"/>
      <c r="PH98" s="3"/>
      <c r="PI98" s="3"/>
      <c r="PJ98" s="3"/>
      <c r="PK98" s="3"/>
      <c r="PL98" s="3"/>
      <c r="PM98" s="3"/>
      <c r="PN98" s="3"/>
      <c r="PO98" s="3"/>
      <c r="PP98" s="3"/>
      <c r="PQ98" s="3"/>
      <c r="PR98" s="3"/>
      <c r="PS98" s="3"/>
      <c r="PT98" s="3"/>
      <c r="PU98" s="3"/>
      <c r="PV98" s="3"/>
      <c r="PW98" s="3"/>
      <c r="PX98" s="3"/>
      <c r="PY98" s="3"/>
      <c r="PZ98" s="3"/>
      <c r="QA98" s="3"/>
      <c r="QB98" s="3"/>
      <c r="QC98" s="3"/>
      <c r="QD98" s="3"/>
      <c r="QE98" s="3"/>
      <c r="QF98" s="3"/>
      <c r="QG98" s="3"/>
      <c r="QH98" s="3"/>
      <c r="QI98" s="3"/>
      <c r="QJ98" s="3"/>
      <c r="QK98" s="3"/>
      <c r="QL98" s="3"/>
      <c r="QM98" s="3"/>
      <c r="QN98" s="3"/>
      <c r="QO98" s="3"/>
      <c r="QP98" s="3"/>
      <c r="QQ98" s="3"/>
      <c r="QR98" s="3"/>
      <c r="QS98" s="3"/>
      <c r="QT98" s="3"/>
      <c r="QU98" s="3"/>
      <c r="QV98" s="3"/>
      <c r="QW98" s="3"/>
      <c r="QX98" s="3"/>
      <c r="QY98" s="3"/>
      <c r="QZ98" s="3"/>
      <c r="RA98" s="3"/>
      <c r="RB98" s="3"/>
      <c r="RC98" s="3"/>
      <c r="RD98" s="3"/>
      <c r="RE98" s="3"/>
      <c r="RF98" s="3"/>
      <c r="RG98" s="3"/>
      <c r="RH98" s="3"/>
      <c r="RI98" s="3"/>
      <c r="RJ98" s="3"/>
      <c r="RK98" s="3"/>
      <c r="RL98" s="3"/>
      <c r="RM98" s="3"/>
      <c r="RN98" s="3"/>
      <c r="RO98" s="3"/>
      <c r="RP98" s="3"/>
      <c r="RQ98" s="3"/>
      <c r="RR98" s="3"/>
      <c r="RS98" s="3"/>
      <c r="RT98" s="3"/>
      <c r="RU98" s="3"/>
      <c r="RV98" s="3"/>
      <c r="RW98" s="3"/>
      <c r="RX98" s="3"/>
      <c r="RY98" s="3"/>
      <c r="RZ98" s="3"/>
      <c r="SA98" s="3"/>
      <c r="SB98" s="3"/>
      <c r="SC98" s="3"/>
      <c r="SD98" s="3"/>
      <c r="SE98" s="3"/>
      <c r="SF98" s="3"/>
      <c r="SG98" s="3"/>
      <c r="SH98" s="3"/>
      <c r="SI98" s="3"/>
      <c r="SJ98" s="3"/>
      <c r="SK98" s="3"/>
      <c r="SL98" s="3"/>
      <c r="SM98" s="3"/>
      <c r="SN98" s="3"/>
      <c r="SO98" s="3"/>
      <c r="SP98" s="3"/>
      <c r="SQ98" s="3"/>
      <c r="SR98" s="3"/>
      <c r="SS98" s="3"/>
      <c r="ST98" s="3"/>
      <c r="SU98" s="3"/>
      <c r="SV98" s="3"/>
      <c r="SW98" s="3"/>
      <c r="SX98" s="3"/>
      <c r="SY98" s="3"/>
      <c r="SZ98" s="3"/>
      <c r="TA98" s="3"/>
      <c r="TB98" s="3"/>
      <c r="TC98" s="3"/>
      <c r="TD98" s="3"/>
      <c r="TE98" s="3"/>
      <c r="TF98" s="3"/>
      <c r="TG98" s="3"/>
      <c r="TH98" s="3"/>
      <c r="TI98" s="3"/>
      <c r="TJ98" s="3"/>
      <c r="TK98" s="3"/>
      <c r="TL98" s="3"/>
      <c r="TM98" s="3"/>
      <c r="TN98" s="3"/>
      <c r="TO98" s="3"/>
      <c r="TP98" s="3"/>
      <c r="TQ98" s="3"/>
      <c r="TR98" s="3"/>
      <c r="TS98" s="3"/>
      <c r="TT98" s="3"/>
      <c r="TU98" s="3"/>
      <c r="TV98" s="3"/>
      <c r="TW98" s="3"/>
      <c r="TX98" s="3"/>
      <c r="TY98" s="3"/>
      <c r="TZ98" s="3"/>
      <c r="UA98" s="3"/>
      <c r="UB98" s="3"/>
      <c r="UC98" s="3"/>
      <c r="UD98" s="3"/>
      <c r="UE98" s="3"/>
      <c r="UF98" s="3"/>
      <c r="UG98" s="3"/>
      <c r="UH98" s="3"/>
      <c r="UI98" s="3"/>
      <c r="UJ98" s="3"/>
      <c r="UK98" s="3"/>
      <c r="UL98" s="3"/>
      <c r="UM98" s="3"/>
      <c r="UN98" s="3"/>
      <c r="UO98" s="3"/>
      <c r="UP98" s="3"/>
      <c r="UQ98" s="3"/>
      <c r="UR98" s="3"/>
      <c r="US98" s="3"/>
      <c r="UT98" s="3"/>
      <c r="UU98" s="3"/>
      <c r="UV98" s="3"/>
      <c r="UW98" s="3"/>
      <c r="UX98" s="3"/>
      <c r="UY98" s="3"/>
      <c r="UZ98" s="3"/>
      <c r="VA98" s="3"/>
      <c r="VB98" s="3"/>
      <c r="VC98" s="3"/>
      <c r="VD98" s="3"/>
      <c r="VE98" s="3"/>
      <c r="VF98" s="3"/>
      <c r="VG98" s="3"/>
      <c r="VH98" s="3"/>
      <c r="VI98" s="3"/>
      <c r="VJ98" s="3"/>
      <c r="VK98" s="3"/>
      <c r="VL98" s="3"/>
      <c r="VM98" s="3"/>
      <c r="VN98" s="3"/>
      <c r="VO98" s="3"/>
      <c r="VP98" s="3"/>
      <c r="VQ98" s="3"/>
      <c r="VR98" s="3"/>
      <c r="VS98" s="3"/>
      <c r="VT98" s="3"/>
      <c r="VU98" s="3"/>
      <c r="VV98" s="3"/>
      <c r="VW98" s="3"/>
      <c r="VX98" s="3"/>
      <c r="VY98" s="3"/>
      <c r="VZ98" s="3"/>
      <c r="WA98" s="3"/>
      <c r="WB98" s="3"/>
      <c r="WC98" s="3"/>
      <c r="WD98" s="3"/>
      <c r="WE98" s="3"/>
      <c r="WF98" s="3"/>
      <c r="WG98" s="3"/>
      <c r="WH98" s="3"/>
      <c r="WI98" s="3"/>
      <c r="WJ98" s="3"/>
      <c r="WK98" s="3"/>
      <c r="WL98" s="3"/>
      <c r="WM98" s="3"/>
      <c r="WN98" s="3"/>
      <c r="WO98" s="3"/>
      <c r="WP98" s="3"/>
      <c r="WQ98" s="3"/>
      <c r="WR98" s="3"/>
      <c r="WS98" s="3"/>
      <c r="WT98" s="3"/>
      <c r="WU98" s="3"/>
      <c r="WV98" s="3"/>
      <c r="WW98" s="3"/>
      <c r="WX98" s="3"/>
      <c r="WY98" s="3"/>
      <c r="WZ98" s="3"/>
      <c r="XA98" s="3"/>
      <c r="XB98" s="3"/>
      <c r="XC98" s="3"/>
      <c r="XD98" s="3"/>
      <c r="XE98" s="3"/>
      <c r="XF98" s="3"/>
      <c r="XG98" s="3"/>
      <c r="XH98" s="3"/>
      <c r="XI98" s="3"/>
      <c r="XJ98" s="3"/>
      <c r="XK98" s="3"/>
      <c r="XL98" s="3"/>
      <c r="XM98" s="3"/>
      <c r="XN98" s="3"/>
      <c r="XO98" s="3"/>
      <c r="XP98" s="3"/>
      <c r="XQ98" s="3"/>
      <c r="XR98" s="3"/>
      <c r="XS98" s="3"/>
      <c r="XT98" s="3"/>
      <c r="XU98" s="3"/>
      <c r="XV98" s="3"/>
      <c r="XW98" s="3"/>
      <c r="XX98" s="3"/>
      <c r="XY98" s="3"/>
      <c r="XZ98" s="3"/>
      <c r="YA98" s="3"/>
      <c r="YB98" s="3"/>
      <c r="YC98" s="3"/>
      <c r="YD98" s="3"/>
      <c r="YE98" s="3"/>
      <c r="YF98" s="3"/>
      <c r="YG98" s="3"/>
      <c r="YH98" s="3"/>
      <c r="YI98" s="3"/>
      <c r="YJ98" s="3"/>
      <c r="YK98" s="3"/>
      <c r="YL98" s="3"/>
      <c r="YM98" s="3"/>
      <c r="YN98" s="3"/>
      <c r="YO98" s="3"/>
      <c r="YP98" s="3"/>
      <c r="YQ98" s="3"/>
      <c r="YR98" s="3"/>
      <c r="YS98" s="3"/>
      <c r="YT98" s="3"/>
      <c r="YU98" s="3"/>
      <c r="YV98" s="3"/>
      <c r="YW98" s="3"/>
      <c r="YX98" s="3"/>
      <c r="YY98" s="3"/>
      <c r="YZ98" s="3"/>
      <c r="ZA98" s="3"/>
      <c r="ZB98" s="3"/>
      <c r="ZC98" s="3"/>
      <c r="ZD98" s="3"/>
      <c r="ZE98" s="3"/>
      <c r="ZF98" s="3"/>
      <c r="ZG98" s="3"/>
      <c r="ZH98" s="3"/>
      <c r="ZI98" s="3"/>
      <c r="ZJ98" s="3"/>
      <c r="ZK98" s="3"/>
      <c r="ZL98" s="3"/>
      <c r="ZM98" s="3"/>
      <c r="ZN98" s="3"/>
      <c r="ZO98" s="3"/>
      <c r="ZP98" s="3"/>
      <c r="ZQ98" s="3"/>
      <c r="ZR98" s="3"/>
      <c r="ZS98" s="3"/>
      <c r="ZT98" s="3"/>
      <c r="ZU98" s="3"/>
      <c r="ZV98" s="3"/>
      <c r="ZW98" s="3"/>
      <c r="ZX98" s="3"/>
      <c r="ZY98" s="3"/>
      <c r="ZZ98" s="3"/>
      <c r="AAA98" s="3"/>
      <c r="AAB98" s="3"/>
      <c r="AAC98" s="3"/>
      <c r="AAD98" s="3"/>
      <c r="AAE98" s="3"/>
      <c r="AAF98" s="3"/>
      <c r="AAG98" s="3"/>
      <c r="AAH98" s="3"/>
      <c r="AAI98" s="3"/>
      <c r="AAJ98" s="3"/>
      <c r="AAK98" s="3"/>
      <c r="AAL98" s="3"/>
      <c r="AAM98" s="3"/>
      <c r="AAN98" s="3"/>
      <c r="AAO98" s="3"/>
      <c r="AAP98" s="3"/>
      <c r="AAQ98" s="3"/>
      <c r="AAR98" s="3"/>
      <c r="AAS98" s="3"/>
      <c r="AAT98" s="3"/>
      <c r="AAU98" s="3"/>
      <c r="AAV98" s="3"/>
      <c r="AAW98" s="3"/>
      <c r="AAX98" s="3"/>
      <c r="AAY98" s="3"/>
      <c r="AAZ98" s="3"/>
      <c r="ABA98" s="3"/>
      <c r="ABB98" s="3"/>
      <c r="ABC98" s="3"/>
      <c r="ABD98" s="3"/>
      <c r="ABE98" s="3"/>
      <c r="ABF98" s="3"/>
      <c r="ABG98" s="3"/>
      <c r="ABH98" s="3"/>
      <c r="ABI98" s="3"/>
      <c r="ABJ98" s="3"/>
      <c r="ABK98" s="3"/>
      <c r="ABL98" s="3"/>
      <c r="ABM98" s="3"/>
      <c r="ABN98" s="3"/>
      <c r="ABO98" s="3"/>
      <c r="ABP98" s="3"/>
      <c r="ABQ98" s="3"/>
      <c r="ABR98" s="3"/>
      <c r="ABS98" s="3"/>
      <c r="ABT98" s="3"/>
      <c r="ABU98" s="3"/>
      <c r="ABV98" s="3"/>
      <c r="ABW98" s="3"/>
      <c r="ABX98" s="3"/>
      <c r="ABY98" s="3"/>
      <c r="ABZ98" s="3"/>
      <c r="ACA98" s="3"/>
      <c r="ACB98" s="3"/>
      <c r="ACC98" s="3"/>
      <c r="ACD98" s="3"/>
      <c r="ACE98" s="3"/>
      <c r="ACF98" s="3"/>
      <c r="ACG98" s="3"/>
      <c r="ACH98" s="3"/>
      <c r="ACI98" s="3"/>
      <c r="ACJ98" s="3"/>
      <c r="ACK98" s="3"/>
      <c r="ACL98" s="3"/>
      <c r="ACM98" s="3"/>
      <c r="ACN98" s="3"/>
      <c r="ACO98" s="3"/>
      <c r="ACP98" s="3"/>
      <c r="ACQ98" s="3"/>
      <c r="ACR98" s="3"/>
      <c r="ACS98" s="3"/>
      <c r="ACT98" s="3"/>
      <c r="ACU98" s="3"/>
      <c r="ACV98" s="3"/>
      <c r="ACW98" s="3"/>
      <c r="ACX98" s="3"/>
      <c r="ACY98" s="3"/>
      <c r="ACZ98" s="3"/>
      <c r="ADA98" s="3"/>
      <c r="ADB98" s="3"/>
      <c r="ADC98" s="3"/>
      <c r="ADD98" s="3"/>
      <c r="ADE98" s="3"/>
      <c r="ADF98" s="3"/>
      <c r="ADG98" s="3"/>
      <c r="ADH98" s="3"/>
      <c r="ADI98" s="3"/>
      <c r="ADJ98" s="3"/>
      <c r="ADK98" s="3"/>
      <c r="ADL98" s="3"/>
      <c r="ADM98" s="3"/>
      <c r="ADN98" s="3"/>
      <c r="ADO98" s="3"/>
      <c r="ADP98" s="3"/>
      <c r="ADQ98" s="3"/>
      <c r="ADR98" s="3"/>
      <c r="ADS98" s="3"/>
      <c r="ADT98" s="3"/>
      <c r="ADU98" s="3"/>
      <c r="ADV98" s="3"/>
      <c r="ADW98" s="3"/>
      <c r="ADX98" s="3"/>
      <c r="ADY98" s="3"/>
      <c r="ADZ98" s="3"/>
      <c r="AEA98" s="3"/>
      <c r="AEB98" s="3"/>
      <c r="AEC98" s="3"/>
      <c r="AED98" s="3"/>
      <c r="AEE98" s="3"/>
      <c r="AEF98" s="3"/>
      <c r="AEG98" s="3"/>
      <c r="AEH98" s="3"/>
      <c r="AEI98" s="3"/>
      <c r="AEJ98" s="3"/>
      <c r="AEK98" s="3"/>
      <c r="AEL98" s="3"/>
      <c r="AEM98" s="3"/>
      <c r="AEN98" s="3"/>
      <c r="AEO98" s="3"/>
      <c r="AEP98" s="3"/>
      <c r="AEQ98" s="3"/>
      <c r="AER98" s="3"/>
      <c r="AES98" s="3"/>
      <c r="AET98" s="3"/>
      <c r="AEU98" s="3"/>
      <c r="AEV98" s="3"/>
      <c r="AEW98" s="3"/>
      <c r="AEX98" s="3"/>
      <c r="AEY98" s="3"/>
      <c r="AEZ98" s="3"/>
      <c r="AFA98" s="3"/>
      <c r="AFB98" s="3"/>
      <c r="AFC98" s="3"/>
      <c r="AFD98" s="3"/>
      <c r="AFE98" s="3"/>
      <c r="AFF98" s="3"/>
      <c r="AFG98" s="3"/>
      <c r="AFH98" s="3"/>
      <c r="AFI98" s="3"/>
      <c r="AFJ98" s="3"/>
      <c r="AFK98" s="3"/>
      <c r="AFL98" s="3"/>
      <c r="AFM98" s="3"/>
      <c r="AFN98" s="3"/>
      <c r="AFO98" s="3"/>
      <c r="AFP98" s="3"/>
      <c r="AFQ98" s="3"/>
      <c r="AFR98" s="3"/>
      <c r="AFS98" s="3"/>
      <c r="AFT98" s="3"/>
      <c r="AFU98" s="3"/>
      <c r="AFV98" s="3"/>
      <c r="AFW98" s="3"/>
      <c r="AFX98" s="3"/>
      <c r="AFY98" s="3"/>
      <c r="AFZ98" s="3"/>
      <c r="AGA98" s="3"/>
      <c r="AGB98" s="3"/>
      <c r="AGC98" s="3"/>
      <c r="AGD98" s="3"/>
      <c r="AGE98" s="3"/>
      <c r="AGF98" s="3"/>
      <c r="AGG98" s="3"/>
      <c r="AGH98" s="3"/>
      <c r="AGI98" s="3"/>
      <c r="AGJ98" s="3"/>
      <c r="AGK98" s="3"/>
      <c r="AGL98" s="3"/>
      <c r="AGM98" s="3"/>
      <c r="AGN98" s="3"/>
      <c r="AGO98" s="3"/>
      <c r="AGP98" s="3"/>
      <c r="AGQ98" s="3"/>
      <c r="AGR98" s="3"/>
      <c r="AGS98" s="3"/>
      <c r="AGT98" s="3"/>
      <c r="AGU98" s="3"/>
      <c r="AGV98" s="3"/>
      <c r="AGW98" s="3"/>
      <c r="AGX98" s="3"/>
      <c r="AGY98" s="3"/>
      <c r="AGZ98" s="3"/>
      <c r="AHA98" s="3"/>
      <c r="AHB98" s="3"/>
      <c r="AHC98" s="3"/>
      <c r="AHD98" s="3"/>
      <c r="AHE98" s="3"/>
      <c r="AHF98" s="3"/>
      <c r="AHG98" s="3"/>
      <c r="AHH98" s="3"/>
      <c r="AHI98" s="3"/>
      <c r="AHJ98" s="3"/>
      <c r="AHK98" s="3"/>
      <c r="AHL98" s="3"/>
      <c r="AHM98" s="3"/>
      <c r="AHN98" s="3"/>
      <c r="AHO98" s="3"/>
      <c r="AHP98" s="3"/>
      <c r="AHQ98" s="3"/>
      <c r="AHR98" s="3"/>
      <c r="AHS98" s="3"/>
      <c r="AHT98" s="3"/>
      <c r="AHU98" s="3"/>
      <c r="AHV98" s="3"/>
      <c r="AHW98" s="3"/>
      <c r="AHX98" s="3"/>
      <c r="AHY98" s="3"/>
      <c r="AHZ98" s="3"/>
      <c r="AIA98" s="3"/>
      <c r="AIB98" s="3"/>
      <c r="AIC98" s="3"/>
      <c r="AID98" s="3"/>
      <c r="AIE98" s="3"/>
      <c r="AIF98" s="3"/>
      <c r="AIG98" s="3"/>
      <c r="AIH98" s="3"/>
      <c r="AII98" s="3"/>
      <c r="AIJ98" s="3"/>
      <c r="AIK98" s="3"/>
      <c r="AIL98" s="3"/>
      <c r="AIM98" s="3"/>
      <c r="AIN98" s="3"/>
      <c r="AIO98" s="3"/>
      <c r="AIP98" s="3"/>
      <c r="AIQ98" s="3"/>
      <c r="AIR98" s="3"/>
      <c r="AIS98" s="3"/>
      <c r="AIT98" s="3"/>
      <c r="AIU98" s="3"/>
      <c r="AIV98" s="3"/>
      <c r="AIW98" s="3"/>
      <c r="AIX98" s="3"/>
      <c r="AIY98" s="3"/>
      <c r="AIZ98" s="3"/>
      <c r="AJA98" s="3"/>
      <c r="AJB98" s="3"/>
      <c r="AJC98" s="3"/>
      <c r="AJD98" s="3"/>
      <c r="AJE98" s="3"/>
      <c r="AJF98" s="3"/>
      <c r="AJG98" s="3"/>
      <c r="AJH98" s="3"/>
      <c r="AJI98" s="3"/>
      <c r="AJJ98" s="3"/>
      <c r="AJK98" s="3"/>
      <c r="AJL98" s="3"/>
      <c r="AJM98" s="3"/>
      <c r="AJN98" s="3"/>
      <c r="AJO98" s="3"/>
      <c r="AJP98" s="3"/>
      <c r="AJQ98" s="3"/>
      <c r="AJR98" s="3"/>
      <c r="AJS98" s="3"/>
      <c r="AJT98" s="3"/>
      <c r="AJU98" s="3"/>
      <c r="AJV98" s="3"/>
      <c r="AJW98" s="3"/>
      <c r="AJX98" s="3"/>
      <c r="AJY98" s="3"/>
      <c r="AJZ98" s="3"/>
      <c r="AKA98" s="3"/>
      <c r="AKB98" s="3"/>
      <c r="AKC98" s="3"/>
      <c r="AKD98" s="3"/>
      <c r="AKE98" s="3"/>
      <c r="AKF98" s="3"/>
      <c r="AKG98" s="3"/>
      <c r="AKH98" s="3"/>
      <c r="AKI98" s="3"/>
      <c r="AKJ98" s="3"/>
      <c r="AKK98" s="3"/>
      <c r="AKL98" s="3"/>
      <c r="AKM98" s="3"/>
      <c r="AKN98" s="3"/>
      <c r="AKO98" s="3"/>
      <c r="AKP98" s="3"/>
      <c r="AKQ98" s="3"/>
      <c r="AKR98" s="3"/>
      <c r="AKS98" s="3"/>
      <c r="AKT98" s="3"/>
      <c r="AKU98" s="3"/>
      <c r="AKV98" s="3"/>
      <c r="AKW98" s="3"/>
      <c r="AKX98" s="3"/>
      <c r="AKY98" s="3"/>
      <c r="AKZ98" s="3"/>
      <c r="ALA98" s="3"/>
      <c r="ALB98" s="3"/>
      <c r="ALC98" s="3"/>
      <c r="ALD98" s="3"/>
      <c r="ALE98" s="3"/>
      <c r="ALF98" s="3"/>
      <c r="ALG98" s="3"/>
      <c r="ALH98" s="3"/>
      <c r="ALI98" s="3"/>
      <c r="ALJ98" s="3"/>
      <c r="ALK98" s="3"/>
      <c r="ALL98" s="3"/>
      <c r="ALM98" s="3"/>
      <c r="ALN98" s="3"/>
      <c r="ALO98" s="3"/>
      <c r="ALP98" s="3"/>
      <c r="ALQ98" s="3"/>
      <c r="ALR98" s="3"/>
      <c r="ALS98" s="3"/>
      <c r="ALT98" s="3"/>
      <c r="ALU98" s="3"/>
    </row>
    <row r="99" spans="1:1009" ht="21" customHeight="1" x14ac:dyDescent="0.3">
      <c r="A99" s="239"/>
      <c r="B99" s="181"/>
      <c r="C99" s="182"/>
      <c r="D99" s="14" t="s">
        <v>8</v>
      </c>
      <c r="E99" s="32"/>
      <c r="F99" s="33"/>
      <c r="G99" s="48"/>
      <c r="J99" s="187"/>
      <c r="K99" s="187"/>
      <c r="L99" s="187"/>
      <c r="M99" s="187"/>
      <c r="N99" s="187"/>
      <c r="O99" s="187"/>
      <c r="P99" s="239"/>
      <c r="Q99" s="181"/>
      <c r="R99" s="182"/>
      <c r="S99" s="14" t="s">
        <v>8</v>
      </c>
      <c r="T99" s="32"/>
      <c r="U99" s="33"/>
      <c r="V99" s="48"/>
      <c r="Y99" s="187"/>
      <c r="Z99" s="187"/>
      <c r="AA99" s="187"/>
      <c r="AB99" s="187"/>
      <c r="AC99" s="187"/>
      <c r="AD99" s="187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3"/>
      <c r="AGW99" s="3"/>
      <c r="AGX99" s="3"/>
      <c r="AGY99" s="3"/>
      <c r="AGZ99" s="3"/>
      <c r="AHA99" s="3"/>
      <c r="AHB99" s="3"/>
      <c r="AHC99" s="3"/>
      <c r="AHD99" s="3"/>
      <c r="AHE99" s="3"/>
      <c r="AHF99" s="3"/>
      <c r="AHG99" s="3"/>
      <c r="AHH99" s="3"/>
      <c r="AHI99" s="3"/>
      <c r="AHJ99" s="3"/>
      <c r="AHK99" s="3"/>
      <c r="AHL99" s="3"/>
      <c r="AHM99" s="3"/>
      <c r="AHN99" s="3"/>
      <c r="AHO99" s="3"/>
      <c r="AHP99" s="3"/>
      <c r="AHQ99" s="3"/>
      <c r="AHR99" s="3"/>
      <c r="AHS99" s="3"/>
      <c r="AHT99" s="3"/>
      <c r="AHU99" s="3"/>
      <c r="AHV99" s="3"/>
      <c r="AHW99" s="3"/>
      <c r="AHX99" s="3"/>
      <c r="AHY99" s="3"/>
      <c r="AHZ99" s="3"/>
      <c r="AIA99" s="3"/>
      <c r="AIB99" s="3"/>
      <c r="AIC99" s="3"/>
      <c r="AID99" s="3"/>
      <c r="AIE99" s="3"/>
      <c r="AIF99" s="3"/>
      <c r="AIG99" s="3"/>
      <c r="AIH99" s="3"/>
      <c r="AII99" s="3"/>
      <c r="AIJ99" s="3"/>
      <c r="AIK99" s="3"/>
      <c r="AIL99" s="3"/>
      <c r="AIM99" s="3"/>
      <c r="AIN99" s="3"/>
      <c r="AIO99" s="3"/>
      <c r="AIP99" s="3"/>
      <c r="AIQ99" s="3"/>
      <c r="AIR99" s="3"/>
      <c r="AIS99" s="3"/>
      <c r="AIT99" s="3"/>
      <c r="AIU99" s="3"/>
      <c r="AIV99" s="3"/>
      <c r="AIW99" s="3"/>
      <c r="AIX99" s="3"/>
      <c r="AIY99" s="3"/>
      <c r="AIZ99" s="3"/>
      <c r="AJA99" s="3"/>
      <c r="AJB99" s="3"/>
      <c r="AJC99" s="3"/>
      <c r="AJD99" s="3"/>
      <c r="AJE99" s="3"/>
      <c r="AJF99" s="3"/>
      <c r="AJG99" s="3"/>
      <c r="AJH99" s="3"/>
      <c r="AJI99" s="3"/>
      <c r="AJJ99" s="3"/>
      <c r="AJK99" s="3"/>
      <c r="AJL99" s="3"/>
      <c r="AJM99" s="3"/>
      <c r="AJN99" s="3"/>
      <c r="AJO99" s="3"/>
      <c r="AJP99" s="3"/>
      <c r="AJQ99" s="3"/>
      <c r="AJR99" s="3"/>
      <c r="AJS99" s="3"/>
      <c r="AJT99" s="3"/>
      <c r="AJU99" s="3"/>
      <c r="AJV99" s="3"/>
      <c r="AJW99" s="3"/>
      <c r="AJX99" s="3"/>
      <c r="AJY99" s="3"/>
      <c r="AJZ99" s="3"/>
      <c r="AKA99" s="3"/>
      <c r="AKB99" s="3"/>
      <c r="AKC99" s="3"/>
      <c r="AKD99" s="3"/>
      <c r="AKE99" s="3"/>
      <c r="AKF99" s="3"/>
      <c r="AKG99" s="3"/>
      <c r="AKH99" s="3"/>
      <c r="AKI99" s="3"/>
      <c r="AKJ99" s="3"/>
      <c r="AKK99" s="3"/>
      <c r="AKL99" s="3"/>
      <c r="AKM99" s="3"/>
      <c r="AKN99" s="3"/>
      <c r="AKO99" s="3"/>
      <c r="AKP99" s="3"/>
      <c r="AKQ99" s="3"/>
      <c r="AKR99" s="3"/>
      <c r="AKS99" s="3"/>
      <c r="AKT99" s="3"/>
      <c r="AKU99" s="3"/>
      <c r="AKV99" s="3"/>
      <c r="AKW99" s="3"/>
      <c r="AKX99" s="3"/>
      <c r="AKY99" s="3"/>
      <c r="AKZ99" s="3"/>
      <c r="ALA99" s="3"/>
      <c r="ALB99" s="3"/>
      <c r="ALC99" s="3"/>
      <c r="ALD99" s="3"/>
      <c r="ALE99" s="3"/>
      <c r="ALF99" s="3"/>
      <c r="ALG99" s="3"/>
      <c r="ALH99" s="3"/>
      <c r="ALI99" s="3"/>
      <c r="ALJ99" s="3"/>
      <c r="ALK99" s="3"/>
      <c r="ALL99" s="3"/>
      <c r="ALM99" s="3"/>
      <c r="ALN99" s="3"/>
      <c r="ALO99" s="3"/>
      <c r="ALP99" s="3"/>
      <c r="ALQ99" s="3"/>
      <c r="ALR99" s="3"/>
      <c r="ALS99" s="3"/>
      <c r="ALT99" s="3"/>
      <c r="ALU99" s="3"/>
    </row>
    <row r="100" spans="1:1009" ht="21" customHeight="1" x14ac:dyDescent="0.3">
      <c r="A100" s="239"/>
      <c r="B100" s="181"/>
      <c r="C100" s="182"/>
      <c r="D100" s="14" t="s">
        <v>9</v>
      </c>
      <c r="E100" s="32"/>
      <c r="F100" s="33"/>
      <c r="G100" s="48"/>
      <c r="J100" s="186" t="s">
        <v>31</v>
      </c>
      <c r="K100" s="186"/>
      <c r="L100" s="186"/>
      <c r="M100" s="245" t="str">
        <f>IF(E98&lt;&gt;"",AB69+1,"")</f>
        <v/>
      </c>
      <c r="P100" s="239"/>
      <c r="Q100" s="181"/>
      <c r="R100" s="182"/>
      <c r="S100" s="14" t="s">
        <v>9</v>
      </c>
      <c r="T100" s="32"/>
      <c r="U100" s="33"/>
      <c r="V100" s="48"/>
      <c r="Y100" s="186" t="s">
        <v>31</v>
      </c>
      <c r="Z100" s="186"/>
      <c r="AA100" s="186"/>
      <c r="AB100" s="245" t="str">
        <f>IF(T98&lt;&gt;"",M100+1,"")</f>
        <v/>
      </c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  <c r="AJY100" s="3"/>
      <c r="AJZ100" s="3"/>
      <c r="AKA100" s="3"/>
      <c r="AKB100" s="3"/>
      <c r="AKC100" s="3"/>
      <c r="AKD100" s="3"/>
      <c r="AKE100" s="3"/>
      <c r="AKF100" s="3"/>
      <c r="AKG100" s="3"/>
      <c r="AKH100" s="3"/>
      <c r="AKI100" s="3"/>
      <c r="AKJ100" s="3"/>
      <c r="AKK100" s="3"/>
      <c r="AKL100" s="3"/>
      <c r="AKM100" s="3"/>
      <c r="AKN100" s="3"/>
      <c r="AKO100" s="3"/>
      <c r="AKP100" s="3"/>
      <c r="AKQ100" s="3"/>
      <c r="AKR100" s="3"/>
      <c r="AKS100" s="3"/>
      <c r="AKT100" s="3"/>
      <c r="AKU100" s="3"/>
      <c r="AKV100" s="3"/>
      <c r="AKW100" s="3"/>
      <c r="AKX100" s="3"/>
      <c r="AKY100" s="3"/>
      <c r="AKZ100" s="3"/>
      <c r="ALA100" s="3"/>
      <c r="ALB100" s="3"/>
      <c r="ALC100" s="3"/>
      <c r="ALD100" s="3"/>
      <c r="ALE100" s="3"/>
      <c r="ALF100" s="3"/>
      <c r="ALG100" s="3"/>
      <c r="ALH100" s="3"/>
      <c r="ALI100" s="3"/>
      <c r="ALJ100" s="3"/>
      <c r="ALK100" s="3"/>
      <c r="ALL100" s="3"/>
      <c r="ALM100" s="3"/>
      <c r="ALN100" s="3"/>
      <c r="ALO100" s="3"/>
      <c r="ALP100" s="3"/>
      <c r="ALQ100" s="3"/>
      <c r="ALR100" s="3"/>
      <c r="ALS100" s="3"/>
      <c r="ALT100" s="3"/>
      <c r="ALU100" s="3"/>
    </row>
    <row r="101" spans="1:1009" ht="21" customHeight="1" x14ac:dyDescent="0.3">
      <c r="A101" s="240"/>
      <c r="B101" s="241"/>
      <c r="C101" s="242"/>
      <c r="D101" s="14" t="s">
        <v>10</v>
      </c>
      <c r="E101" s="32"/>
      <c r="F101" s="33"/>
      <c r="G101" s="48"/>
      <c r="J101" s="186"/>
      <c r="K101" s="186"/>
      <c r="L101" s="186"/>
      <c r="M101" s="245"/>
      <c r="P101" s="240"/>
      <c r="Q101" s="241"/>
      <c r="R101" s="242"/>
      <c r="S101" s="14" t="s">
        <v>10</v>
      </c>
      <c r="T101" s="32"/>
      <c r="U101" s="33"/>
      <c r="V101" s="48"/>
      <c r="Y101" s="186"/>
      <c r="Z101" s="186"/>
      <c r="AA101" s="186"/>
      <c r="AB101" s="245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  <c r="AJY101" s="3"/>
      <c r="AJZ101" s="3"/>
      <c r="AKA101" s="3"/>
      <c r="AKB101" s="3"/>
      <c r="AKC101" s="3"/>
      <c r="AKD101" s="3"/>
      <c r="AKE101" s="3"/>
      <c r="AKF101" s="3"/>
      <c r="AKG101" s="3"/>
      <c r="AKH101" s="3"/>
      <c r="AKI101" s="3"/>
      <c r="AKJ101" s="3"/>
      <c r="AKK101" s="3"/>
      <c r="AKL101" s="3"/>
      <c r="AKM101" s="3"/>
      <c r="AKN101" s="3"/>
      <c r="AKO101" s="3"/>
      <c r="AKP101" s="3"/>
      <c r="AKQ101" s="3"/>
      <c r="AKR101" s="3"/>
      <c r="AKS101" s="3"/>
      <c r="AKT101" s="3"/>
      <c r="AKU101" s="3"/>
      <c r="AKV101" s="3"/>
      <c r="AKW101" s="3"/>
      <c r="AKX101" s="3"/>
      <c r="AKY101" s="3"/>
      <c r="AKZ101" s="3"/>
      <c r="ALA101" s="3"/>
      <c r="ALB101" s="3"/>
      <c r="ALC101" s="3"/>
      <c r="ALD101" s="3"/>
      <c r="ALE101" s="3"/>
      <c r="ALF101" s="3"/>
      <c r="ALG101" s="3"/>
      <c r="ALH101" s="3"/>
      <c r="ALI101" s="3"/>
      <c r="ALJ101" s="3"/>
      <c r="ALK101" s="3"/>
      <c r="ALL101" s="3"/>
      <c r="ALM101" s="3"/>
      <c r="ALN101" s="3"/>
      <c r="ALO101" s="3"/>
      <c r="ALP101" s="3"/>
      <c r="ALQ101" s="3"/>
      <c r="ALR101" s="3"/>
      <c r="ALS101" s="3"/>
      <c r="ALT101" s="3"/>
      <c r="ALU101" s="3"/>
    </row>
    <row r="102" spans="1:1009" ht="6" customHeight="1" thickBot="1" x14ac:dyDescent="0.35">
      <c r="A102" s="67"/>
      <c r="B102" s="20"/>
      <c r="O102" s="66"/>
      <c r="P102" s="3"/>
      <c r="Q102" s="20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  <c r="AJV102" s="3"/>
      <c r="AJW102" s="3"/>
      <c r="AJX102" s="3"/>
      <c r="AJY102" s="3"/>
      <c r="AJZ102" s="3"/>
      <c r="AKA102" s="3"/>
      <c r="AKB102" s="3"/>
      <c r="AKC102" s="3"/>
      <c r="AKD102" s="3"/>
      <c r="AKE102" s="3"/>
      <c r="AKF102" s="3"/>
      <c r="AKG102" s="3"/>
      <c r="AKH102" s="3"/>
      <c r="AKI102" s="3"/>
      <c r="AKJ102" s="3"/>
      <c r="AKK102" s="3"/>
      <c r="AKL102" s="3"/>
      <c r="AKM102" s="3"/>
      <c r="AKN102" s="3"/>
      <c r="AKO102" s="3"/>
      <c r="AKP102" s="3"/>
      <c r="AKQ102" s="3"/>
      <c r="AKR102" s="3"/>
      <c r="AKS102" s="3"/>
      <c r="AKT102" s="3"/>
      <c r="AKU102" s="3"/>
      <c r="AKV102" s="3"/>
      <c r="AKW102" s="3"/>
      <c r="AKX102" s="3"/>
      <c r="AKY102" s="3"/>
      <c r="AKZ102" s="3"/>
      <c r="ALA102" s="3"/>
      <c r="ALB102" s="3"/>
      <c r="ALC102" s="3"/>
      <c r="ALD102" s="3"/>
      <c r="ALE102" s="3"/>
      <c r="ALF102" s="3"/>
      <c r="ALG102" s="3"/>
      <c r="ALH102" s="3"/>
      <c r="ALI102" s="3"/>
      <c r="ALJ102" s="3"/>
      <c r="ALK102" s="3"/>
      <c r="ALL102" s="3"/>
      <c r="ALM102" s="3"/>
      <c r="ALN102" s="3"/>
      <c r="ALO102" s="3"/>
      <c r="ALP102" s="3"/>
      <c r="ALQ102" s="3"/>
      <c r="ALR102" s="3"/>
      <c r="ALS102" s="3"/>
      <c r="ALT102" s="3"/>
      <c r="ALU102" s="3"/>
    </row>
    <row r="103" spans="1:1009" ht="21" customHeight="1" x14ac:dyDescent="0.3">
      <c r="A103" s="168" t="s">
        <v>45</v>
      </c>
      <c r="B103" s="169"/>
      <c r="C103" s="169"/>
      <c r="D103" s="169"/>
      <c r="E103" s="169"/>
      <c r="F103" s="170"/>
      <c r="G103" s="50" t="str">
        <f>IF(AND(E98&lt;&gt;"",E99&lt;&gt;""),$G$10,"")</f>
        <v/>
      </c>
      <c r="H103" s="140" t="s">
        <v>50</v>
      </c>
      <c r="I103" s="141"/>
      <c r="J103" s="141"/>
      <c r="K103" s="141"/>
      <c r="L103" s="141"/>
      <c r="M103" s="141"/>
      <c r="N103" s="142"/>
      <c r="O103" s="51" t="str">
        <f>IF(AND(E101&lt;&gt;"",H104&lt;&gt;""),"G= 1 / P= 0","")</f>
        <v/>
      </c>
      <c r="P103" s="168" t="str">
        <f>IF(AB100&lt;&gt;"",$A$10,"")</f>
        <v/>
      </c>
      <c r="Q103" s="169"/>
      <c r="R103" s="169"/>
      <c r="S103" s="169"/>
      <c r="T103" s="169"/>
      <c r="U103" s="170"/>
      <c r="V103" s="50" t="s">
        <v>41</v>
      </c>
      <c r="W103" s="140" t="str">
        <f>IF(AB100&lt;&gt;"",$H$10,"")</f>
        <v/>
      </c>
      <c r="X103" s="141"/>
      <c r="Y103" s="141"/>
      <c r="Z103" s="141"/>
      <c r="AA103" s="141"/>
      <c r="AB103" s="141"/>
      <c r="AC103" s="142"/>
      <c r="AD103" s="51" t="str">
        <f>IF(AND(T101&lt;&gt;"",W104&lt;&gt;""),$O$10,"")</f>
        <v/>
      </c>
    </row>
    <row r="104" spans="1:1009" ht="21" customHeight="1" x14ac:dyDescent="0.3">
      <c r="A104" s="249">
        <v>1</v>
      </c>
      <c r="B104" s="226" t="str">
        <f>IF(AND($A$11&lt;&gt;"",E98&lt;&gt;""),"COMBAT","" )</f>
        <v/>
      </c>
      <c r="C104" s="227"/>
      <c r="D104" s="34" t="s">
        <v>7</v>
      </c>
      <c r="E104" s="114" t="str">
        <f>IF(AND(F98&lt;&gt;"",F99&lt;&gt;""),F98&amp;"  "&amp;G98,"")</f>
        <v/>
      </c>
      <c r="F104" s="114"/>
      <c r="G104" s="44"/>
      <c r="H104" s="228" t="str">
        <f>IF(AND(E100&lt;&gt;"",E101&lt;&gt;""),A104+1,"")</f>
        <v/>
      </c>
      <c r="I104" s="43" t="str">
        <f>IF(AND(E100&lt;&gt;"",E101&lt;&gt;""),"COMBAT","")</f>
        <v/>
      </c>
      <c r="J104" s="45" t="s">
        <v>9</v>
      </c>
      <c r="K104" s="146" t="str">
        <f>IF(AND(E100&lt;&gt;"",E101&lt;&gt;""),F100&amp;"  "&amp;G100,"")</f>
        <v/>
      </c>
      <c r="L104" s="147"/>
      <c r="M104" s="147"/>
      <c r="N104" s="148"/>
      <c r="O104" s="52"/>
      <c r="P104" s="249">
        <v>1</v>
      </c>
      <c r="Q104" s="226" t="str">
        <f>IF(AND($A$11&lt;&gt;"",T98&lt;&gt;""),"COMBAT","" )</f>
        <v/>
      </c>
      <c r="R104" s="227"/>
      <c r="S104" s="34" t="s">
        <v>7</v>
      </c>
      <c r="T104" s="114" t="str">
        <f>IF(AND(U98&lt;&gt;"",U99&lt;&gt;""),U98&amp;"  "&amp;V98,"")</f>
        <v/>
      </c>
      <c r="U104" s="114"/>
      <c r="V104" s="44"/>
      <c r="W104" s="228" t="str">
        <f>IF(AND(T100&lt;&gt;"",T101&lt;&gt;""),P104+1,"")</f>
        <v/>
      </c>
      <c r="X104" s="43" t="str">
        <f>IF(AND(T100&lt;&gt;"",T101&lt;&gt;""),"COMBAT","")</f>
        <v/>
      </c>
      <c r="Y104" s="45" t="s">
        <v>9</v>
      </c>
      <c r="Z104" s="146" t="str">
        <f>IF(AND(T100&lt;&gt;"",T101&lt;&gt;""),U100&amp;"  "&amp;V100,"")</f>
        <v/>
      </c>
      <c r="AA104" s="147"/>
      <c r="AB104" s="147"/>
      <c r="AC104" s="148"/>
      <c r="AD104" s="52"/>
    </row>
    <row r="105" spans="1:1009" ht="21" customHeight="1" thickBot="1" x14ac:dyDescent="0.35">
      <c r="A105" s="250"/>
      <c r="B105" s="251" t="str">
        <f>IF(AND($A$11&lt;&gt;"",E99&lt;&gt;""),"CONTRE","" )</f>
        <v/>
      </c>
      <c r="C105" s="252"/>
      <c r="D105" s="54" t="s">
        <v>8</v>
      </c>
      <c r="E105" s="115" t="str">
        <f>IF(AND(E99&lt;&gt;"",E98&lt;&gt;""),F99&amp;"  "&amp;G99,"")</f>
        <v/>
      </c>
      <c r="F105" s="115"/>
      <c r="G105" s="55"/>
      <c r="H105" s="229"/>
      <c r="I105" s="56" t="str">
        <f>IF(AND(E101&lt;&gt;"",E100&lt;&gt;""),"CONTRE","")</f>
        <v/>
      </c>
      <c r="J105" s="54" t="s">
        <v>10</v>
      </c>
      <c r="K105" s="143" t="str">
        <f>IF(AND(E101&lt;&gt;"",E100&lt;&gt;""),F101&amp;"  "&amp;G101,"")</f>
        <v/>
      </c>
      <c r="L105" s="144"/>
      <c r="M105" s="144"/>
      <c r="N105" s="145"/>
      <c r="O105" s="57"/>
      <c r="P105" s="250"/>
      <c r="Q105" s="251" t="str">
        <f>IF(AND($A$11&lt;&gt;"",T99&lt;&gt;""),"CONTRE","" )</f>
        <v/>
      </c>
      <c r="R105" s="252"/>
      <c r="S105" s="54" t="s">
        <v>8</v>
      </c>
      <c r="T105" s="115" t="str">
        <f>IF(AND(T99&lt;&gt;"",T98&lt;&gt;""),U99&amp;"  "&amp;V99,"")</f>
        <v/>
      </c>
      <c r="U105" s="115"/>
      <c r="V105" s="55"/>
      <c r="W105" s="229"/>
      <c r="X105" s="56" t="str">
        <f>IF(AND(T101&lt;&gt;"",T100&lt;&gt;""),"CONTRE","")</f>
        <v/>
      </c>
      <c r="Y105" s="54" t="s">
        <v>10</v>
      </c>
      <c r="Z105" s="143" t="str">
        <f>IF(AND(T101&lt;&gt;"",T100&lt;&gt;""),U101&amp;"  "&amp;V101,"")</f>
        <v/>
      </c>
      <c r="AA105" s="144"/>
      <c r="AB105" s="144"/>
      <c r="AC105" s="145"/>
      <c r="AD105" s="57"/>
    </row>
    <row r="106" spans="1:1009" ht="5.0999999999999996" customHeight="1" thickBot="1" x14ac:dyDescent="0.35">
      <c r="A106" s="63"/>
      <c r="B106" s="61"/>
      <c r="C106" s="61"/>
      <c r="D106" s="61"/>
      <c r="E106" s="62"/>
      <c r="F106" s="62"/>
      <c r="G106" s="64"/>
      <c r="H106" s="63"/>
      <c r="I106" s="60"/>
      <c r="J106" s="61"/>
      <c r="K106" s="62"/>
      <c r="L106" s="62"/>
      <c r="M106" s="62"/>
      <c r="N106" s="62"/>
      <c r="O106" s="64"/>
      <c r="P106" s="63"/>
      <c r="Q106" s="61"/>
      <c r="R106" s="61"/>
      <c r="S106" s="61"/>
      <c r="T106" s="62"/>
      <c r="U106" s="62"/>
      <c r="V106" s="64"/>
      <c r="W106" s="63"/>
      <c r="X106" s="60"/>
      <c r="Y106" s="61"/>
      <c r="Z106" s="62"/>
      <c r="AA106" s="62"/>
      <c r="AB106" s="62"/>
      <c r="AC106" s="62"/>
      <c r="AD106" s="64"/>
    </row>
    <row r="107" spans="1:1009" ht="21" customHeight="1" x14ac:dyDescent="0.3">
      <c r="A107" s="168" t="str">
        <f>IF(AND(E100&lt;&gt;"",E101&lt;&gt;""),"2 ème série de  Combats","")</f>
        <v/>
      </c>
      <c r="B107" s="169"/>
      <c r="C107" s="169"/>
      <c r="D107" s="169"/>
      <c r="E107" s="169"/>
      <c r="F107" s="170"/>
      <c r="G107" s="50" t="str">
        <f>IF(AND(E98&lt;&gt;"",E100&lt;&gt;""),$G$10,"")</f>
        <v/>
      </c>
      <c r="H107" s="141" t="str">
        <f>$H$10</f>
        <v>POUR LA MARQUE</v>
      </c>
      <c r="I107" s="141"/>
      <c r="J107" s="141"/>
      <c r="K107" s="141"/>
      <c r="L107" s="141"/>
      <c r="M107" s="141"/>
      <c r="N107" s="142"/>
      <c r="O107" s="51" t="str">
        <f>IF(AND(E100&lt;&gt;"",E101&gt;""),O103,"")</f>
        <v/>
      </c>
      <c r="P107" s="168" t="str">
        <f>IF(AB100&lt;&gt;"",$A$14,"")</f>
        <v/>
      </c>
      <c r="Q107" s="169"/>
      <c r="R107" s="169"/>
      <c r="S107" s="169"/>
      <c r="T107" s="169"/>
      <c r="U107" s="170"/>
      <c r="V107" s="50" t="str">
        <f>IF(AND(T98&lt;&gt;"",T100&lt;&gt;""),V103,"")</f>
        <v/>
      </c>
      <c r="W107" s="140" t="str">
        <f>IF(AB100&lt;&gt;"",$H$10,"")</f>
        <v/>
      </c>
      <c r="X107" s="141"/>
      <c r="Y107" s="141"/>
      <c r="Z107" s="141"/>
      <c r="AA107" s="141"/>
      <c r="AB107" s="141"/>
      <c r="AC107" s="142"/>
      <c r="AD107" s="51" t="str">
        <f>IF(AND(T99&lt;&gt;"",T101&lt;&gt;""),$O$10,"")</f>
        <v/>
      </c>
    </row>
    <row r="108" spans="1:1009" ht="21" customHeight="1" x14ac:dyDescent="0.3">
      <c r="A108" s="243">
        <f>IF(OR(K104="",H104=""),2,H104+1)</f>
        <v>2</v>
      </c>
      <c r="B108" s="226" t="str">
        <f>IF(AND(E98="",E100=""),"","COMBAT" )</f>
        <v/>
      </c>
      <c r="C108" s="227"/>
      <c r="D108" s="36" t="s">
        <v>7</v>
      </c>
      <c r="E108" s="146" t="str">
        <f>IF(AND(E98&lt;&gt;"",E100&lt;&gt;""),F98&amp;"  "&amp;G98,"")</f>
        <v/>
      </c>
      <c r="F108" s="148"/>
      <c r="G108" s="46"/>
      <c r="H108" s="228" t="str">
        <f>IF(AND(E99&lt;&gt;"",E101&lt;&gt;""),A108+1,"")</f>
        <v/>
      </c>
      <c r="I108" s="47" t="str">
        <f>IF(AND(E99&lt;&gt;"",E101&lt;&gt;""),"COMBAT","")</f>
        <v/>
      </c>
      <c r="J108" s="45" t="s">
        <v>8</v>
      </c>
      <c r="K108" s="146" t="str">
        <f>IF(AND(E99&lt;&gt;"",E101&lt;&gt;""),F99&amp;"  "&amp;G99,"")</f>
        <v/>
      </c>
      <c r="L108" s="147"/>
      <c r="M108" s="230"/>
      <c r="N108" s="231"/>
      <c r="O108" s="52"/>
      <c r="P108" s="243">
        <f>IF(OR(Z104="",W104=""),2,W104+1)</f>
        <v>2</v>
      </c>
      <c r="Q108" s="226" t="str">
        <f>IF(AND(T98="",T100=""),"","COMBAT" )</f>
        <v/>
      </c>
      <c r="R108" s="227"/>
      <c r="S108" s="36" t="s">
        <v>7</v>
      </c>
      <c r="T108" s="146" t="str">
        <f>IF(AND(T98&lt;&gt;"",T100&lt;&gt;""),U98&amp;"  "&amp;V98,"")</f>
        <v/>
      </c>
      <c r="U108" s="148"/>
      <c r="V108" s="46"/>
      <c r="W108" s="228" t="str">
        <f>IF(AND(T99&lt;&gt;"",T101&lt;&gt;""),P108+1,"")</f>
        <v/>
      </c>
      <c r="X108" s="47" t="str">
        <f>IF(AND(T99&lt;&gt;"",T101&lt;&gt;""),"COMBAT","")</f>
        <v/>
      </c>
      <c r="Y108" s="45" t="s">
        <v>8</v>
      </c>
      <c r="Z108" s="146" t="str">
        <f>IF(AND(T99&lt;&gt;"",T101&lt;&gt;""),U99&amp;"  "&amp;V99,"")</f>
        <v/>
      </c>
      <c r="AA108" s="147"/>
      <c r="AB108" s="230"/>
      <c r="AC108" s="231"/>
      <c r="AD108" s="52"/>
    </row>
    <row r="109" spans="1:1009" ht="21" customHeight="1" thickBot="1" x14ac:dyDescent="0.35">
      <c r="A109" s="244"/>
      <c r="B109" s="232" t="str">
        <f>IF(AND(E100="",E98=""),"","CONTRE")</f>
        <v/>
      </c>
      <c r="C109" s="233"/>
      <c r="D109" s="53" t="s">
        <v>9</v>
      </c>
      <c r="E109" s="143" t="str">
        <f>IF(AND(E100&lt;&gt;"",E98&lt;&gt;""),F100&amp;"  "&amp;G100,"")</f>
        <v/>
      </c>
      <c r="F109" s="145"/>
      <c r="G109" s="55"/>
      <c r="H109" s="229"/>
      <c r="I109" s="58" t="str">
        <f>IF(AND(E101&lt;&gt;"",E100&lt;&gt;""),"CONTRE","")</f>
        <v/>
      </c>
      <c r="J109" s="54" t="s">
        <v>10</v>
      </c>
      <c r="K109" s="143" t="str">
        <f>IF(AND(E101&lt;&gt;"",E99&lt;&gt;""),F101&amp;"  "&amp;G101,"")</f>
        <v/>
      </c>
      <c r="L109" s="144"/>
      <c r="M109" s="144"/>
      <c r="N109" s="145"/>
      <c r="O109" s="57"/>
      <c r="P109" s="244"/>
      <c r="Q109" s="232" t="str">
        <f>IF(AND(T100="",T98=""),"","CONTRE")</f>
        <v/>
      </c>
      <c r="R109" s="233"/>
      <c r="S109" s="53" t="s">
        <v>9</v>
      </c>
      <c r="T109" s="143" t="str">
        <f>IF(AND(T100&lt;&gt;"",T98&lt;&gt;""),U100&amp;"  "&amp;V100,"")</f>
        <v/>
      </c>
      <c r="U109" s="145"/>
      <c r="V109" s="55"/>
      <c r="W109" s="229"/>
      <c r="X109" s="58" t="str">
        <f>IF(AND(T101&lt;&gt;"",T100&lt;&gt;""),"CONTRE","")</f>
        <v/>
      </c>
      <c r="Y109" s="54" t="s">
        <v>10</v>
      </c>
      <c r="Z109" s="143" t="str">
        <f>IF(AND(T101&lt;&gt;"",T99&lt;&gt;""),U101&amp;"  "&amp;V101,"")</f>
        <v/>
      </c>
      <c r="AA109" s="144"/>
      <c r="AB109" s="144"/>
      <c r="AC109" s="145"/>
      <c r="AD109" s="57"/>
    </row>
    <row r="110" spans="1:1009" ht="5.0999999999999996" customHeight="1" thickBot="1" x14ac:dyDescent="0.35">
      <c r="A110" s="63"/>
      <c r="B110" s="60"/>
      <c r="C110" s="60"/>
      <c r="D110" s="61"/>
      <c r="E110" s="62"/>
      <c r="F110" s="62"/>
      <c r="G110" s="64"/>
      <c r="H110" s="63"/>
      <c r="I110" s="60"/>
      <c r="J110" s="61"/>
      <c r="K110" s="62"/>
      <c r="L110" s="62"/>
      <c r="M110" s="62"/>
      <c r="N110" s="62"/>
      <c r="O110" s="64"/>
      <c r="P110" s="63"/>
      <c r="Q110" s="60"/>
      <c r="R110" s="60"/>
      <c r="S110" s="61"/>
      <c r="T110" s="62"/>
      <c r="U110" s="62"/>
      <c r="V110" s="64"/>
      <c r="W110" s="63"/>
      <c r="X110" s="60"/>
      <c r="Y110" s="61"/>
      <c r="Z110" s="62"/>
      <c r="AA110" s="62"/>
      <c r="AB110" s="62"/>
      <c r="AC110" s="62"/>
      <c r="AD110" s="64"/>
    </row>
    <row r="111" spans="1:1009" ht="21" customHeight="1" x14ac:dyDescent="0.3">
      <c r="A111" s="168" t="str">
        <f>IF(AND(E100&lt;&gt;"",E101&lt;&gt;""),"3 ème série de  Combats","")</f>
        <v/>
      </c>
      <c r="B111" s="169"/>
      <c r="C111" s="169"/>
      <c r="D111" s="169"/>
      <c r="E111" s="169"/>
      <c r="F111" s="170"/>
      <c r="G111" s="50" t="str">
        <f>IF(AND(E98&lt;&gt;"",E101&lt;&gt;""),$G$10,"")</f>
        <v/>
      </c>
      <c r="H111" s="246" t="str">
        <f>$H$10</f>
        <v>POUR LA MARQUE</v>
      </c>
      <c r="I111" s="247"/>
      <c r="J111" s="247"/>
      <c r="K111" s="247"/>
      <c r="L111" s="247"/>
      <c r="M111" s="247"/>
      <c r="N111" s="248"/>
      <c r="O111" s="51" t="str">
        <f>IF(AND(E99&lt;&gt;"",E100&lt;&gt;""),"G=1 / P=0","")</f>
        <v/>
      </c>
      <c r="P111" s="168" t="str">
        <f>IF(AB100&lt;&gt;"",$A$18,"")</f>
        <v/>
      </c>
      <c r="Q111" s="169"/>
      <c r="R111" s="169"/>
      <c r="S111" s="169"/>
      <c r="T111" s="169"/>
      <c r="U111" s="170"/>
      <c r="V111" s="50" t="str">
        <f>IF(AND(T100&lt;&gt;"",T101&lt;&gt;""),V103,"")</f>
        <v/>
      </c>
      <c r="W111" s="140" t="str">
        <f>IF(AB100&lt;&gt;"",$H$10,"")</f>
        <v/>
      </c>
      <c r="X111" s="141"/>
      <c r="Y111" s="141"/>
      <c r="Z111" s="141"/>
      <c r="AA111" s="141"/>
      <c r="AB111" s="141"/>
      <c r="AC111" s="142"/>
      <c r="AD111" s="51" t="str">
        <f>IF(AND(T99&lt;&gt;"",T100&lt;&gt;""),$O$10,"")</f>
        <v/>
      </c>
    </row>
    <row r="112" spans="1:1009" ht="21" customHeight="1" x14ac:dyDescent="0.3">
      <c r="A112" s="243" t="str">
        <f>IF(AND(E98&lt;&gt;"",E101&lt;&gt;""),H108+1,"")</f>
        <v/>
      </c>
      <c r="B112" s="226" t="str">
        <f>IF(A112&lt;&gt;"","COMBAT","")</f>
        <v/>
      </c>
      <c r="C112" s="227"/>
      <c r="D112" s="36" t="s">
        <v>7</v>
      </c>
      <c r="E112" s="146" t="str">
        <f>IF(AND(E98&lt;&gt;"",E101&lt;&gt;""),F98&amp;"  "&amp;G98,"")</f>
        <v/>
      </c>
      <c r="F112" s="148"/>
      <c r="G112" s="46"/>
      <c r="H112" s="228" t="str">
        <f>IF(AND(E99&lt;&gt;"",E100&lt;&gt;""),A108+1,"")</f>
        <v/>
      </c>
      <c r="I112" s="43" t="str">
        <f>IF(AND(E99&lt;&gt;"",E100&lt;&gt;""),"COMBAT","" )</f>
        <v/>
      </c>
      <c r="J112" s="34" t="s">
        <v>8</v>
      </c>
      <c r="K112" s="146" t="str">
        <f>IF(AND(E99&lt;&gt;"",E100&lt;&gt;""),F99&amp;"  "&amp;G99,"")</f>
        <v/>
      </c>
      <c r="L112" s="147"/>
      <c r="M112" s="230"/>
      <c r="N112" s="231"/>
      <c r="O112" s="52"/>
      <c r="P112" s="243" t="str">
        <f>IF(AND(T98&lt;&gt;"",T101&lt;&gt;""),W108+1,"")</f>
        <v/>
      </c>
      <c r="Q112" s="226" t="str">
        <f>IF(P112&lt;&gt;"","COMBAT","")</f>
        <v/>
      </c>
      <c r="R112" s="227"/>
      <c r="S112" s="36" t="s">
        <v>7</v>
      </c>
      <c r="T112" s="146" t="str">
        <f>IF(AND(T98&lt;&gt;"",T101&lt;&gt;""),U98&amp;"  "&amp;V98,"")</f>
        <v/>
      </c>
      <c r="U112" s="148"/>
      <c r="V112" s="46"/>
      <c r="W112" s="228" t="str">
        <f>IF(AND(T99&lt;&gt;"",T100&lt;&gt;""),P108+1,"")</f>
        <v/>
      </c>
      <c r="X112" s="43" t="str">
        <f>IF(AND(T99&lt;&gt;"",T100&lt;&gt;""),"COMBAT","" )</f>
        <v/>
      </c>
      <c r="Y112" s="34" t="s">
        <v>8</v>
      </c>
      <c r="Z112" s="146" t="str">
        <f>IF(AND(T99&lt;&gt;"",T100&lt;&gt;""),U99&amp;"  "&amp;V99,"")</f>
        <v/>
      </c>
      <c r="AA112" s="147"/>
      <c r="AB112" s="230"/>
      <c r="AC112" s="231"/>
      <c r="AD112" s="52"/>
    </row>
    <row r="113" spans="1:30" ht="21" customHeight="1" thickBot="1" x14ac:dyDescent="0.35">
      <c r="A113" s="244"/>
      <c r="B113" s="232" t="str">
        <f>IF(A112&lt;&gt;"","CONTRE","")</f>
        <v/>
      </c>
      <c r="C113" s="233"/>
      <c r="D113" s="53" t="s">
        <v>10</v>
      </c>
      <c r="E113" s="143" t="str">
        <f>IF(AND(E101&lt;&gt;"",E98&lt;&gt;""),F101&amp;"  "&amp;G101,"")</f>
        <v/>
      </c>
      <c r="F113" s="145"/>
      <c r="G113" s="55"/>
      <c r="H113" s="229"/>
      <c r="I113" s="56" t="str">
        <f>IF(AND(E99&lt;&gt;"",E100&lt;&gt;""),"CONTRE","")</f>
        <v/>
      </c>
      <c r="J113" s="54" t="s">
        <v>9</v>
      </c>
      <c r="K113" s="143" t="str">
        <f>IF(AND(E99&lt;&gt;"",E100&lt;&gt;""),F100&amp;"  "&amp;G100,"")</f>
        <v/>
      </c>
      <c r="L113" s="144"/>
      <c r="M113" s="234"/>
      <c r="N113" s="235"/>
      <c r="O113" s="57"/>
      <c r="P113" s="244"/>
      <c r="Q113" s="232" t="str">
        <f>IF(P112&lt;&gt;"","CONTRE","")</f>
        <v/>
      </c>
      <c r="R113" s="233"/>
      <c r="S113" s="53" t="s">
        <v>10</v>
      </c>
      <c r="T113" s="143" t="str">
        <f>IF(AND(T101&lt;&gt;"",T98&lt;&gt;""),U101&amp;"  "&amp;V101,"")</f>
        <v/>
      </c>
      <c r="U113" s="145"/>
      <c r="V113" s="55"/>
      <c r="W113" s="229"/>
      <c r="X113" s="56" t="str">
        <f>IF(AND(T99&lt;&gt;"",T100&lt;&gt;""),"CONTRE","")</f>
        <v/>
      </c>
      <c r="Y113" s="54" t="s">
        <v>9</v>
      </c>
      <c r="Z113" s="143" t="str">
        <f>IF(AND(T99&lt;&gt;"",T100&lt;&gt;""),U100&amp;"  "&amp;V100,"")</f>
        <v/>
      </c>
      <c r="AA113" s="144"/>
      <c r="AB113" s="234"/>
      <c r="AC113" s="235"/>
      <c r="AD113" s="57"/>
    </row>
    <row r="114" spans="1:30" ht="5.0999999999999996" customHeight="1" x14ac:dyDescent="0.3">
      <c r="A114" s="16"/>
      <c r="B114" s="21"/>
      <c r="C114" s="21"/>
      <c r="D114" s="22"/>
      <c r="E114" s="17"/>
      <c r="F114" s="17"/>
      <c r="G114" s="22"/>
      <c r="H114" s="17"/>
      <c r="P114" s="16"/>
      <c r="Q114" s="21"/>
      <c r="R114" s="21"/>
      <c r="S114" s="22"/>
      <c r="T114" s="17"/>
      <c r="U114" s="17"/>
      <c r="V114" s="22"/>
      <c r="W114" s="17"/>
    </row>
    <row r="115" spans="1:30" ht="21" customHeight="1" x14ac:dyDescent="0.3">
      <c r="A115" s="216" t="str">
        <f>IF(M100&lt;&gt;"",$A$22,"")</f>
        <v/>
      </c>
      <c r="B115" s="217"/>
      <c r="C115" s="217"/>
      <c r="D115" s="218"/>
      <c r="E115" s="137" t="s">
        <v>27</v>
      </c>
      <c r="F115" s="137"/>
      <c r="G115" s="13" t="s">
        <v>12</v>
      </c>
      <c r="H115" s="137" t="s">
        <v>13</v>
      </c>
      <c r="I115" s="137"/>
      <c r="J115" s="137"/>
      <c r="K115" s="223" t="s">
        <v>14</v>
      </c>
      <c r="L115" s="224"/>
      <c r="M115" s="225" t="s">
        <v>11</v>
      </c>
      <c r="N115" s="225"/>
      <c r="P115" s="216" t="str">
        <f>IF(AB100&lt;&gt;"",$A$22,"")</f>
        <v/>
      </c>
      <c r="Q115" s="217"/>
      <c r="R115" s="217"/>
      <c r="S115" s="218"/>
      <c r="T115" s="137" t="s">
        <v>27</v>
      </c>
      <c r="U115" s="137"/>
      <c r="V115" s="13" t="s">
        <v>12</v>
      </c>
      <c r="W115" s="137" t="s">
        <v>13</v>
      </c>
      <c r="X115" s="137"/>
      <c r="Y115" s="137"/>
      <c r="Z115" s="223" t="s">
        <v>14</v>
      </c>
      <c r="AA115" s="224"/>
      <c r="AB115" s="225" t="s">
        <v>11</v>
      </c>
      <c r="AC115" s="225"/>
    </row>
    <row r="116" spans="1:30" ht="21" customHeight="1" x14ac:dyDescent="0.3">
      <c r="A116" s="219"/>
      <c r="B116" s="163"/>
      <c r="C116" s="163"/>
      <c r="D116" s="164"/>
      <c r="E116" s="97" t="str">
        <f>IF(E98&lt;&gt;"",D98&amp;"   "&amp;F98,"")</f>
        <v/>
      </c>
      <c r="F116" s="96" t="str">
        <f>IF(E98&lt;&gt;"",G98,"")</f>
        <v/>
      </c>
      <c r="G116" s="31"/>
      <c r="H116" s="193"/>
      <c r="I116" s="193"/>
      <c r="J116" s="193"/>
      <c r="K116" s="193"/>
      <c r="L116" s="193"/>
      <c r="M116" s="193"/>
      <c r="N116" s="193"/>
      <c r="P116" s="219"/>
      <c r="Q116" s="163"/>
      <c r="R116" s="163"/>
      <c r="S116" s="164"/>
      <c r="T116" s="97" t="str">
        <f>IF(T98&lt;&gt;"",S98&amp;"   "&amp;U98,"")</f>
        <v/>
      </c>
      <c r="U116" s="96" t="str">
        <f>IF(T98&lt;&gt;"",V98,"")</f>
        <v/>
      </c>
      <c r="V116" s="31"/>
      <c r="W116" s="193"/>
      <c r="X116" s="193"/>
      <c r="Y116" s="193"/>
      <c r="Z116" s="193"/>
      <c r="AA116" s="193"/>
      <c r="AB116" s="193"/>
      <c r="AC116" s="193"/>
    </row>
    <row r="117" spans="1:30" ht="21" customHeight="1" x14ac:dyDescent="0.3">
      <c r="A117" s="219"/>
      <c r="B117" s="163"/>
      <c r="C117" s="163"/>
      <c r="D117" s="164"/>
      <c r="E117" s="97" t="str">
        <f>IF(E99&lt;&gt;"",D99&amp;"   "&amp;F99,"")</f>
        <v/>
      </c>
      <c r="F117" s="96" t="str">
        <f t="shared" ref="F117:F119" si="0">IF(E99&lt;&gt;"",G99,"")</f>
        <v/>
      </c>
      <c r="G117" s="31"/>
      <c r="H117" s="215"/>
      <c r="I117" s="215"/>
      <c r="J117" s="215"/>
      <c r="K117" s="215"/>
      <c r="L117" s="215"/>
      <c r="M117" s="193"/>
      <c r="N117" s="193"/>
      <c r="P117" s="219"/>
      <c r="Q117" s="163"/>
      <c r="R117" s="163"/>
      <c r="S117" s="164"/>
      <c r="T117" s="97" t="str">
        <f>IF(T99&lt;&gt;"",S99&amp;"   "&amp;U99,"")</f>
        <v/>
      </c>
      <c r="U117" s="96" t="str">
        <f t="shared" ref="U117:U119" si="1">IF(T99&lt;&gt;"",V99,"")</f>
        <v/>
      </c>
      <c r="V117" s="31"/>
      <c r="W117" s="215"/>
      <c r="X117" s="215"/>
      <c r="Y117" s="215"/>
      <c r="Z117" s="215"/>
      <c r="AA117" s="215"/>
      <c r="AB117" s="193"/>
      <c r="AC117" s="193"/>
    </row>
    <row r="118" spans="1:30" ht="21" customHeight="1" x14ac:dyDescent="0.3">
      <c r="A118" s="219"/>
      <c r="B118" s="163"/>
      <c r="C118" s="163"/>
      <c r="D118" s="164"/>
      <c r="E118" s="97" t="str">
        <f>IF(E100&lt;&gt;"",D100&amp;"   "&amp;F100,"")</f>
        <v/>
      </c>
      <c r="F118" s="96" t="str">
        <f t="shared" si="0"/>
        <v/>
      </c>
      <c r="G118" s="31"/>
      <c r="H118" s="215"/>
      <c r="I118" s="215"/>
      <c r="J118" s="215"/>
      <c r="K118" s="215"/>
      <c r="L118" s="215"/>
      <c r="M118" s="193"/>
      <c r="N118" s="193"/>
      <c r="P118" s="219"/>
      <c r="Q118" s="163"/>
      <c r="R118" s="163"/>
      <c r="S118" s="164"/>
      <c r="T118" s="97" t="str">
        <f>IF(T100&lt;&gt;"",S100&amp;"   "&amp;U100,"")</f>
        <v/>
      </c>
      <c r="U118" s="96" t="str">
        <f t="shared" si="1"/>
        <v/>
      </c>
      <c r="V118" s="31"/>
      <c r="W118" s="215"/>
      <c r="X118" s="215"/>
      <c r="Y118" s="215"/>
      <c r="Z118" s="215"/>
      <c r="AA118" s="215"/>
      <c r="AB118" s="193"/>
      <c r="AC118" s="193"/>
    </row>
    <row r="119" spans="1:30" ht="21" customHeight="1" x14ac:dyDescent="0.3">
      <c r="A119" s="220"/>
      <c r="B119" s="221"/>
      <c r="C119" s="221"/>
      <c r="D119" s="222"/>
      <c r="E119" s="97" t="str">
        <f>IF(E101&lt;&gt;"",D101&amp;"   "&amp;F101,"")</f>
        <v/>
      </c>
      <c r="F119" s="96" t="str">
        <f t="shared" si="0"/>
        <v/>
      </c>
      <c r="G119" s="31"/>
      <c r="H119" s="215"/>
      <c r="I119" s="215"/>
      <c r="J119" s="215"/>
      <c r="K119" s="193"/>
      <c r="L119" s="193"/>
      <c r="M119" s="193"/>
      <c r="N119" s="193"/>
      <c r="P119" s="220"/>
      <c r="Q119" s="221"/>
      <c r="R119" s="221"/>
      <c r="S119" s="222"/>
      <c r="T119" s="97" t="str">
        <f>IF(T101&lt;&gt;"",S101&amp;"   "&amp;U101,"")</f>
        <v/>
      </c>
      <c r="U119" s="96" t="str">
        <f t="shared" si="1"/>
        <v/>
      </c>
      <c r="V119" s="31"/>
      <c r="W119" s="215"/>
      <c r="X119" s="215"/>
      <c r="Y119" s="215"/>
      <c r="Z119" s="193"/>
      <c r="AA119" s="193"/>
      <c r="AB119" s="193"/>
      <c r="AC119" s="193"/>
    </row>
    <row r="120" spans="1:30" ht="5.0999999999999996" customHeight="1" x14ac:dyDescent="0.3">
      <c r="A120" s="27"/>
      <c r="B120" s="25"/>
      <c r="C120" s="26"/>
      <c r="D120" s="27"/>
      <c r="E120" s="40"/>
      <c r="G120" s="3"/>
      <c r="H120" s="3"/>
      <c r="I120" s="3"/>
      <c r="P120" s="27"/>
      <c r="Q120" s="25"/>
      <c r="R120" s="26"/>
      <c r="S120" s="27"/>
      <c r="T120" s="40"/>
      <c r="V120" s="3"/>
      <c r="W120" s="3"/>
      <c r="X120" s="3"/>
    </row>
    <row r="121" spans="1:30" ht="24.9" customHeight="1" x14ac:dyDescent="0.3">
      <c r="A121" s="200" t="s">
        <v>32</v>
      </c>
      <c r="B121" s="201"/>
      <c r="C121" s="201"/>
      <c r="D121" s="202"/>
      <c r="E121" s="125" t="s">
        <v>29</v>
      </c>
      <c r="F121" s="126"/>
      <c r="G121" s="127"/>
      <c r="H121" s="41" t="s">
        <v>38</v>
      </c>
      <c r="I121" s="137"/>
      <c r="J121" s="137"/>
      <c r="K121" s="137"/>
      <c r="L121" s="137"/>
      <c r="M121" s="137"/>
      <c r="N121" s="137"/>
      <c r="O121" s="137"/>
      <c r="P121" s="200" t="s">
        <v>32</v>
      </c>
      <c r="Q121" s="201"/>
      <c r="R121" s="201"/>
      <c r="S121" s="202"/>
      <c r="T121" s="125" t="s">
        <v>29</v>
      </c>
      <c r="U121" s="126"/>
      <c r="V121" s="127"/>
      <c r="W121" s="41" t="s">
        <v>38</v>
      </c>
      <c r="X121" s="137"/>
      <c r="Y121" s="137"/>
      <c r="Z121" s="137"/>
      <c r="AA121" s="137"/>
      <c r="AB121" s="137"/>
      <c r="AC121" s="137"/>
      <c r="AD121" s="137"/>
    </row>
    <row r="122" spans="1:30" ht="24.9" customHeight="1" x14ac:dyDescent="0.3">
      <c r="A122" s="203"/>
      <c r="B122" s="204"/>
      <c r="C122" s="204"/>
      <c r="D122" s="205"/>
      <c r="E122" s="128"/>
      <c r="F122" s="129"/>
      <c r="G122" s="130"/>
      <c r="H122" s="41" t="s">
        <v>39</v>
      </c>
      <c r="I122" s="137"/>
      <c r="J122" s="137"/>
      <c r="K122" s="137"/>
      <c r="L122" s="137"/>
      <c r="M122" s="137"/>
      <c r="N122" s="137"/>
      <c r="O122" s="137"/>
      <c r="P122" s="203"/>
      <c r="Q122" s="204"/>
      <c r="R122" s="204"/>
      <c r="S122" s="205"/>
      <c r="T122" s="128"/>
      <c r="U122" s="129"/>
      <c r="V122" s="130"/>
      <c r="W122" s="41" t="s">
        <v>39</v>
      </c>
      <c r="X122" s="137"/>
      <c r="Y122" s="137"/>
      <c r="Z122" s="137"/>
      <c r="AA122" s="137"/>
      <c r="AB122" s="137"/>
      <c r="AC122" s="137"/>
      <c r="AD122" s="137"/>
    </row>
    <row r="123" spans="1:30" ht="18" customHeight="1" x14ac:dyDescent="0.3">
      <c r="A123" s="203"/>
      <c r="B123" s="204"/>
      <c r="C123" s="204"/>
      <c r="D123" s="205"/>
      <c r="E123" s="209" t="s">
        <v>30</v>
      </c>
      <c r="F123" s="210"/>
      <c r="G123" s="211"/>
      <c r="H123" s="139" t="s">
        <v>40</v>
      </c>
      <c r="I123" s="137"/>
      <c r="J123" s="137"/>
      <c r="K123" s="137"/>
      <c r="L123" s="149" t="s">
        <v>28</v>
      </c>
      <c r="M123" s="137"/>
      <c r="N123" s="137"/>
      <c r="O123" s="137"/>
      <c r="P123" s="203"/>
      <c r="Q123" s="204"/>
      <c r="R123" s="204"/>
      <c r="S123" s="205"/>
      <c r="T123" s="209" t="s">
        <v>30</v>
      </c>
      <c r="U123" s="210"/>
      <c r="V123" s="211"/>
      <c r="W123" s="139" t="s">
        <v>40</v>
      </c>
      <c r="X123" s="137"/>
      <c r="Y123" s="137"/>
      <c r="Z123" s="137"/>
      <c r="AA123" s="149" t="s">
        <v>28</v>
      </c>
      <c r="AB123" s="137"/>
      <c r="AC123" s="137"/>
      <c r="AD123" s="137"/>
    </row>
    <row r="124" spans="1:30" ht="18" customHeight="1" x14ac:dyDescent="0.3">
      <c r="A124" s="206"/>
      <c r="B124" s="207"/>
      <c r="C124" s="207"/>
      <c r="D124" s="208"/>
      <c r="E124" s="212"/>
      <c r="F124" s="213"/>
      <c r="G124" s="214"/>
      <c r="H124" s="139"/>
      <c r="I124" s="137"/>
      <c r="J124" s="137"/>
      <c r="K124" s="137"/>
      <c r="L124" s="149"/>
      <c r="M124" s="137"/>
      <c r="N124" s="137"/>
      <c r="O124" s="137"/>
      <c r="P124" s="206"/>
      <c r="Q124" s="207"/>
      <c r="R124" s="207"/>
      <c r="S124" s="208"/>
      <c r="T124" s="212"/>
      <c r="U124" s="213"/>
      <c r="V124" s="214"/>
      <c r="W124" s="139"/>
      <c r="X124" s="137"/>
      <c r="Y124" s="137"/>
      <c r="Z124" s="137"/>
      <c r="AA124" s="149"/>
      <c r="AB124" s="137"/>
      <c r="AC124" s="137"/>
      <c r="AD124" s="137"/>
    </row>
  </sheetData>
  <sheetProtection algorithmName="SHA-512" hashValue="MA6GWVUkhjRRGwS/kkiZf7Dm6/Y2CZylyAqh31LiN5d1PEFHWOm8KSO5adUv3tmGPBrtUu4JBwq9tvxdHHvGdg==" saltValue="6i6MezIchaGSqbheHHy8sQ==" spinCount="100000" sheet="1" objects="1" scenarios="1" selectLockedCells="1"/>
  <mergeCells count="520">
    <mergeCell ref="A22:D26"/>
    <mergeCell ref="E22:F22"/>
    <mergeCell ref="H22:J22"/>
    <mergeCell ref="K22:L22"/>
    <mergeCell ref="M22:N22"/>
    <mergeCell ref="H24:J24"/>
    <mergeCell ref="K24:L24"/>
    <mergeCell ref="M24:N24"/>
    <mergeCell ref="P22:S26"/>
    <mergeCell ref="A28:D31"/>
    <mergeCell ref="E28:G29"/>
    <mergeCell ref="I28:O28"/>
    <mergeCell ref="P28:S31"/>
    <mergeCell ref="T28:V29"/>
    <mergeCell ref="B32:D32"/>
    <mergeCell ref="E32:H32"/>
    <mergeCell ref="I32:N32"/>
    <mergeCell ref="Q32:S32"/>
    <mergeCell ref="T32:W32"/>
    <mergeCell ref="X1:AC1"/>
    <mergeCell ref="J3:O4"/>
    <mergeCell ref="Y3:AD4"/>
    <mergeCell ref="A5:C8"/>
    <mergeCell ref="J5:L6"/>
    <mergeCell ref="M5:O6"/>
    <mergeCell ref="P5:R8"/>
    <mergeCell ref="Y5:AA6"/>
    <mergeCell ref="AB5:AD6"/>
    <mergeCell ref="J7:L8"/>
    <mergeCell ref="M7:M8"/>
    <mergeCell ref="Y7:AA8"/>
    <mergeCell ref="AB7:AB8"/>
    <mergeCell ref="B1:D1"/>
    <mergeCell ref="E1:H1"/>
    <mergeCell ref="I1:N1"/>
    <mergeCell ref="Q1:S1"/>
    <mergeCell ref="T1:W1"/>
    <mergeCell ref="A10:F10"/>
    <mergeCell ref="H10:N10"/>
    <mergeCell ref="P10:U10"/>
    <mergeCell ref="W10:AC10"/>
    <mergeCell ref="A11:A12"/>
    <mergeCell ref="H11:H12"/>
    <mergeCell ref="K11:N11"/>
    <mergeCell ref="P11:P12"/>
    <mergeCell ref="Q11:R11"/>
    <mergeCell ref="T11:U11"/>
    <mergeCell ref="W11:W12"/>
    <mergeCell ref="Z11:AC11"/>
    <mergeCell ref="B12:C12"/>
    <mergeCell ref="E12:F12"/>
    <mergeCell ref="K12:N12"/>
    <mergeCell ref="Q12:R12"/>
    <mergeCell ref="T12:U12"/>
    <mergeCell ref="Z12:AC12"/>
    <mergeCell ref="B11:C11"/>
    <mergeCell ref="E11:F11"/>
    <mergeCell ref="W14:AC14"/>
    <mergeCell ref="A15:A16"/>
    <mergeCell ref="H15:H16"/>
    <mergeCell ref="K15:N15"/>
    <mergeCell ref="P15:P16"/>
    <mergeCell ref="Q15:R15"/>
    <mergeCell ref="T15:U15"/>
    <mergeCell ref="W15:W16"/>
    <mergeCell ref="Z15:AC15"/>
    <mergeCell ref="B16:C16"/>
    <mergeCell ref="E16:F16"/>
    <mergeCell ref="K16:N16"/>
    <mergeCell ref="Q16:R16"/>
    <mergeCell ref="T16:U16"/>
    <mergeCell ref="Z16:AC16"/>
    <mergeCell ref="A14:F14"/>
    <mergeCell ref="H14:N14"/>
    <mergeCell ref="P14:U14"/>
    <mergeCell ref="B15:C15"/>
    <mergeCell ref="E15:F15"/>
    <mergeCell ref="H18:N18"/>
    <mergeCell ref="P18:U18"/>
    <mergeCell ref="W18:AC18"/>
    <mergeCell ref="A19:A20"/>
    <mergeCell ref="H19:H20"/>
    <mergeCell ref="K19:N19"/>
    <mergeCell ref="P19:P20"/>
    <mergeCell ref="Q19:R19"/>
    <mergeCell ref="T19:U19"/>
    <mergeCell ref="W19:W20"/>
    <mergeCell ref="Z19:AC19"/>
    <mergeCell ref="B20:C20"/>
    <mergeCell ref="E20:F20"/>
    <mergeCell ref="K20:N20"/>
    <mergeCell ref="Q20:R20"/>
    <mergeCell ref="T20:U20"/>
    <mergeCell ref="Z20:AC20"/>
    <mergeCell ref="B19:C19"/>
    <mergeCell ref="E19:F19"/>
    <mergeCell ref="A18:F18"/>
    <mergeCell ref="W22:Y22"/>
    <mergeCell ref="Z22:AA22"/>
    <mergeCell ref="AB22:AC22"/>
    <mergeCell ref="H23:J23"/>
    <mergeCell ref="K23:L23"/>
    <mergeCell ref="M23:N23"/>
    <mergeCell ref="W23:Y23"/>
    <mergeCell ref="Z23:AA23"/>
    <mergeCell ref="AB23:AC23"/>
    <mergeCell ref="T22:U22"/>
    <mergeCell ref="W24:Y24"/>
    <mergeCell ref="Z24:AA24"/>
    <mergeCell ref="AB24:AC24"/>
    <mergeCell ref="H25:J25"/>
    <mergeCell ref="M25:N25"/>
    <mergeCell ref="W25:Y25"/>
    <mergeCell ref="Z25:AA25"/>
    <mergeCell ref="AB25:AC25"/>
    <mergeCell ref="H26:J26"/>
    <mergeCell ref="M26:N26"/>
    <mergeCell ref="W26:Y26"/>
    <mergeCell ref="Z26:AA26"/>
    <mergeCell ref="AB26:AC26"/>
    <mergeCell ref="K25:L25"/>
    <mergeCell ref="K26:L26"/>
    <mergeCell ref="X28:AD28"/>
    <mergeCell ref="I29:O29"/>
    <mergeCell ref="X29:AD29"/>
    <mergeCell ref="E30:G31"/>
    <mergeCell ref="H30:H31"/>
    <mergeCell ref="I30:K31"/>
    <mergeCell ref="L30:L31"/>
    <mergeCell ref="M30:O31"/>
    <mergeCell ref="T30:V31"/>
    <mergeCell ref="W30:W31"/>
    <mergeCell ref="X30:Z31"/>
    <mergeCell ref="AA30:AA31"/>
    <mergeCell ref="AB30:AD31"/>
    <mergeCell ref="X32:AC32"/>
    <mergeCell ref="J34:O35"/>
    <mergeCell ref="Y34:AD35"/>
    <mergeCell ref="A36:C39"/>
    <mergeCell ref="J36:L37"/>
    <mergeCell ref="M36:O37"/>
    <mergeCell ref="P36:R39"/>
    <mergeCell ref="Y36:AA37"/>
    <mergeCell ref="AB36:AD37"/>
    <mergeCell ref="J38:L39"/>
    <mergeCell ref="M38:M39"/>
    <mergeCell ref="Y38:AA39"/>
    <mergeCell ref="AB38:AB39"/>
    <mergeCell ref="W41:AC41"/>
    <mergeCell ref="A42:A43"/>
    <mergeCell ref="B42:C42"/>
    <mergeCell ref="E42:F42"/>
    <mergeCell ref="H42:H43"/>
    <mergeCell ref="K42:N42"/>
    <mergeCell ref="P42:P43"/>
    <mergeCell ref="Q42:R42"/>
    <mergeCell ref="T42:U42"/>
    <mergeCell ref="W42:W43"/>
    <mergeCell ref="Z42:AC42"/>
    <mergeCell ref="B43:C43"/>
    <mergeCell ref="E43:F43"/>
    <mergeCell ref="K43:N43"/>
    <mergeCell ref="Q43:R43"/>
    <mergeCell ref="T43:U43"/>
    <mergeCell ref="Z43:AC43"/>
    <mergeCell ref="A41:F41"/>
    <mergeCell ref="H41:N41"/>
    <mergeCell ref="P41:U41"/>
    <mergeCell ref="A45:F45"/>
    <mergeCell ref="H45:N45"/>
    <mergeCell ref="P45:U45"/>
    <mergeCell ref="W45:AC45"/>
    <mergeCell ref="A46:A47"/>
    <mergeCell ref="H46:H47"/>
    <mergeCell ref="K46:N46"/>
    <mergeCell ref="P46:P47"/>
    <mergeCell ref="Q46:R46"/>
    <mergeCell ref="T46:U46"/>
    <mergeCell ref="W46:W47"/>
    <mergeCell ref="Z46:AC46"/>
    <mergeCell ref="B47:C47"/>
    <mergeCell ref="E47:F47"/>
    <mergeCell ref="K47:N47"/>
    <mergeCell ref="Q47:R47"/>
    <mergeCell ref="T47:U47"/>
    <mergeCell ref="Z47:AC47"/>
    <mergeCell ref="B46:C46"/>
    <mergeCell ref="E46:F46"/>
    <mergeCell ref="A49:F49"/>
    <mergeCell ref="H49:N49"/>
    <mergeCell ref="P49:U49"/>
    <mergeCell ref="W49:AC49"/>
    <mergeCell ref="A50:A51"/>
    <mergeCell ref="H50:H51"/>
    <mergeCell ref="K50:N50"/>
    <mergeCell ref="P50:P51"/>
    <mergeCell ref="Q50:R50"/>
    <mergeCell ref="T50:U50"/>
    <mergeCell ref="W50:W51"/>
    <mergeCell ref="Z50:AC50"/>
    <mergeCell ref="B51:C51"/>
    <mergeCell ref="E51:F51"/>
    <mergeCell ref="K51:N51"/>
    <mergeCell ref="Q51:R51"/>
    <mergeCell ref="T51:U51"/>
    <mergeCell ref="Z51:AC51"/>
    <mergeCell ref="B50:C50"/>
    <mergeCell ref="E50:F50"/>
    <mergeCell ref="W53:Y53"/>
    <mergeCell ref="Z53:AA53"/>
    <mergeCell ref="AB53:AC53"/>
    <mergeCell ref="H54:J54"/>
    <mergeCell ref="K54:L54"/>
    <mergeCell ref="M54:N54"/>
    <mergeCell ref="W54:Y54"/>
    <mergeCell ref="Z54:AA54"/>
    <mergeCell ref="AB54:AC54"/>
    <mergeCell ref="H53:J53"/>
    <mergeCell ref="K53:L53"/>
    <mergeCell ref="M53:N53"/>
    <mergeCell ref="P53:S57"/>
    <mergeCell ref="T53:U53"/>
    <mergeCell ref="H55:J55"/>
    <mergeCell ref="K55:L55"/>
    <mergeCell ref="M55:N55"/>
    <mergeCell ref="H57:J57"/>
    <mergeCell ref="K57:L57"/>
    <mergeCell ref="W55:Y55"/>
    <mergeCell ref="Z55:AA55"/>
    <mergeCell ref="AB55:AC55"/>
    <mergeCell ref="H56:J56"/>
    <mergeCell ref="K56:L56"/>
    <mergeCell ref="M57:N57"/>
    <mergeCell ref="W57:Y57"/>
    <mergeCell ref="Z57:AA57"/>
    <mergeCell ref="AB57:AC57"/>
    <mergeCell ref="A59:D62"/>
    <mergeCell ref="E59:G60"/>
    <mergeCell ref="I59:O59"/>
    <mergeCell ref="P59:S62"/>
    <mergeCell ref="T59:V60"/>
    <mergeCell ref="X59:AD59"/>
    <mergeCell ref="I60:O60"/>
    <mergeCell ref="X60:AD60"/>
    <mergeCell ref="E61:G62"/>
    <mergeCell ref="H61:H62"/>
    <mergeCell ref="I61:K62"/>
    <mergeCell ref="L61:L62"/>
    <mergeCell ref="M61:O62"/>
    <mergeCell ref="T61:V62"/>
    <mergeCell ref="W61:W62"/>
    <mergeCell ref="X61:Z62"/>
    <mergeCell ref="AA61:AA62"/>
    <mergeCell ref="AB61:AD62"/>
    <mergeCell ref="A53:D57"/>
    <mergeCell ref="E53:F53"/>
    <mergeCell ref="X63:AC63"/>
    <mergeCell ref="J65:O66"/>
    <mergeCell ref="Y65:AD66"/>
    <mergeCell ref="A67:C70"/>
    <mergeCell ref="J67:L68"/>
    <mergeCell ref="M67:O68"/>
    <mergeCell ref="P67:R70"/>
    <mergeCell ref="Y67:AA68"/>
    <mergeCell ref="AB67:AD68"/>
    <mergeCell ref="J69:L70"/>
    <mergeCell ref="M69:M70"/>
    <mergeCell ref="Y69:AA70"/>
    <mergeCell ref="AB69:AB70"/>
    <mergeCell ref="B63:D63"/>
    <mergeCell ref="E63:H63"/>
    <mergeCell ref="I63:N63"/>
    <mergeCell ref="Q63:S63"/>
    <mergeCell ref="T63:W63"/>
    <mergeCell ref="M56:N56"/>
    <mergeCell ref="W56:Y56"/>
    <mergeCell ref="Z56:AA56"/>
    <mergeCell ref="AB56:AC56"/>
    <mergeCell ref="W72:AC72"/>
    <mergeCell ref="A73:A74"/>
    <mergeCell ref="B73:C73"/>
    <mergeCell ref="E73:F73"/>
    <mergeCell ref="H73:H74"/>
    <mergeCell ref="K73:N73"/>
    <mergeCell ref="P73:P74"/>
    <mergeCell ref="Q73:R73"/>
    <mergeCell ref="T73:U73"/>
    <mergeCell ref="W73:W74"/>
    <mergeCell ref="Z73:AC73"/>
    <mergeCell ref="B74:C74"/>
    <mergeCell ref="E74:F74"/>
    <mergeCell ref="K74:N74"/>
    <mergeCell ref="Q74:R74"/>
    <mergeCell ref="T74:U74"/>
    <mergeCell ref="Z74:AC74"/>
    <mergeCell ref="A72:F72"/>
    <mergeCell ref="H72:N72"/>
    <mergeCell ref="P72:U72"/>
    <mergeCell ref="W76:AC76"/>
    <mergeCell ref="A77:A78"/>
    <mergeCell ref="H77:H78"/>
    <mergeCell ref="K77:N77"/>
    <mergeCell ref="P77:P78"/>
    <mergeCell ref="Q77:R77"/>
    <mergeCell ref="T77:U77"/>
    <mergeCell ref="W77:W78"/>
    <mergeCell ref="Z77:AC77"/>
    <mergeCell ref="B78:C78"/>
    <mergeCell ref="E78:F78"/>
    <mergeCell ref="K78:N78"/>
    <mergeCell ref="Q78:R78"/>
    <mergeCell ref="T78:U78"/>
    <mergeCell ref="Z78:AC78"/>
    <mergeCell ref="B77:C77"/>
    <mergeCell ref="E77:F77"/>
    <mergeCell ref="A76:F76"/>
    <mergeCell ref="H76:N76"/>
    <mergeCell ref="P76:U76"/>
    <mergeCell ref="W80:AC80"/>
    <mergeCell ref="A81:A82"/>
    <mergeCell ref="H81:H82"/>
    <mergeCell ref="K81:N81"/>
    <mergeCell ref="P81:P82"/>
    <mergeCell ref="Q81:R81"/>
    <mergeCell ref="T81:U81"/>
    <mergeCell ref="W81:W82"/>
    <mergeCell ref="Z81:AC81"/>
    <mergeCell ref="B82:C82"/>
    <mergeCell ref="E82:F82"/>
    <mergeCell ref="K82:N82"/>
    <mergeCell ref="Q82:R82"/>
    <mergeCell ref="T82:U82"/>
    <mergeCell ref="Z82:AC82"/>
    <mergeCell ref="B81:C81"/>
    <mergeCell ref="E81:F81"/>
    <mergeCell ref="A80:F80"/>
    <mergeCell ref="H80:N80"/>
    <mergeCell ref="P80:U80"/>
    <mergeCell ref="W84:Y84"/>
    <mergeCell ref="Z84:AA84"/>
    <mergeCell ref="AB84:AC84"/>
    <mergeCell ref="H85:J85"/>
    <mergeCell ref="K85:L85"/>
    <mergeCell ref="M85:N85"/>
    <mergeCell ref="W85:Y85"/>
    <mergeCell ref="Z85:AA85"/>
    <mergeCell ref="AB85:AC85"/>
    <mergeCell ref="H84:J84"/>
    <mergeCell ref="K84:L84"/>
    <mergeCell ref="M84:N84"/>
    <mergeCell ref="P84:S88"/>
    <mergeCell ref="T84:U84"/>
    <mergeCell ref="H86:J86"/>
    <mergeCell ref="K86:L86"/>
    <mergeCell ref="M86:N86"/>
    <mergeCell ref="H88:J88"/>
    <mergeCell ref="K88:L88"/>
    <mergeCell ref="W86:Y86"/>
    <mergeCell ref="Z86:AA86"/>
    <mergeCell ref="AB86:AC86"/>
    <mergeCell ref="H87:J87"/>
    <mergeCell ref="K87:L87"/>
    <mergeCell ref="I91:O91"/>
    <mergeCell ref="X91:AD91"/>
    <mergeCell ref="E92:G93"/>
    <mergeCell ref="H92:H93"/>
    <mergeCell ref="I92:K93"/>
    <mergeCell ref="L92:L93"/>
    <mergeCell ref="M92:O93"/>
    <mergeCell ref="T92:V93"/>
    <mergeCell ref="W92:W93"/>
    <mergeCell ref="X92:Z93"/>
    <mergeCell ref="AA92:AA93"/>
    <mergeCell ref="AB92:AD93"/>
    <mergeCell ref="A84:D88"/>
    <mergeCell ref="E84:F84"/>
    <mergeCell ref="Q94:S94"/>
    <mergeCell ref="T94:W94"/>
    <mergeCell ref="X94:AC94"/>
    <mergeCell ref="J96:O97"/>
    <mergeCell ref="Y96:AD97"/>
    <mergeCell ref="B94:D94"/>
    <mergeCell ref="E94:H94"/>
    <mergeCell ref="I94:N94"/>
    <mergeCell ref="M87:N87"/>
    <mergeCell ref="W87:Y87"/>
    <mergeCell ref="Z87:AA87"/>
    <mergeCell ref="AB87:AC87"/>
    <mergeCell ref="M88:N88"/>
    <mergeCell ref="W88:Y88"/>
    <mergeCell ref="Z88:AA88"/>
    <mergeCell ref="AB88:AC88"/>
    <mergeCell ref="A90:D93"/>
    <mergeCell ref="E90:G91"/>
    <mergeCell ref="I90:O90"/>
    <mergeCell ref="P90:S93"/>
    <mergeCell ref="T90:V91"/>
    <mergeCell ref="X90:AD90"/>
    <mergeCell ref="A98:C101"/>
    <mergeCell ref="J98:L99"/>
    <mergeCell ref="M98:O99"/>
    <mergeCell ref="P98:R101"/>
    <mergeCell ref="Y98:AA99"/>
    <mergeCell ref="AB98:AD99"/>
    <mergeCell ref="J100:L101"/>
    <mergeCell ref="M100:M101"/>
    <mergeCell ref="Y100:AA101"/>
    <mergeCell ref="AB100:AB101"/>
    <mergeCell ref="A103:F103"/>
    <mergeCell ref="H103:N103"/>
    <mergeCell ref="P103:U103"/>
    <mergeCell ref="W103:AC103"/>
    <mergeCell ref="A104:A105"/>
    <mergeCell ref="B104:C104"/>
    <mergeCell ref="E104:F104"/>
    <mergeCell ref="H104:H105"/>
    <mergeCell ref="K104:N104"/>
    <mergeCell ref="P104:P105"/>
    <mergeCell ref="Q104:R104"/>
    <mergeCell ref="T104:U104"/>
    <mergeCell ref="W104:W105"/>
    <mergeCell ref="Z104:AC104"/>
    <mergeCell ref="B105:C105"/>
    <mergeCell ref="E105:F105"/>
    <mergeCell ref="K105:N105"/>
    <mergeCell ref="Q105:R105"/>
    <mergeCell ref="T105:U105"/>
    <mergeCell ref="Z105:AC105"/>
    <mergeCell ref="W107:AC107"/>
    <mergeCell ref="A108:A109"/>
    <mergeCell ref="B108:C108"/>
    <mergeCell ref="E108:F108"/>
    <mergeCell ref="H108:H109"/>
    <mergeCell ref="K108:N108"/>
    <mergeCell ref="P108:P109"/>
    <mergeCell ref="Q108:R108"/>
    <mergeCell ref="T108:U108"/>
    <mergeCell ref="W108:W109"/>
    <mergeCell ref="Z108:AC108"/>
    <mergeCell ref="B109:C109"/>
    <mergeCell ref="E109:F109"/>
    <mergeCell ref="K109:N109"/>
    <mergeCell ref="Q109:R109"/>
    <mergeCell ref="T109:U109"/>
    <mergeCell ref="Z109:AC109"/>
    <mergeCell ref="A107:F107"/>
    <mergeCell ref="H107:N107"/>
    <mergeCell ref="P107:U107"/>
    <mergeCell ref="Z117:AA117"/>
    <mergeCell ref="AB117:AC117"/>
    <mergeCell ref="H118:J118"/>
    <mergeCell ref="K118:L118"/>
    <mergeCell ref="A111:F111"/>
    <mergeCell ref="H111:N111"/>
    <mergeCell ref="P111:U111"/>
    <mergeCell ref="W111:AC111"/>
    <mergeCell ref="A112:A113"/>
    <mergeCell ref="H112:H113"/>
    <mergeCell ref="K112:N112"/>
    <mergeCell ref="P112:P113"/>
    <mergeCell ref="Q112:R112"/>
    <mergeCell ref="T112:U112"/>
    <mergeCell ref="W112:W113"/>
    <mergeCell ref="Z112:AC112"/>
    <mergeCell ref="B113:C113"/>
    <mergeCell ref="E113:F113"/>
    <mergeCell ref="K113:N113"/>
    <mergeCell ref="Q113:R113"/>
    <mergeCell ref="T113:U113"/>
    <mergeCell ref="Z113:AC113"/>
    <mergeCell ref="B112:C112"/>
    <mergeCell ref="E112:F112"/>
    <mergeCell ref="M123:O124"/>
    <mergeCell ref="T123:V124"/>
    <mergeCell ref="W123:W124"/>
    <mergeCell ref="X123:Z124"/>
    <mergeCell ref="W115:Y115"/>
    <mergeCell ref="Z115:AA115"/>
    <mergeCell ref="AB115:AC115"/>
    <mergeCell ref="H116:J116"/>
    <mergeCell ref="K116:L116"/>
    <mergeCell ref="M116:N116"/>
    <mergeCell ref="W116:Y116"/>
    <mergeCell ref="Z116:AA116"/>
    <mergeCell ref="AB116:AC116"/>
    <mergeCell ref="H115:J115"/>
    <mergeCell ref="K115:L115"/>
    <mergeCell ref="M115:N115"/>
    <mergeCell ref="P115:S119"/>
    <mergeCell ref="T115:U115"/>
    <mergeCell ref="H117:J117"/>
    <mergeCell ref="K117:L117"/>
    <mergeCell ref="M117:N117"/>
    <mergeCell ref="H119:J119"/>
    <mergeCell ref="K119:L119"/>
    <mergeCell ref="W117:Y117"/>
    <mergeCell ref="AA123:AA124"/>
    <mergeCell ref="AB123:AD124"/>
    <mergeCell ref="A115:D119"/>
    <mergeCell ref="E115:F115"/>
    <mergeCell ref="M118:N118"/>
    <mergeCell ref="W118:Y118"/>
    <mergeCell ref="Z118:AA118"/>
    <mergeCell ref="AB118:AC118"/>
    <mergeCell ref="M119:N119"/>
    <mergeCell ref="W119:Y119"/>
    <mergeCell ref="Z119:AA119"/>
    <mergeCell ref="AB119:AC119"/>
    <mergeCell ref="A121:D124"/>
    <mergeCell ref="E121:G122"/>
    <mergeCell ref="I121:O121"/>
    <mergeCell ref="P121:S124"/>
    <mergeCell ref="T121:V122"/>
    <mergeCell ref="X121:AD121"/>
    <mergeCell ref="I122:O122"/>
    <mergeCell ref="X122:AD122"/>
    <mergeCell ref="E123:G124"/>
    <mergeCell ref="H123:H124"/>
    <mergeCell ref="I123:K124"/>
    <mergeCell ref="L123:L124"/>
  </mergeCells>
  <pageMargins left="0.19685039370078741" right="0.19685039370078741" top="0.15748031496062992" bottom="0.15748031496062992" header="0.31496062992125984" footer="0.31496062992125984"/>
  <pageSetup paperSize="9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U124"/>
  <sheetViews>
    <sheetView topLeftCell="P1" zoomScale="80" zoomScaleNormal="80" workbookViewId="0">
      <selection activeCell="T5" sqref="T5:V8"/>
    </sheetView>
  </sheetViews>
  <sheetFormatPr baseColWidth="10" defaultColWidth="11.1640625" defaultRowHeight="15.6" x14ac:dyDescent="0.3"/>
  <cols>
    <col min="1" max="1" width="3.6640625" style="18" customWidth="1"/>
    <col min="2" max="3" width="3.6640625" style="6" customWidth="1"/>
    <col min="4" max="4" width="3.6640625" style="18" customWidth="1"/>
    <col min="5" max="6" width="15.6640625" style="6" customWidth="1"/>
    <col min="7" max="7" width="15.6640625" style="18" customWidth="1"/>
    <col min="8" max="8" width="3.6640625" style="18" customWidth="1"/>
    <col min="9" max="9" width="6.6640625" style="18" customWidth="1"/>
    <col min="10" max="10" width="3.6640625" style="18" customWidth="1"/>
    <col min="11" max="14" width="5.6640625" style="6" customWidth="1"/>
    <col min="15" max="15" width="8.58203125" style="18" bestFit="1" customWidth="1"/>
    <col min="16" max="16" width="3.6640625" style="18" customWidth="1"/>
    <col min="17" max="18" width="3.6640625" style="6" customWidth="1"/>
    <col min="19" max="19" width="3.6640625" style="18" customWidth="1"/>
    <col min="20" max="21" width="15.6640625" style="6" customWidth="1"/>
    <col min="22" max="22" width="15.6640625" style="18" customWidth="1"/>
    <col min="23" max="23" width="3.6640625" style="18" customWidth="1"/>
    <col min="24" max="24" width="6.6640625" style="18" customWidth="1"/>
    <col min="25" max="25" width="3.6640625" style="18" customWidth="1"/>
    <col min="26" max="29" width="5.6640625" style="6" customWidth="1"/>
    <col min="30" max="30" width="8.58203125" style="18" bestFit="1" customWidth="1"/>
    <col min="31" max="16384" width="11.1640625" style="6"/>
  </cols>
  <sheetData>
    <row r="1" spans="1:1009" ht="23.25" customHeight="1" x14ac:dyDescent="0.45">
      <c r="B1" s="173" t="s">
        <v>0</v>
      </c>
      <c r="C1" s="173"/>
      <c r="D1" s="173"/>
      <c r="E1" s="188" t="s">
        <v>16</v>
      </c>
      <c r="F1" s="188"/>
      <c r="G1" s="188"/>
      <c r="H1" s="188"/>
      <c r="I1" s="173" t="s">
        <v>1</v>
      </c>
      <c r="J1" s="173"/>
      <c r="K1" s="173"/>
      <c r="L1" s="173"/>
      <c r="M1" s="173"/>
      <c r="N1" s="173"/>
      <c r="Q1" s="173" t="s">
        <v>0</v>
      </c>
      <c r="R1" s="173"/>
      <c r="S1" s="173"/>
      <c r="T1" s="188" t="s">
        <v>16</v>
      </c>
      <c r="U1" s="188"/>
      <c r="V1" s="188"/>
      <c r="W1" s="188"/>
      <c r="X1" s="173" t="s">
        <v>1</v>
      </c>
      <c r="Y1" s="173"/>
      <c r="Z1" s="173"/>
      <c r="AA1" s="173"/>
      <c r="AB1" s="173"/>
      <c r="AC1" s="173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</row>
    <row r="2" spans="1:1009" ht="5.0999999999999996" customHeight="1" x14ac:dyDescent="0.3">
      <c r="F2" s="7"/>
      <c r="G2" s="12"/>
      <c r="H2" s="12"/>
      <c r="U2" s="7"/>
      <c r="V2" s="12"/>
      <c r="W2" s="12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</row>
    <row r="3" spans="1:1009" ht="21" customHeight="1" x14ac:dyDescent="0.3">
      <c r="E3" s="1" t="s">
        <v>4</v>
      </c>
      <c r="F3" s="1" t="s">
        <v>5</v>
      </c>
      <c r="G3" s="1" t="s">
        <v>6</v>
      </c>
      <c r="J3" s="186" t="s">
        <v>2</v>
      </c>
      <c r="K3" s="186"/>
      <c r="L3" s="186"/>
      <c r="M3" s="186"/>
      <c r="N3" s="186"/>
      <c r="O3" s="186"/>
      <c r="T3" s="1" t="s">
        <v>4</v>
      </c>
      <c r="U3" s="1" t="s">
        <v>5</v>
      </c>
      <c r="V3" s="1" t="s">
        <v>6</v>
      </c>
      <c r="Y3" s="186" t="s">
        <v>2</v>
      </c>
      <c r="Z3" s="186"/>
      <c r="AA3" s="186"/>
      <c r="AB3" s="186"/>
      <c r="AC3" s="186"/>
      <c r="AD3" s="18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</row>
    <row r="4" spans="1:1009" ht="5.0999999999999996" customHeight="1" x14ac:dyDescent="0.3">
      <c r="B4" s="10"/>
      <c r="C4" s="10"/>
      <c r="D4" s="4"/>
      <c r="F4" s="10"/>
      <c r="G4" s="4"/>
      <c r="J4" s="186"/>
      <c r="K4" s="186"/>
      <c r="L4" s="186"/>
      <c r="M4" s="186"/>
      <c r="N4" s="186"/>
      <c r="O4" s="186"/>
      <c r="Q4" s="10"/>
      <c r="R4" s="10"/>
      <c r="S4" s="4"/>
      <c r="U4" s="10"/>
      <c r="V4" s="4"/>
      <c r="Y4" s="186"/>
      <c r="Z4" s="186"/>
      <c r="AA4" s="186"/>
      <c r="AB4" s="186"/>
      <c r="AC4" s="186"/>
      <c r="AD4" s="186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</row>
    <row r="5" spans="1:1009" ht="21" customHeight="1" x14ac:dyDescent="0.3">
      <c r="A5" s="236" t="s">
        <v>3</v>
      </c>
      <c r="B5" s="237"/>
      <c r="C5" s="238"/>
      <c r="D5" s="14" t="s">
        <v>7</v>
      </c>
      <c r="E5" s="104" t="s">
        <v>205</v>
      </c>
      <c r="F5" s="105" t="s">
        <v>346</v>
      </c>
      <c r="G5" s="105" t="s">
        <v>250</v>
      </c>
      <c r="J5" s="187" t="s">
        <v>25</v>
      </c>
      <c r="K5" s="187"/>
      <c r="L5" s="187"/>
      <c r="M5" s="186" t="s">
        <v>21</v>
      </c>
      <c r="N5" s="186"/>
      <c r="O5" s="186"/>
      <c r="P5" s="236" t="s">
        <v>3</v>
      </c>
      <c r="Q5" s="237"/>
      <c r="R5" s="238"/>
      <c r="S5" s="14" t="s">
        <v>7</v>
      </c>
      <c r="T5" s="104" t="s">
        <v>205</v>
      </c>
      <c r="U5" s="105" t="s">
        <v>346</v>
      </c>
      <c r="V5" s="105" t="s">
        <v>250</v>
      </c>
      <c r="Y5" s="187" t="str">
        <f>IF(T5&lt;&gt;"",$J$5,"")</f>
        <v>JUNIORS</v>
      </c>
      <c r="Z5" s="187"/>
      <c r="AA5" s="187"/>
      <c r="AB5" s="187" t="str">
        <f>IF(T5&lt;&gt;"",$M$5,"")</f>
        <v>FILLES</v>
      </c>
      <c r="AC5" s="187"/>
      <c r="AD5" s="187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</row>
    <row r="6" spans="1:1009" ht="21" customHeight="1" x14ac:dyDescent="0.3">
      <c r="A6" s="239"/>
      <c r="B6" s="181"/>
      <c r="C6" s="182"/>
      <c r="D6" s="14" t="s">
        <v>8</v>
      </c>
      <c r="E6" s="104" t="s">
        <v>89</v>
      </c>
      <c r="F6" s="105" t="s">
        <v>347</v>
      </c>
      <c r="G6" s="105" t="s">
        <v>348</v>
      </c>
      <c r="J6" s="187"/>
      <c r="K6" s="187"/>
      <c r="L6" s="187"/>
      <c r="M6" s="186"/>
      <c r="N6" s="186"/>
      <c r="O6" s="186"/>
      <c r="P6" s="239"/>
      <c r="Q6" s="181"/>
      <c r="R6" s="182"/>
      <c r="S6" s="14" t="s">
        <v>8</v>
      </c>
      <c r="T6" s="104" t="s">
        <v>89</v>
      </c>
      <c r="U6" s="105" t="s">
        <v>347</v>
      </c>
      <c r="V6" s="105" t="s">
        <v>348</v>
      </c>
      <c r="Y6" s="187"/>
      <c r="Z6" s="187"/>
      <c r="AA6" s="187"/>
      <c r="AB6" s="187"/>
      <c r="AC6" s="187"/>
      <c r="AD6" s="18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</row>
    <row r="7" spans="1:1009" ht="21" customHeight="1" x14ac:dyDescent="0.3">
      <c r="A7" s="239"/>
      <c r="B7" s="181"/>
      <c r="C7" s="182"/>
      <c r="D7" s="14" t="s">
        <v>9</v>
      </c>
      <c r="E7" s="104" t="s">
        <v>58</v>
      </c>
      <c r="F7" s="105" t="s">
        <v>349</v>
      </c>
      <c r="G7" s="105" t="s">
        <v>350</v>
      </c>
      <c r="J7" s="186" t="s">
        <v>31</v>
      </c>
      <c r="K7" s="186"/>
      <c r="L7" s="186"/>
      <c r="M7" s="245">
        <v>1</v>
      </c>
      <c r="P7" s="239"/>
      <c r="Q7" s="181"/>
      <c r="R7" s="182"/>
      <c r="S7" s="14" t="s">
        <v>9</v>
      </c>
      <c r="T7" s="104" t="s">
        <v>58</v>
      </c>
      <c r="U7" s="105" t="s">
        <v>349</v>
      </c>
      <c r="V7" s="105" t="s">
        <v>350</v>
      </c>
      <c r="Y7" s="186" t="s">
        <v>31</v>
      </c>
      <c r="Z7" s="186"/>
      <c r="AA7" s="186"/>
      <c r="AB7" s="245">
        <f>IF(T5&lt;&gt;"",M7+1,"")</f>
        <v>2</v>
      </c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</row>
    <row r="8" spans="1:1009" ht="21" customHeight="1" x14ac:dyDescent="0.3">
      <c r="A8" s="240"/>
      <c r="B8" s="241"/>
      <c r="C8" s="242"/>
      <c r="D8" s="14" t="s">
        <v>10</v>
      </c>
      <c r="E8" s="104" t="s">
        <v>132</v>
      </c>
      <c r="F8" s="105" t="s">
        <v>351</v>
      </c>
      <c r="G8" s="105" t="s">
        <v>352</v>
      </c>
      <c r="J8" s="186"/>
      <c r="K8" s="186"/>
      <c r="L8" s="186"/>
      <c r="M8" s="245"/>
      <c r="P8" s="240"/>
      <c r="Q8" s="241"/>
      <c r="R8" s="242"/>
      <c r="S8" s="14" t="s">
        <v>10</v>
      </c>
      <c r="T8" s="104" t="s">
        <v>132</v>
      </c>
      <c r="U8" s="105" t="s">
        <v>351</v>
      </c>
      <c r="V8" s="105" t="s">
        <v>352</v>
      </c>
      <c r="Y8" s="186"/>
      <c r="Z8" s="186"/>
      <c r="AA8" s="186"/>
      <c r="AB8" s="245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</row>
    <row r="9" spans="1:1009" ht="6" customHeight="1" thickBot="1" x14ac:dyDescent="0.35">
      <c r="A9" s="67"/>
      <c r="B9" s="20"/>
      <c r="O9" s="66"/>
      <c r="P9" s="3"/>
      <c r="Q9" s="20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</row>
    <row r="10" spans="1:1009" ht="21" customHeight="1" x14ac:dyDescent="0.3">
      <c r="A10" s="168" t="s">
        <v>45</v>
      </c>
      <c r="B10" s="169"/>
      <c r="C10" s="169"/>
      <c r="D10" s="169"/>
      <c r="E10" s="169"/>
      <c r="F10" s="170"/>
      <c r="G10" s="50" t="s">
        <v>41</v>
      </c>
      <c r="H10" s="140" t="s">
        <v>50</v>
      </c>
      <c r="I10" s="141"/>
      <c r="J10" s="141"/>
      <c r="K10" s="141"/>
      <c r="L10" s="141"/>
      <c r="M10" s="141"/>
      <c r="N10" s="142"/>
      <c r="O10" s="51" t="str">
        <f>IF(AND(E8&lt;&gt;"",H11&lt;&gt;""),"G= 1 / P= 0","")</f>
        <v>G= 1 / P= 0</v>
      </c>
      <c r="P10" s="168" t="str">
        <f>IF(AB7&lt;&gt;"",$A$10,"")</f>
        <v>1 iere  série de  Combats</v>
      </c>
      <c r="Q10" s="169"/>
      <c r="R10" s="169"/>
      <c r="S10" s="169"/>
      <c r="T10" s="169"/>
      <c r="U10" s="170"/>
      <c r="V10" s="50" t="str">
        <f>IF($AB$7&lt;&gt;"",$G$10,"")</f>
        <v>Gagné  1 / Perdu 0</v>
      </c>
      <c r="W10" s="140" t="str">
        <f>IF(AB7&lt;&gt;"",$H$10,"")</f>
        <v>POUR LA MARQUE</v>
      </c>
      <c r="X10" s="141"/>
      <c r="Y10" s="141"/>
      <c r="Z10" s="141"/>
      <c r="AA10" s="141"/>
      <c r="AB10" s="141"/>
      <c r="AC10" s="142"/>
      <c r="AD10" s="51" t="str">
        <f>IF(AND($AB$7&lt;&gt;"",W11&lt;&gt;""),$O$10,"")</f>
        <v>G= 1 / P= 0</v>
      </c>
    </row>
    <row r="11" spans="1:1009" ht="21" customHeight="1" x14ac:dyDescent="0.3">
      <c r="A11" s="249">
        <v>1</v>
      </c>
      <c r="B11" s="226" t="str">
        <f>IF(AND($A$11&lt;&gt;"",E5&lt;&gt;""),"COMBAT","" )</f>
        <v>COMBAT</v>
      </c>
      <c r="C11" s="227"/>
      <c r="D11" s="34" t="s">
        <v>7</v>
      </c>
      <c r="E11" s="114" t="str">
        <f>IF(AND(F5&lt;&gt;"",F6&lt;&gt;""),F5&amp;"  "&amp;G5,"")</f>
        <v>ZOLAKH  OUMAYMA</v>
      </c>
      <c r="F11" s="114"/>
      <c r="G11" s="44"/>
      <c r="H11" s="228">
        <f>IF(AND(E7&lt;&gt;"",E8&lt;&gt;""),A11+1,"")</f>
        <v>2</v>
      </c>
      <c r="I11" s="43" t="str">
        <f>IF(AND(E7&lt;&gt;"",E8&lt;&gt;""),"COMBAT","")</f>
        <v>COMBAT</v>
      </c>
      <c r="J11" s="45" t="s">
        <v>9</v>
      </c>
      <c r="K11" s="146" t="str">
        <f>IF(AND(E7&lt;&gt;"",E8&lt;&gt;""),F7&amp;"  "&amp;G7,"")</f>
        <v>BEGUIN  CHLOE</v>
      </c>
      <c r="L11" s="147"/>
      <c r="M11" s="147"/>
      <c r="N11" s="148"/>
      <c r="O11" s="52"/>
      <c r="P11" s="249">
        <v>1</v>
      </c>
      <c r="Q11" s="226" t="str">
        <f>IF(AND($A$11&lt;&gt;"",T5&lt;&gt;""),"COMBAT","" )</f>
        <v>COMBAT</v>
      </c>
      <c r="R11" s="227"/>
      <c r="S11" s="34" t="s">
        <v>7</v>
      </c>
      <c r="T11" s="114" t="str">
        <f>IF(AND(U5&lt;&gt;"",U6&lt;&gt;""),U5&amp;"  "&amp;V5,"")</f>
        <v>ZOLAKH  OUMAYMA</v>
      </c>
      <c r="U11" s="114"/>
      <c r="V11" s="44"/>
      <c r="W11" s="228">
        <f>IF(AND(T7&lt;&gt;"",T8&lt;&gt;""),P11+1,"")</f>
        <v>2</v>
      </c>
      <c r="X11" s="43" t="str">
        <f>IF(AND(T7&lt;&gt;"",T8&lt;&gt;""),"COMBAT","")</f>
        <v>COMBAT</v>
      </c>
      <c r="Y11" s="45" t="s">
        <v>9</v>
      </c>
      <c r="Z11" s="146" t="str">
        <f>IF(AND(T7&lt;&gt;"",T8&lt;&gt;""),U7&amp;"  "&amp;V7,"")</f>
        <v>BEGUIN  CHLOE</v>
      </c>
      <c r="AA11" s="147"/>
      <c r="AB11" s="147"/>
      <c r="AC11" s="148"/>
      <c r="AD11" s="52"/>
    </row>
    <row r="12" spans="1:1009" ht="21" customHeight="1" thickBot="1" x14ac:dyDescent="0.35">
      <c r="A12" s="250"/>
      <c r="B12" s="251" t="str">
        <f>IF(AND($A$11&lt;&gt;"",E6&lt;&gt;""),"CONTRE","" )</f>
        <v>CONTRE</v>
      </c>
      <c r="C12" s="252"/>
      <c r="D12" s="54" t="s">
        <v>8</v>
      </c>
      <c r="E12" s="115" t="str">
        <f>IF(AND(E6&lt;&gt;"",E5&lt;&gt;""),F6&amp;"  "&amp;G6,"")</f>
        <v>NDOUMBE  SALOME</v>
      </c>
      <c r="F12" s="115"/>
      <c r="G12" s="55"/>
      <c r="H12" s="229"/>
      <c r="I12" s="56" t="str">
        <f>IF(AND(E8&lt;&gt;"",E7&lt;&gt;""),"CONTRE","")</f>
        <v>CONTRE</v>
      </c>
      <c r="J12" s="54" t="s">
        <v>10</v>
      </c>
      <c r="K12" s="143" t="str">
        <f>IF(AND(E8&lt;&gt;"",E7&lt;&gt;""),F8&amp;"  "&amp;G8,"")</f>
        <v>KNOEPFFLER  LEONOR</v>
      </c>
      <c r="L12" s="144"/>
      <c r="M12" s="144"/>
      <c r="N12" s="145"/>
      <c r="O12" s="57"/>
      <c r="P12" s="250"/>
      <c r="Q12" s="251" t="str">
        <f>IF(AND($A$11&lt;&gt;"",T6&lt;&gt;""),"CONTRE","" )</f>
        <v>CONTRE</v>
      </c>
      <c r="R12" s="252"/>
      <c r="S12" s="54" t="s">
        <v>8</v>
      </c>
      <c r="T12" s="115" t="str">
        <f>IF(AND(T6&lt;&gt;"",T5&lt;&gt;""),U6&amp;"  "&amp;V6,"")</f>
        <v>NDOUMBE  SALOME</v>
      </c>
      <c r="U12" s="115"/>
      <c r="V12" s="55"/>
      <c r="W12" s="229"/>
      <c r="X12" s="56" t="str">
        <f>IF(AND(T8&lt;&gt;"",T7&lt;&gt;""),"CONTRE","")</f>
        <v>CONTRE</v>
      </c>
      <c r="Y12" s="54" t="s">
        <v>10</v>
      </c>
      <c r="Z12" s="143" t="str">
        <f>IF(AND(T8&lt;&gt;"",T7&lt;&gt;""),U8&amp;"  "&amp;V8,"")</f>
        <v>KNOEPFFLER  LEONOR</v>
      </c>
      <c r="AA12" s="144"/>
      <c r="AB12" s="144"/>
      <c r="AC12" s="145"/>
      <c r="AD12" s="57"/>
    </row>
    <row r="13" spans="1:1009" ht="5.0999999999999996" customHeight="1" thickBot="1" x14ac:dyDescent="0.35">
      <c r="A13" s="59"/>
      <c r="B13" s="61"/>
      <c r="C13" s="61"/>
      <c r="D13" s="61"/>
      <c r="E13" s="62"/>
      <c r="F13" s="62"/>
      <c r="G13" s="64"/>
      <c r="H13" s="63"/>
      <c r="I13" s="60"/>
      <c r="J13" s="61"/>
      <c r="K13" s="62"/>
      <c r="L13" s="62"/>
      <c r="M13" s="62"/>
      <c r="N13" s="62"/>
      <c r="O13" s="65"/>
      <c r="P13" s="59"/>
      <c r="Q13" s="61"/>
      <c r="R13" s="61"/>
      <c r="S13" s="61"/>
      <c r="T13" s="62"/>
      <c r="U13" s="62"/>
      <c r="V13" s="64"/>
      <c r="W13" s="63"/>
      <c r="X13" s="60"/>
      <c r="Y13" s="61"/>
      <c r="Z13" s="62"/>
      <c r="AA13" s="62"/>
      <c r="AB13" s="62"/>
      <c r="AC13" s="62"/>
      <c r="AD13" s="65"/>
    </row>
    <row r="14" spans="1:1009" ht="21" customHeight="1" x14ac:dyDescent="0.3">
      <c r="A14" s="168" t="str">
        <f>IF(AND(E7&lt;&gt;"",E8&lt;&gt;""),"2 ème série de  Combats","")</f>
        <v>2 ème série de  Combats</v>
      </c>
      <c r="B14" s="169"/>
      <c r="C14" s="169"/>
      <c r="D14" s="169"/>
      <c r="E14" s="169"/>
      <c r="F14" s="170"/>
      <c r="G14" s="68" t="str">
        <f>IF(E5&lt;&gt;"",G10,"")</f>
        <v>Gagné  1 / Perdu 0</v>
      </c>
      <c r="H14" s="141" t="str">
        <f>$H$10</f>
        <v>POUR LA MARQUE</v>
      </c>
      <c r="I14" s="141"/>
      <c r="J14" s="141"/>
      <c r="K14" s="141"/>
      <c r="L14" s="141"/>
      <c r="M14" s="141"/>
      <c r="N14" s="142"/>
      <c r="O14" s="51" t="str">
        <f>IF(AND(E7&lt;&gt;"",E8&gt;""),O10,"")</f>
        <v>G= 1 / P= 0</v>
      </c>
      <c r="P14" s="168" t="str">
        <f>IF(AB7&lt;&gt;"",$A$14,"")</f>
        <v>2 ème série de  Combats</v>
      </c>
      <c r="Q14" s="169"/>
      <c r="R14" s="169"/>
      <c r="S14" s="169"/>
      <c r="T14" s="169"/>
      <c r="U14" s="170"/>
      <c r="V14" s="50" t="str">
        <f>IF($AB$7&lt;&gt;"",$G$10,"")</f>
        <v>Gagné  1 / Perdu 0</v>
      </c>
      <c r="W14" s="140" t="str">
        <f>IF(AB7&lt;&gt;"",$H$10,"")</f>
        <v>POUR LA MARQUE</v>
      </c>
      <c r="X14" s="141"/>
      <c r="Y14" s="141"/>
      <c r="Z14" s="141"/>
      <c r="AA14" s="141"/>
      <c r="AB14" s="141"/>
      <c r="AC14" s="142"/>
      <c r="AD14" s="51" t="str">
        <f>IF(AND($AB$7&lt;&gt;"",W15&lt;&gt;""),$O$10,"")</f>
        <v>G= 1 / P= 0</v>
      </c>
    </row>
    <row r="15" spans="1:1009" ht="21" customHeight="1" x14ac:dyDescent="0.3">
      <c r="A15" s="243">
        <f>IF(OR(K11="",H11=""),2,H11+1)</f>
        <v>3</v>
      </c>
      <c r="B15" s="226" t="str">
        <f>IF(AND(E5="",E7=""),"","COMBAT" )</f>
        <v>COMBAT</v>
      </c>
      <c r="C15" s="227"/>
      <c r="D15" s="36" t="s">
        <v>7</v>
      </c>
      <c r="E15" s="146" t="str">
        <f>IF(AND(E5&lt;&gt;"",E7&lt;&gt;""),F5&amp;"  "&amp;G5,"")</f>
        <v>ZOLAKH  OUMAYMA</v>
      </c>
      <c r="F15" s="148"/>
      <c r="G15" s="46"/>
      <c r="H15" s="228">
        <f>IF(AND(E6&lt;&gt;"",E8&lt;&gt;""),A15+1,"")</f>
        <v>4</v>
      </c>
      <c r="I15" s="47" t="str">
        <f>IF(AND(E6&lt;&gt;"",E8&lt;&gt;""),"COMBAT","")</f>
        <v>COMBAT</v>
      </c>
      <c r="J15" s="45" t="s">
        <v>8</v>
      </c>
      <c r="K15" s="146" t="str">
        <f>IF(AND(E6&lt;&gt;"",E8&lt;&gt;""),F6&amp;"  "&amp;G6,"")</f>
        <v>NDOUMBE  SALOME</v>
      </c>
      <c r="L15" s="147"/>
      <c r="M15" s="230"/>
      <c r="N15" s="231"/>
      <c r="O15" s="52"/>
      <c r="P15" s="243">
        <f>IF(OR(Z11="",W11=""),2,W11+1)</f>
        <v>3</v>
      </c>
      <c r="Q15" s="226" t="str">
        <f>IF(AND(T5="",T7=""),"","COMBAT" )</f>
        <v>COMBAT</v>
      </c>
      <c r="R15" s="227"/>
      <c r="S15" s="36" t="s">
        <v>7</v>
      </c>
      <c r="T15" s="146" t="str">
        <f>IF(AND(T5&lt;&gt;"",T7&lt;&gt;""),U5&amp;"  "&amp;V5,"")</f>
        <v>ZOLAKH  OUMAYMA</v>
      </c>
      <c r="U15" s="148"/>
      <c r="V15" s="46"/>
      <c r="W15" s="228">
        <f>IF(AND(T6&lt;&gt;"",T8&lt;&gt;""),P15+1,"")</f>
        <v>4</v>
      </c>
      <c r="X15" s="47" t="str">
        <f>IF(AND(T6&lt;&gt;"",T8&lt;&gt;""),"COMBAT","")</f>
        <v>COMBAT</v>
      </c>
      <c r="Y15" s="45" t="s">
        <v>8</v>
      </c>
      <c r="Z15" s="146" t="str">
        <f>IF(AND(T6&lt;&gt;"",T8&lt;&gt;""),U6&amp;"  "&amp;V6,"")</f>
        <v>NDOUMBE  SALOME</v>
      </c>
      <c r="AA15" s="147"/>
      <c r="AB15" s="230"/>
      <c r="AC15" s="231"/>
      <c r="AD15" s="52"/>
    </row>
    <row r="16" spans="1:1009" ht="21" customHeight="1" thickBot="1" x14ac:dyDescent="0.35">
      <c r="A16" s="244"/>
      <c r="B16" s="232" t="str">
        <f>IF(AND(E7="",E5=""),"","CONTRE")</f>
        <v>CONTRE</v>
      </c>
      <c r="C16" s="233"/>
      <c r="D16" s="53" t="s">
        <v>9</v>
      </c>
      <c r="E16" s="143" t="str">
        <f>IF(AND(E7&lt;&gt;"",E5&lt;&gt;""),F7&amp;"  "&amp;G7,"")</f>
        <v>BEGUIN  CHLOE</v>
      </c>
      <c r="F16" s="145"/>
      <c r="G16" s="55"/>
      <c r="H16" s="229"/>
      <c r="I16" s="58" t="str">
        <f>IF(AND(E8&lt;&gt;"",E7&lt;&gt;""),"CONTRE","")</f>
        <v>CONTRE</v>
      </c>
      <c r="J16" s="54" t="s">
        <v>10</v>
      </c>
      <c r="K16" s="143" t="str">
        <f>IF(AND(E8&lt;&gt;"",E6&lt;&gt;""),F8&amp;"  "&amp;G8,"")</f>
        <v>KNOEPFFLER  LEONOR</v>
      </c>
      <c r="L16" s="144"/>
      <c r="M16" s="144"/>
      <c r="N16" s="145"/>
      <c r="O16" s="57"/>
      <c r="P16" s="244"/>
      <c r="Q16" s="232" t="str">
        <f>IF(AND(T7="",T5=""),"","CONTRE")</f>
        <v>CONTRE</v>
      </c>
      <c r="R16" s="233"/>
      <c r="S16" s="53" t="s">
        <v>9</v>
      </c>
      <c r="T16" s="143" t="str">
        <f>IF(AND(T7&lt;&gt;"",T5&lt;&gt;""),U7&amp;"  "&amp;V7,"")</f>
        <v>BEGUIN  CHLOE</v>
      </c>
      <c r="U16" s="145"/>
      <c r="V16" s="55"/>
      <c r="W16" s="229"/>
      <c r="X16" s="58" t="str">
        <f>IF(AND(T8&lt;&gt;"",T7&lt;&gt;""),"CONTRE","")</f>
        <v>CONTRE</v>
      </c>
      <c r="Y16" s="54" t="s">
        <v>10</v>
      </c>
      <c r="Z16" s="143" t="str">
        <f>IF(AND(T8&lt;&gt;"",T6&lt;&gt;""),U8&amp;"  "&amp;V8,"")</f>
        <v>KNOEPFFLER  LEONOR</v>
      </c>
      <c r="AA16" s="144"/>
      <c r="AB16" s="144"/>
      <c r="AC16" s="145"/>
      <c r="AD16" s="57"/>
    </row>
    <row r="17" spans="1:1009" ht="5.0999999999999996" customHeight="1" thickBot="1" x14ac:dyDescent="0.35">
      <c r="A17" s="59"/>
      <c r="B17" s="60"/>
      <c r="C17" s="60"/>
      <c r="D17" s="61"/>
      <c r="E17" s="62"/>
      <c r="F17" s="62"/>
      <c r="G17" s="64"/>
      <c r="H17" s="63"/>
      <c r="I17" s="60"/>
      <c r="J17" s="61"/>
      <c r="K17" s="62"/>
      <c r="L17" s="62"/>
      <c r="M17" s="62"/>
      <c r="N17" s="62"/>
      <c r="O17" s="65"/>
      <c r="P17" s="59"/>
      <c r="Q17" s="60"/>
      <c r="R17" s="60"/>
      <c r="S17" s="61"/>
      <c r="T17" s="62"/>
      <c r="U17" s="62"/>
      <c r="V17" s="64"/>
      <c r="W17" s="63"/>
      <c r="X17" s="60"/>
      <c r="Y17" s="61"/>
      <c r="Z17" s="62"/>
      <c r="AA17" s="62"/>
      <c r="AB17" s="62"/>
      <c r="AC17" s="62"/>
      <c r="AD17" s="65"/>
    </row>
    <row r="18" spans="1:1009" ht="21" customHeight="1" x14ac:dyDescent="0.3">
      <c r="A18" s="168" t="str">
        <f>IF(AND(E7&lt;&gt;"",E8&lt;&gt;""),"3 ème série de  Combats","")</f>
        <v>3 ème série de  Combats</v>
      </c>
      <c r="B18" s="169"/>
      <c r="C18" s="169"/>
      <c r="D18" s="169"/>
      <c r="E18" s="169"/>
      <c r="F18" s="170"/>
      <c r="G18" s="50" t="str">
        <f>IF(AND(E7&lt;&gt;"",E8&lt;&gt;""),G10,"")</f>
        <v>Gagné  1 / Perdu 0</v>
      </c>
      <c r="H18" s="246" t="str">
        <f>$H$10</f>
        <v>POUR LA MARQUE</v>
      </c>
      <c r="I18" s="247"/>
      <c r="J18" s="247"/>
      <c r="K18" s="247"/>
      <c r="L18" s="247"/>
      <c r="M18" s="247"/>
      <c r="N18" s="248"/>
      <c r="O18" s="51" t="str">
        <f>IF(AND(E6&lt;&gt;"",E7&lt;&gt;""),"G=1 / P=0","")</f>
        <v>G=1 / P=0</v>
      </c>
      <c r="P18" s="168" t="str">
        <f>IF(AB7&lt;&gt;"",$A$18,"")</f>
        <v>3 ème série de  Combats</v>
      </c>
      <c r="Q18" s="169"/>
      <c r="R18" s="169"/>
      <c r="S18" s="169"/>
      <c r="T18" s="169"/>
      <c r="U18" s="170"/>
      <c r="V18" s="50" t="str">
        <f>IF($AB$7&lt;&gt;"",$G$10,"")</f>
        <v>Gagné  1 / Perdu 0</v>
      </c>
      <c r="W18" s="140" t="str">
        <f>IF(AB7&lt;&gt;"",$H$10,"")</f>
        <v>POUR LA MARQUE</v>
      </c>
      <c r="X18" s="141"/>
      <c r="Y18" s="141"/>
      <c r="Z18" s="141"/>
      <c r="AA18" s="141"/>
      <c r="AB18" s="141"/>
      <c r="AC18" s="142"/>
      <c r="AD18" s="51" t="str">
        <f>IF(AND($AB$7&lt;&gt;"",W19&lt;&gt;""),$O$10,"")</f>
        <v>G= 1 / P= 0</v>
      </c>
    </row>
    <row r="19" spans="1:1009" ht="21" customHeight="1" x14ac:dyDescent="0.3">
      <c r="A19" s="243">
        <f>IF(AND(E5&lt;&gt;"",E8&lt;&gt;""),H15+1,"")</f>
        <v>5</v>
      </c>
      <c r="B19" s="226" t="str">
        <f>IF(A19&lt;&gt;"","COMBAT","")</f>
        <v>COMBAT</v>
      </c>
      <c r="C19" s="227"/>
      <c r="D19" s="36" t="s">
        <v>7</v>
      </c>
      <c r="E19" s="146" t="str">
        <f>IF(AND(E5&lt;&gt;"",E8&lt;&gt;""),F5&amp;"  "&amp;G5,"")</f>
        <v>ZOLAKH  OUMAYMA</v>
      </c>
      <c r="F19" s="148"/>
      <c r="G19" s="46"/>
      <c r="H19" s="228">
        <f>IF(AND(E6&lt;&gt;"",E7&lt;&gt;""),A19+1,"")</f>
        <v>6</v>
      </c>
      <c r="I19" s="43" t="str">
        <f>IF(AND(E6&lt;&gt;"",E7&lt;&gt;""),"COMBAT","" )</f>
        <v>COMBAT</v>
      </c>
      <c r="J19" s="34" t="s">
        <v>8</v>
      </c>
      <c r="K19" s="146" t="str">
        <f>IF(AND(E6&lt;&gt;"",E7&lt;&gt;""),F6&amp;"  "&amp;G6,"")</f>
        <v>NDOUMBE  SALOME</v>
      </c>
      <c r="L19" s="147"/>
      <c r="M19" s="230"/>
      <c r="N19" s="231"/>
      <c r="O19" s="52"/>
      <c r="P19" s="243">
        <f>IF(AND(T5&lt;&gt;"",T8&lt;&gt;""),W15+1,"")</f>
        <v>5</v>
      </c>
      <c r="Q19" s="226" t="str">
        <f>IF(P19&lt;&gt;"","COMBAT","")</f>
        <v>COMBAT</v>
      </c>
      <c r="R19" s="227"/>
      <c r="S19" s="36" t="s">
        <v>7</v>
      </c>
      <c r="T19" s="146" t="str">
        <f>IF(AND(T5&lt;&gt;"",T8&lt;&gt;""),U5&amp;"  "&amp;V5,"")</f>
        <v>ZOLAKH  OUMAYMA</v>
      </c>
      <c r="U19" s="148"/>
      <c r="V19" s="46"/>
      <c r="W19" s="228">
        <f>IF(AND(T6&lt;&gt;"",T7&lt;&gt;""),P19+1,"")</f>
        <v>6</v>
      </c>
      <c r="X19" s="43" t="str">
        <f>IF(AND(T6&lt;&gt;"",T7&lt;&gt;""),"COMBAT","" )</f>
        <v>COMBAT</v>
      </c>
      <c r="Y19" s="34" t="s">
        <v>8</v>
      </c>
      <c r="Z19" s="146" t="str">
        <f>IF(AND(T6&lt;&gt;"",T7&lt;&gt;""),U6&amp;"  "&amp;V6,"")</f>
        <v>NDOUMBE  SALOME</v>
      </c>
      <c r="AA19" s="147"/>
      <c r="AB19" s="230"/>
      <c r="AC19" s="231"/>
      <c r="AD19" s="52"/>
    </row>
    <row r="20" spans="1:1009" ht="21" customHeight="1" thickBot="1" x14ac:dyDescent="0.35">
      <c r="A20" s="244"/>
      <c r="B20" s="232" t="str">
        <f>IF(A19&lt;&gt;"","CONTRE","")</f>
        <v>CONTRE</v>
      </c>
      <c r="C20" s="233"/>
      <c r="D20" s="53" t="s">
        <v>10</v>
      </c>
      <c r="E20" s="143" t="str">
        <f>IF(AND(E8&lt;&gt;"",E5&lt;&gt;""),F8&amp;"  "&amp;G8,"")</f>
        <v>KNOEPFFLER  LEONOR</v>
      </c>
      <c r="F20" s="145"/>
      <c r="G20" s="55"/>
      <c r="H20" s="229"/>
      <c r="I20" s="56" t="str">
        <f>IF(AND(E6&lt;&gt;"",E7&lt;&gt;""),"CONTRE","")</f>
        <v>CONTRE</v>
      </c>
      <c r="J20" s="54" t="s">
        <v>9</v>
      </c>
      <c r="K20" s="143" t="str">
        <f>IF(AND(E6&lt;&gt;"",E7&lt;&gt;""),F7&amp;"  "&amp;G7,"")</f>
        <v>BEGUIN  CHLOE</v>
      </c>
      <c r="L20" s="144"/>
      <c r="M20" s="234"/>
      <c r="N20" s="235"/>
      <c r="O20" s="57"/>
      <c r="P20" s="244"/>
      <c r="Q20" s="232" t="str">
        <f>IF(P19&lt;&gt;"","CONTRE","")</f>
        <v>CONTRE</v>
      </c>
      <c r="R20" s="233"/>
      <c r="S20" s="53" t="s">
        <v>10</v>
      </c>
      <c r="T20" s="143" t="str">
        <f>IF(AND(T8&lt;&gt;"",T5&lt;&gt;""),U8&amp;"  "&amp;V8,"")</f>
        <v>KNOEPFFLER  LEONOR</v>
      </c>
      <c r="U20" s="145"/>
      <c r="V20" s="55"/>
      <c r="W20" s="229"/>
      <c r="X20" s="56" t="str">
        <f>IF(AND(T6&lt;&gt;"",T7&lt;&gt;""),"CONTRE","")</f>
        <v>CONTRE</v>
      </c>
      <c r="Y20" s="54" t="s">
        <v>9</v>
      </c>
      <c r="Z20" s="143" t="str">
        <f>IF(AND(T6&lt;&gt;"",T7&lt;&gt;""),U7&amp;"  "&amp;V7,"")</f>
        <v>BEGUIN  CHLOE</v>
      </c>
      <c r="AA20" s="144"/>
      <c r="AB20" s="234"/>
      <c r="AC20" s="235"/>
      <c r="AD20" s="57"/>
    </row>
    <row r="21" spans="1:1009" ht="5.0999999999999996" customHeight="1" x14ac:dyDescent="0.3">
      <c r="A21" s="16"/>
      <c r="B21" s="21"/>
      <c r="C21" s="21"/>
      <c r="D21" s="22"/>
      <c r="E21" s="17"/>
      <c r="F21" s="17"/>
      <c r="G21" s="22"/>
      <c r="H21" s="17"/>
      <c r="P21" s="16"/>
      <c r="Q21" s="21"/>
      <c r="R21" s="21"/>
      <c r="S21" s="22"/>
      <c r="T21" s="17"/>
      <c r="U21" s="17"/>
      <c r="V21" s="22"/>
      <c r="W21" s="17"/>
    </row>
    <row r="22" spans="1:1009" ht="21" customHeight="1" x14ac:dyDescent="0.3">
      <c r="A22" s="216" t="s">
        <v>49</v>
      </c>
      <c r="B22" s="217"/>
      <c r="C22" s="217"/>
      <c r="D22" s="218"/>
      <c r="E22" s="224" t="s">
        <v>27</v>
      </c>
      <c r="F22" s="137"/>
      <c r="G22" s="13" t="s">
        <v>12</v>
      </c>
      <c r="H22" s="137" t="s">
        <v>13</v>
      </c>
      <c r="I22" s="137"/>
      <c r="J22" s="137"/>
      <c r="K22" s="223" t="s">
        <v>14</v>
      </c>
      <c r="L22" s="224"/>
      <c r="M22" s="225" t="s">
        <v>11</v>
      </c>
      <c r="N22" s="225"/>
      <c r="P22" s="216" t="str">
        <f>IF(AB7&lt;&gt;"",$A$22,"")</f>
        <v>Reporter ici                le Résultat              des combats</v>
      </c>
      <c r="Q22" s="217"/>
      <c r="R22" s="217"/>
      <c r="S22" s="218"/>
      <c r="T22" s="224" t="s">
        <v>27</v>
      </c>
      <c r="U22" s="137"/>
      <c r="V22" s="13" t="s">
        <v>12</v>
      </c>
      <c r="W22" s="137" t="s">
        <v>13</v>
      </c>
      <c r="X22" s="137"/>
      <c r="Y22" s="137"/>
      <c r="Z22" s="223" t="s">
        <v>14</v>
      </c>
      <c r="AA22" s="224"/>
      <c r="AB22" s="225" t="s">
        <v>11</v>
      </c>
      <c r="AC22" s="225"/>
    </row>
    <row r="23" spans="1:1009" ht="21" customHeight="1" x14ac:dyDescent="0.3">
      <c r="A23" s="219"/>
      <c r="B23" s="163"/>
      <c r="C23" s="163"/>
      <c r="D23" s="164"/>
      <c r="E23" s="97" t="str">
        <f>IF(E5&lt;&gt;"",D5&amp;"   "&amp;F5,"")</f>
        <v>A   ZOLAKH</v>
      </c>
      <c r="F23" s="96" t="str">
        <f>IF(E5&lt;&gt;"",G5,"")</f>
        <v>OUMAYMA</v>
      </c>
      <c r="G23" s="31"/>
      <c r="H23" s="193"/>
      <c r="I23" s="193"/>
      <c r="J23" s="193"/>
      <c r="K23" s="193"/>
      <c r="L23" s="193"/>
      <c r="M23" s="193"/>
      <c r="N23" s="193"/>
      <c r="P23" s="219"/>
      <c r="Q23" s="163"/>
      <c r="R23" s="163"/>
      <c r="S23" s="164"/>
      <c r="T23" s="97" t="str">
        <f>IF(T5&lt;&gt;"",S5&amp;"   "&amp;U5,"")</f>
        <v>A   ZOLAKH</v>
      </c>
      <c r="U23" s="96" t="str">
        <f>IF(T5&lt;&gt;"",V5,"")</f>
        <v>OUMAYMA</v>
      </c>
      <c r="V23" s="31"/>
      <c r="W23" s="193"/>
      <c r="X23" s="193"/>
      <c r="Y23" s="193"/>
      <c r="Z23" s="193"/>
      <c r="AA23" s="193"/>
      <c r="AB23" s="193"/>
      <c r="AC23" s="193"/>
    </row>
    <row r="24" spans="1:1009" ht="21" customHeight="1" x14ac:dyDescent="0.3">
      <c r="A24" s="219"/>
      <c r="B24" s="163"/>
      <c r="C24" s="163"/>
      <c r="D24" s="164"/>
      <c r="E24" s="97" t="str">
        <f>IF(E6&lt;&gt;"",D6&amp;"   "&amp;F6,"")</f>
        <v>B   NDOUMBE</v>
      </c>
      <c r="F24" s="96" t="str">
        <f>IF(E6&lt;&gt;"",G6,"")</f>
        <v>SALOME</v>
      </c>
      <c r="G24" s="31"/>
      <c r="H24" s="215"/>
      <c r="I24" s="215"/>
      <c r="J24" s="215"/>
      <c r="K24" s="215"/>
      <c r="L24" s="215"/>
      <c r="M24" s="193"/>
      <c r="N24" s="193"/>
      <c r="P24" s="219"/>
      <c r="Q24" s="163"/>
      <c r="R24" s="163"/>
      <c r="S24" s="164"/>
      <c r="T24" s="97" t="str">
        <f>IF(T6&lt;&gt;"",S6&amp;"   "&amp;U6,"")</f>
        <v>B   NDOUMBE</v>
      </c>
      <c r="U24" s="96" t="str">
        <f>IF(T6&lt;&gt;"",V6,"")</f>
        <v>SALOME</v>
      </c>
      <c r="V24" s="31"/>
      <c r="W24" s="215"/>
      <c r="X24" s="215"/>
      <c r="Y24" s="215"/>
      <c r="Z24" s="215"/>
      <c r="AA24" s="215"/>
      <c r="AB24" s="193"/>
      <c r="AC24" s="193"/>
    </row>
    <row r="25" spans="1:1009" ht="21" customHeight="1" x14ac:dyDescent="0.3">
      <c r="A25" s="219"/>
      <c r="B25" s="163"/>
      <c r="C25" s="163"/>
      <c r="D25" s="164"/>
      <c r="E25" s="97" t="str">
        <f>IF(E7&lt;&gt;"",D7&amp;"   "&amp;F7,"")</f>
        <v>C   BEGUIN</v>
      </c>
      <c r="F25" s="96" t="str">
        <f>IF(E7&lt;&gt;"",G7,"")</f>
        <v>CHLOE</v>
      </c>
      <c r="G25" s="31"/>
      <c r="H25" s="215"/>
      <c r="I25" s="215"/>
      <c r="J25" s="215"/>
      <c r="K25" s="215"/>
      <c r="L25" s="215"/>
      <c r="M25" s="193"/>
      <c r="N25" s="193"/>
      <c r="P25" s="219"/>
      <c r="Q25" s="163"/>
      <c r="R25" s="163"/>
      <c r="S25" s="164"/>
      <c r="T25" s="97" t="str">
        <f>IF(T7&lt;&gt;"",S7&amp;"   "&amp;U7,"")</f>
        <v>C   BEGUIN</v>
      </c>
      <c r="U25" s="96" t="str">
        <f>IF(T7&lt;&gt;"",V7,"")</f>
        <v>CHLOE</v>
      </c>
      <c r="V25" s="31"/>
      <c r="W25" s="215"/>
      <c r="X25" s="215"/>
      <c r="Y25" s="215"/>
      <c r="Z25" s="215"/>
      <c r="AA25" s="215"/>
      <c r="AB25" s="193"/>
      <c r="AC25" s="193"/>
    </row>
    <row r="26" spans="1:1009" ht="21" customHeight="1" x14ac:dyDescent="0.3">
      <c r="A26" s="220"/>
      <c r="B26" s="221"/>
      <c r="C26" s="221"/>
      <c r="D26" s="222"/>
      <c r="E26" s="97" t="str">
        <f>IF(E8&lt;&gt;"",D8&amp;"   "&amp;F8,"")</f>
        <v>D   KNOEPFFLER</v>
      </c>
      <c r="F26" s="96" t="str">
        <f>IF(E8&lt;&gt;"",G8,"")</f>
        <v>LEONOR</v>
      </c>
      <c r="G26" s="31"/>
      <c r="H26" s="215"/>
      <c r="I26" s="215"/>
      <c r="J26" s="215"/>
      <c r="K26" s="193"/>
      <c r="L26" s="193"/>
      <c r="M26" s="193"/>
      <c r="N26" s="193"/>
      <c r="P26" s="220"/>
      <c r="Q26" s="221"/>
      <c r="R26" s="221"/>
      <c r="S26" s="222"/>
      <c r="T26" s="97" t="str">
        <f>IF(T8&lt;&gt;"",S8&amp;"   "&amp;U8,"")</f>
        <v>D   KNOEPFFLER</v>
      </c>
      <c r="U26" s="96" t="str">
        <f>IF(T8&lt;&gt;"",V8,"")</f>
        <v>LEONOR</v>
      </c>
      <c r="V26" s="31"/>
      <c r="W26" s="215"/>
      <c r="X26" s="215"/>
      <c r="Y26" s="215"/>
      <c r="Z26" s="193"/>
      <c r="AA26" s="193"/>
      <c r="AB26" s="193"/>
      <c r="AC26" s="193"/>
    </row>
    <row r="27" spans="1:1009" ht="5.0999999999999996" customHeight="1" x14ac:dyDescent="0.3">
      <c r="B27" s="49"/>
      <c r="E27" s="40"/>
      <c r="G27" s="3"/>
      <c r="H27" s="3"/>
      <c r="I27" s="3"/>
      <c r="Q27" s="49"/>
      <c r="T27" s="40"/>
      <c r="V27" s="3"/>
      <c r="W27" s="3"/>
      <c r="X27" s="3"/>
    </row>
    <row r="28" spans="1:1009" ht="24.9" customHeight="1" x14ac:dyDescent="0.3">
      <c r="A28" s="200" t="s">
        <v>32</v>
      </c>
      <c r="B28" s="201"/>
      <c r="C28" s="201"/>
      <c r="D28" s="202"/>
      <c r="E28" s="125" t="s">
        <v>29</v>
      </c>
      <c r="F28" s="126"/>
      <c r="G28" s="127"/>
      <c r="H28" s="41" t="s">
        <v>38</v>
      </c>
      <c r="I28" s="137"/>
      <c r="J28" s="137"/>
      <c r="K28" s="137"/>
      <c r="L28" s="137"/>
      <c r="M28" s="137"/>
      <c r="N28" s="137"/>
      <c r="O28" s="137"/>
      <c r="P28" s="200" t="s">
        <v>32</v>
      </c>
      <c r="Q28" s="201"/>
      <c r="R28" s="201"/>
      <c r="S28" s="202"/>
      <c r="T28" s="125" t="s">
        <v>29</v>
      </c>
      <c r="U28" s="126"/>
      <c r="V28" s="127"/>
      <c r="W28" s="41" t="s">
        <v>38</v>
      </c>
      <c r="X28" s="137"/>
      <c r="Y28" s="137"/>
      <c r="Z28" s="137"/>
      <c r="AA28" s="137"/>
      <c r="AB28" s="137"/>
      <c r="AC28" s="137"/>
      <c r="AD28" s="137"/>
    </row>
    <row r="29" spans="1:1009" ht="24.9" customHeight="1" x14ac:dyDescent="0.3">
      <c r="A29" s="203"/>
      <c r="B29" s="204"/>
      <c r="C29" s="204"/>
      <c r="D29" s="205"/>
      <c r="E29" s="128"/>
      <c r="F29" s="129"/>
      <c r="G29" s="130"/>
      <c r="H29" s="41" t="s">
        <v>39</v>
      </c>
      <c r="I29" s="137"/>
      <c r="J29" s="137"/>
      <c r="K29" s="137"/>
      <c r="L29" s="137"/>
      <c r="M29" s="137"/>
      <c r="N29" s="137"/>
      <c r="O29" s="137"/>
      <c r="P29" s="203"/>
      <c r="Q29" s="204"/>
      <c r="R29" s="204"/>
      <c r="S29" s="205"/>
      <c r="T29" s="128"/>
      <c r="U29" s="129"/>
      <c r="V29" s="130"/>
      <c r="W29" s="41" t="s">
        <v>39</v>
      </c>
      <c r="X29" s="137"/>
      <c r="Y29" s="137"/>
      <c r="Z29" s="137"/>
      <c r="AA29" s="137"/>
      <c r="AB29" s="137"/>
      <c r="AC29" s="137"/>
      <c r="AD29" s="137"/>
    </row>
    <row r="30" spans="1:1009" ht="18" customHeight="1" x14ac:dyDescent="0.3">
      <c r="A30" s="203"/>
      <c r="B30" s="204"/>
      <c r="C30" s="204"/>
      <c r="D30" s="205"/>
      <c r="E30" s="209" t="s">
        <v>30</v>
      </c>
      <c r="F30" s="210"/>
      <c r="G30" s="211"/>
      <c r="H30" s="139" t="s">
        <v>40</v>
      </c>
      <c r="I30" s="137"/>
      <c r="J30" s="137"/>
      <c r="K30" s="137"/>
      <c r="L30" s="149" t="s">
        <v>28</v>
      </c>
      <c r="M30" s="137"/>
      <c r="N30" s="137"/>
      <c r="O30" s="137"/>
      <c r="P30" s="203"/>
      <c r="Q30" s="204"/>
      <c r="R30" s="204"/>
      <c r="S30" s="205"/>
      <c r="T30" s="209" t="s">
        <v>30</v>
      </c>
      <c r="U30" s="210"/>
      <c r="V30" s="211"/>
      <c r="W30" s="139" t="s">
        <v>40</v>
      </c>
      <c r="X30" s="137"/>
      <c r="Y30" s="137"/>
      <c r="Z30" s="137"/>
      <c r="AA30" s="149" t="s">
        <v>28</v>
      </c>
      <c r="AB30" s="137"/>
      <c r="AC30" s="137"/>
      <c r="AD30" s="137"/>
    </row>
    <row r="31" spans="1:1009" ht="18" customHeight="1" x14ac:dyDescent="0.3">
      <c r="A31" s="206"/>
      <c r="B31" s="207"/>
      <c r="C31" s="207"/>
      <c r="D31" s="208"/>
      <c r="E31" s="212"/>
      <c r="F31" s="213"/>
      <c r="G31" s="214"/>
      <c r="H31" s="139"/>
      <c r="I31" s="137"/>
      <c r="J31" s="137"/>
      <c r="K31" s="137"/>
      <c r="L31" s="149"/>
      <c r="M31" s="137"/>
      <c r="N31" s="137"/>
      <c r="O31" s="137"/>
      <c r="P31" s="206"/>
      <c r="Q31" s="207"/>
      <c r="R31" s="207"/>
      <c r="S31" s="208"/>
      <c r="T31" s="212"/>
      <c r="U31" s="213"/>
      <c r="V31" s="214"/>
      <c r="W31" s="139"/>
      <c r="X31" s="137"/>
      <c r="Y31" s="137"/>
      <c r="Z31" s="137"/>
      <c r="AA31" s="149"/>
      <c r="AB31" s="137"/>
      <c r="AC31" s="137"/>
      <c r="AD31" s="137"/>
    </row>
    <row r="32" spans="1:1009" ht="23.25" customHeight="1" x14ac:dyDescent="0.45">
      <c r="B32" s="173" t="s">
        <v>0</v>
      </c>
      <c r="C32" s="173"/>
      <c r="D32" s="173"/>
      <c r="E32" s="188" t="s">
        <v>16</v>
      </c>
      <c r="F32" s="188"/>
      <c r="G32" s="188"/>
      <c r="H32" s="188"/>
      <c r="I32" s="173" t="s">
        <v>1</v>
      </c>
      <c r="J32" s="173"/>
      <c r="K32" s="173"/>
      <c r="L32" s="173"/>
      <c r="M32" s="173"/>
      <c r="N32" s="173"/>
      <c r="Q32" s="173" t="s">
        <v>0</v>
      </c>
      <c r="R32" s="173"/>
      <c r="S32" s="173"/>
      <c r="T32" s="188" t="s">
        <v>16</v>
      </c>
      <c r="U32" s="188"/>
      <c r="V32" s="188"/>
      <c r="W32" s="188"/>
      <c r="X32" s="173" t="s">
        <v>1</v>
      </c>
      <c r="Y32" s="173"/>
      <c r="Z32" s="173"/>
      <c r="AA32" s="173"/>
      <c r="AB32" s="173"/>
      <c r="AC32" s="173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</row>
    <row r="33" spans="1:1009" ht="5.0999999999999996" customHeight="1" x14ac:dyDescent="0.3">
      <c r="F33" s="7"/>
      <c r="G33" s="12"/>
      <c r="H33" s="12"/>
      <c r="U33" s="7"/>
      <c r="V33" s="12"/>
      <c r="W33" s="12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</row>
    <row r="34" spans="1:1009" ht="21" customHeight="1" x14ac:dyDescent="0.3">
      <c r="E34" s="1" t="s">
        <v>4</v>
      </c>
      <c r="F34" s="1" t="s">
        <v>5</v>
      </c>
      <c r="G34" s="1" t="s">
        <v>6</v>
      </c>
      <c r="J34" s="186" t="s">
        <v>2</v>
      </c>
      <c r="K34" s="186"/>
      <c r="L34" s="186"/>
      <c r="M34" s="186"/>
      <c r="N34" s="186"/>
      <c r="O34" s="186"/>
      <c r="T34" s="1" t="s">
        <v>4</v>
      </c>
      <c r="U34" s="1" t="s">
        <v>5</v>
      </c>
      <c r="V34" s="1" t="s">
        <v>6</v>
      </c>
      <c r="Y34" s="186" t="s">
        <v>2</v>
      </c>
      <c r="Z34" s="186"/>
      <c r="AA34" s="186"/>
      <c r="AB34" s="186"/>
      <c r="AC34" s="186"/>
      <c r="AD34" s="186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</row>
    <row r="35" spans="1:1009" ht="5.0999999999999996" customHeight="1" x14ac:dyDescent="0.3">
      <c r="B35" s="10"/>
      <c r="C35" s="10"/>
      <c r="D35" s="4"/>
      <c r="F35" s="10"/>
      <c r="G35" s="4"/>
      <c r="J35" s="186"/>
      <c r="K35" s="186"/>
      <c r="L35" s="186"/>
      <c r="M35" s="186"/>
      <c r="N35" s="186"/>
      <c r="O35" s="186"/>
      <c r="Q35" s="10"/>
      <c r="R35" s="10"/>
      <c r="S35" s="4"/>
      <c r="U35" s="10"/>
      <c r="V35" s="4"/>
      <c r="Y35" s="186"/>
      <c r="Z35" s="186"/>
      <c r="AA35" s="186"/>
      <c r="AB35" s="186"/>
      <c r="AC35" s="186"/>
      <c r="AD35" s="18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</row>
    <row r="36" spans="1:1009" ht="21" customHeight="1" x14ac:dyDescent="0.3">
      <c r="A36" s="236" t="s">
        <v>3</v>
      </c>
      <c r="B36" s="237"/>
      <c r="C36" s="238"/>
      <c r="D36" s="14" t="s">
        <v>7</v>
      </c>
      <c r="E36" s="32"/>
      <c r="F36" s="33"/>
      <c r="G36" s="48"/>
      <c r="J36" s="187" t="str">
        <f>IF(E36&lt;&gt;"",$J$5,"")</f>
        <v/>
      </c>
      <c r="K36" s="187"/>
      <c r="L36" s="187"/>
      <c r="M36" s="187" t="str">
        <f>IF(E36&lt;&gt;"",$M$5,"")</f>
        <v/>
      </c>
      <c r="N36" s="187"/>
      <c r="O36" s="187"/>
      <c r="P36" s="236" t="s">
        <v>3</v>
      </c>
      <c r="Q36" s="237"/>
      <c r="R36" s="238"/>
      <c r="S36" s="14" t="s">
        <v>7</v>
      </c>
      <c r="T36" s="32"/>
      <c r="U36" s="33"/>
      <c r="V36" s="48"/>
      <c r="Y36" s="187" t="str">
        <f>IF(T36&lt;&gt;"",$J$5,"")</f>
        <v/>
      </c>
      <c r="Z36" s="187"/>
      <c r="AA36" s="187"/>
      <c r="AB36" s="187" t="str">
        <f>IF(T36&lt;&gt;"",$M$5,"")</f>
        <v/>
      </c>
      <c r="AC36" s="187"/>
      <c r="AD36" s="187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</row>
    <row r="37" spans="1:1009" ht="21" customHeight="1" x14ac:dyDescent="0.3">
      <c r="A37" s="239"/>
      <c r="B37" s="181"/>
      <c r="C37" s="182"/>
      <c r="D37" s="14" t="s">
        <v>8</v>
      </c>
      <c r="E37" s="32"/>
      <c r="F37" s="33"/>
      <c r="G37" s="48"/>
      <c r="J37" s="187"/>
      <c r="K37" s="187"/>
      <c r="L37" s="187"/>
      <c r="M37" s="187"/>
      <c r="N37" s="187"/>
      <c r="O37" s="187"/>
      <c r="P37" s="239"/>
      <c r="Q37" s="181"/>
      <c r="R37" s="182"/>
      <c r="S37" s="14" t="s">
        <v>8</v>
      </c>
      <c r="T37" s="32"/>
      <c r="U37" s="33"/>
      <c r="V37" s="48"/>
      <c r="Y37" s="187"/>
      <c r="Z37" s="187"/>
      <c r="AA37" s="187"/>
      <c r="AB37" s="187"/>
      <c r="AC37" s="187"/>
      <c r="AD37" s="187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</row>
    <row r="38" spans="1:1009" ht="21" customHeight="1" x14ac:dyDescent="0.3">
      <c r="A38" s="239"/>
      <c r="B38" s="181"/>
      <c r="C38" s="182"/>
      <c r="D38" s="14" t="s">
        <v>9</v>
      </c>
      <c r="E38" s="32"/>
      <c r="F38" s="33"/>
      <c r="G38" s="48"/>
      <c r="J38" s="186" t="s">
        <v>31</v>
      </c>
      <c r="K38" s="186"/>
      <c r="L38" s="186"/>
      <c r="M38" s="245" t="str">
        <f>IF(E36&lt;&gt;"",AB7+1,"")</f>
        <v/>
      </c>
      <c r="P38" s="239"/>
      <c r="Q38" s="181"/>
      <c r="R38" s="182"/>
      <c r="S38" s="14" t="s">
        <v>9</v>
      </c>
      <c r="T38" s="32"/>
      <c r="U38" s="33"/>
      <c r="V38" s="48"/>
      <c r="Y38" s="186" t="s">
        <v>31</v>
      </c>
      <c r="Z38" s="186"/>
      <c r="AA38" s="186"/>
      <c r="AB38" s="245" t="str">
        <f>IF(T36&lt;&gt;"",M38+1,"")</f>
        <v/>
      </c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</row>
    <row r="39" spans="1:1009" ht="21" customHeight="1" x14ac:dyDescent="0.3">
      <c r="A39" s="240"/>
      <c r="B39" s="241"/>
      <c r="C39" s="242"/>
      <c r="D39" s="14" t="s">
        <v>10</v>
      </c>
      <c r="E39" s="32"/>
      <c r="F39" s="33"/>
      <c r="G39" s="48"/>
      <c r="J39" s="186"/>
      <c r="K39" s="186"/>
      <c r="L39" s="186"/>
      <c r="M39" s="245"/>
      <c r="P39" s="240"/>
      <c r="Q39" s="241"/>
      <c r="R39" s="242"/>
      <c r="S39" s="14" t="s">
        <v>10</v>
      </c>
      <c r="T39" s="32"/>
      <c r="U39" s="33"/>
      <c r="V39" s="48"/>
      <c r="Y39" s="186"/>
      <c r="Z39" s="186"/>
      <c r="AA39" s="186"/>
      <c r="AB39" s="245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</row>
    <row r="40" spans="1:1009" ht="6" customHeight="1" thickBot="1" x14ac:dyDescent="0.35">
      <c r="A40" s="67"/>
      <c r="B40" s="20"/>
      <c r="O40" s="66"/>
      <c r="P40" s="3"/>
      <c r="Q40" s="20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</row>
    <row r="41" spans="1:1009" ht="21" customHeight="1" x14ac:dyDescent="0.3">
      <c r="A41" s="168" t="str">
        <f>IF(M38&lt;&gt;"","1 iere  série de  Combats","")</f>
        <v/>
      </c>
      <c r="B41" s="169"/>
      <c r="C41" s="169"/>
      <c r="D41" s="169"/>
      <c r="E41" s="169"/>
      <c r="F41" s="170"/>
      <c r="G41" s="50" t="str">
        <f>IF(AND(E36&lt;&gt;"",E37&lt;&gt;""),$G$10,"")</f>
        <v/>
      </c>
      <c r="H41" s="140" t="s">
        <v>50</v>
      </c>
      <c r="I41" s="141"/>
      <c r="J41" s="141"/>
      <c r="K41" s="141"/>
      <c r="L41" s="141"/>
      <c r="M41" s="141"/>
      <c r="N41" s="142"/>
      <c r="O41" s="51" t="str">
        <f>IF(AND(E39&lt;&gt;"",H42&lt;&gt;""),"G= 1 / P= 0","")</f>
        <v/>
      </c>
      <c r="P41" s="168" t="str">
        <f>IF(AB38&lt;&gt;"",$A$10,"")</f>
        <v/>
      </c>
      <c r="Q41" s="169"/>
      <c r="R41" s="169"/>
      <c r="S41" s="169"/>
      <c r="T41" s="169"/>
      <c r="U41" s="170"/>
      <c r="V41" s="50" t="str">
        <f>IF($AB$38&lt;&gt;"",$G$41,"")</f>
        <v/>
      </c>
      <c r="W41" s="140" t="str">
        <f>IF(AB38&lt;&gt;"",$H$10,"")</f>
        <v/>
      </c>
      <c r="X41" s="141"/>
      <c r="Y41" s="141"/>
      <c r="Z41" s="141"/>
      <c r="AA41" s="141"/>
      <c r="AB41" s="141"/>
      <c r="AC41" s="142"/>
      <c r="AD41" s="51" t="str">
        <f>IF(AND(T39&lt;&gt;"",W42&lt;&gt;""),$O$10,"")</f>
        <v/>
      </c>
    </row>
    <row r="42" spans="1:1009" ht="21" customHeight="1" x14ac:dyDescent="0.3">
      <c r="A42" s="249">
        <v>1</v>
      </c>
      <c r="B42" s="226" t="str">
        <f>IF(AND($A$11&lt;&gt;"",E36&lt;&gt;""),"COMBAT","" )</f>
        <v/>
      </c>
      <c r="C42" s="227"/>
      <c r="D42" s="34" t="s">
        <v>7</v>
      </c>
      <c r="E42" s="114" t="str">
        <f>IF(AND(F36&lt;&gt;"",F37&lt;&gt;""),F36&amp;"  "&amp;G36,"")</f>
        <v/>
      </c>
      <c r="F42" s="114"/>
      <c r="G42" s="44"/>
      <c r="H42" s="228" t="str">
        <f>IF(AND(E38&lt;&gt;"",E39&lt;&gt;""),A42+1,"")</f>
        <v/>
      </c>
      <c r="I42" s="43" t="str">
        <f>IF(AND(E38&lt;&gt;"",E39&lt;&gt;""),"COMBAT","")</f>
        <v/>
      </c>
      <c r="J42" s="45" t="s">
        <v>9</v>
      </c>
      <c r="K42" s="146" t="str">
        <f>IF(AND(E38&lt;&gt;"",E39&lt;&gt;""),F38&amp;"  "&amp;G38,"")</f>
        <v/>
      </c>
      <c r="L42" s="147"/>
      <c r="M42" s="147"/>
      <c r="N42" s="148"/>
      <c r="O42" s="52"/>
      <c r="P42" s="249">
        <v>1</v>
      </c>
      <c r="Q42" s="226" t="str">
        <f>IF(AND($A$11&lt;&gt;"",T36&lt;&gt;""),"COMBAT","" )</f>
        <v/>
      </c>
      <c r="R42" s="227"/>
      <c r="S42" s="34" t="s">
        <v>7</v>
      </c>
      <c r="T42" s="114" t="str">
        <f>IF(AND(U36&lt;&gt;"",U37&lt;&gt;""),U36&amp;"  "&amp;V36,"")</f>
        <v/>
      </c>
      <c r="U42" s="114"/>
      <c r="V42" s="44"/>
      <c r="W42" s="228" t="str">
        <f>IF(AND(T38&lt;&gt;"",T39&lt;&gt;""),P42+1,"")</f>
        <v/>
      </c>
      <c r="X42" s="43" t="str">
        <f>IF(AND(T38&lt;&gt;"",T39&lt;&gt;""),"COMBAT","")</f>
        <v/>
      </c>
      <c r="Y42" s="45" t="s">
        <v>9</v>
      </c>
      <c r="Z42" s="146" t="str">
        <f>IF(AND(T38&lt;&gt;"",T39&lt;&gt;""),U38&amp;"  "&amp;V38,"")</f>
        <v/>
      </c>
      <c r="AA42" s="147"/>
      <c r="AB42" s="147"/>
      <c r="AC42" s="148"/>
      <c r="AD42" s="52"/>
    </row>
    <row r="43" spans="1:1009" ht="21" customHeight="1" thickBot="1" x14ac:dyDescent="0.35">
      <c r="A43" s="250"/>
      <c r="B43" s="251" t="str">
        <f>IF(AND($A$11&lt;&gt;"",E37&lt;&gt;""),"CONTRE","" )</f>
        <v/>
      </c>
      <c r="C43" s="252"/>
      <c r="D43" s="54" t="s">
        <v>8</v>
      </c>
      <c r="E43" s="115" t="str">
        <f>IF(AND(E37&lt;&gt;"",E36&lt;&gt;""),F37&amp;"  "&amp;G37,"")</f>
        <v/>
      </c>
      <c r="F43" s="115"/>
      <c r="G43" s="55"/>
      <c r="H43" s="229"/>
      <c r="I43" s="56" t="str">
        <f>IF(AND(E39&lt;&gt;"",E38&lt;&gt;""),"CONTRE","")</f>
        <v/>
      </c>
      <c r="J43" s="54" t="s">
        <v>10</v>
      </c>
      <c r="K43" s="143" t="str">
        <f>IF(AND(E39&lt;&gt;"",E38&lt;&gt;""),F39&amp;"  "&amp;G39,"")</f>
        <v/>
      </c>
      <c r="L43" s="144"/>
      <c r="M43" s="144"/>
      <c r="N43" s="145"/>
      <c r="O43" s="57"/>
      <c r="P43" s="250"/>
      <c r="Q43" s="251" t="str">
        <f>IF(AND($A$11&lt;&gt;"",T37&lt;&gt;""),"CONTRE","" )</f>
        <v/>
      </c>
      <c r="R43" s="252"/>
      <c r="S43" s="54" t="s">
        <v>8</v>
      </c>
      <c r="T43" s="115" t="str">
        <f>IF(AND(T37&lt;&gt;"",T36&lt;&gt;""),U37&amp;"  "&amp;V37,"")</f>
        <v/>
      </c>
      <c r="U43" s="115"/>
      <c r="V43" s="55"/>
      <c r="W43" s="229"/>
      <c r="X43" s="56" t="str">
        <f>IF(AND(T39&lt;&gt;"",T38&lt;&gt;""),"CONTRE","")</f>
        <v/>
      </c>
      <c r="Y43" s="54" t="s">
        <v>10</v>
      </c>
      <c r="Z43" s="143" t="str">
        <f>IF(AND(T39&lt;&gt;"",T38&lt;&gt;""),U39&amp;"  "&amp;V39,"")</f>
        <v/>
      </c>
      <c r="AA43" s="144"/>
      <c r="AB43" s="144"/>
      <c r="AC43" s="145"/>
      <c r="AD43" s="57"/>
    </row>
    <row r="44" spans="1:1009" ht="5.0999999999999996" customHeight="1" thickBot="1" x14ac:dyDescent="0.35">
      <c r="A44" s="59"/>
      <c r="B44" s="61"/>
      <c r="C44" s="61"/>
      <c r="D44" s="61"/>
      <c r="E44" s="62"/>
      <c r="F44" s="62"/>
      <c r="G44" s="64"/>
      <c r="H44" s="63"/>
      <c r="I44" s="60"/>
      <c r="J44" s="61"/>
      <c r="K44" s="62"/>
      <c r="L44" s="62"/>
      <c r="M44" s="62"/>
      <c r="N44" s="62"/>
      <c r="O44" s="65"/>
      <c r="P44" s="59"/>
      <c r="Q44" s="61"/>
      <c r="R44" s="61"/>
      <c r="S44" s="61"/>
      <c r="T44" s="62"/>
      <c r="U44" s="62"/>
      <c r="V44" s="64"/>
      <c r="W44" s="63"/>
      <c r="X44" s="60"/>
      <c r="Y44" s="61"/>
      <c r="Z44" s="62"/>
      <c r="AA44" s="62"/>
      <c r="AB44" s="62"/>
      <c r="AC44" s="62"/>
      <c r="AD44" s="65"/>
    </row>
    <row r="45" spans="1:1009" ht="21" customHeight="1" x14ac:dyDescent="0.3">
      <c r="A45" s="168" t="str">
        <f>IF(AND(E38&lt;&gt;"",E39&lt;&gt;""),"2 ème série de  Combats","")</f>
        <v/>
      </c>
      <c r="B45" s="169"/>
      <c r="C45" s="169"/>
      <c r="D45" s="169"/>
      <c r="E45" s="169"/>
      <c r="F45" s="170"/>
      <c r="G45" s="50" t="str">
        <f>IF(AND(E36&lt;&gt;"",E38&lt;&gt;""),$G$10,"")</f>
        <v/>
      </c>
      <c r="H45" s="141" t="str">
        <f>$H$10</f>
        <v>POUR LA MARQUE</v>
      </c>
      <c r="I45" s="141"/>
      <c r="J45" s="141"/>
      <c r="K45" s="141"/>
      <c r="L45" s="141"/>
      <c r="M45" s="141"/>
      <c r="N45" s="142"/>
      <c r="O45" s="51" t="str">
        <f>IF(AND(E38&lt;&gt;"",E39&gt;""),O41,"")</f>
        <v/>
      </c>
      <c r="P45" s="168" t="str">
        <f>IF(AB38&lt;&gt;"",$A$14,"")</f>
        <v/>
      </c>
      <c r="Q45" s="169"/>
      <c r="R45" s="169"/>
      <c r="S45" s="169"/>
      <c r="T45" s="169"/>
      <c r="U45" s="170"/>
      <c r="V45" s="50" t="str">
        <f>IF($AB$38&lt;&gt;"",$G$41,"")</f>
        <v/>
      </c>
      <c r="W45" s="140" t="str">
        <f>IF(AB38&lt;&gt;"",$H$10,"")</f>
        <v/>
      </c>
      <c r="X45" s="141"/>
      <c r="Y45" s="141"/>
      <c r="Z45" s="141"/>
      <c r="AA45" s="141"/>
      <c r="AB45" s="141"/>
      <c r="AC45" s="142"/>
      <c r="AD45" s="51" t="str">
        <f>IF(AND(T37&lt;&gt;"",T39&lt;&gt;""),$O$10,"")</f>
        <v/>
      </c>
    </row>
    <row r="46" spans="1:1009" ht="21" customHeight="1" x14ac:dyDescent="0.3">
      <c r="A46" s="243">
        <f>IF(OR(K42="",H42=""),2,H42+1)</f>
        <v>2</v>
      </c>
      <c r="B46" s="226" t="str">
        <f>IF(AND(E36="",E38=""),"","COMBAT" )</f>
        <v/>
      </c>
      <c r="C46" s="227"/>
      <c r="D46" s="36" t="s">
        <v>7</v>
      </c>
      <c r="E46" s="146" t="str">
        <f>IF(AND(E36&lt;&gt;"",E38&lt;&gt;""),F36&amp;"  "&amp;G36,"")</f>
        <v/>
      </c>
      <c r="F46" s="148"/>
      <c r="G46" s="46"/>
      <c r="H46" s="228" t="str">
        <f>IF(AND(E37&lt;&gt;"",E39&lt;&gt;""),A46+1,"")</f>
        <v/>
      </c>
      <c r="I46" s="47" t="str">
        <f>IF(AND(E37&lt;&gt;"",E39&lt;&gt;""),"COMBAT","")</f>
        <v/>
      </c>
      <c r="J46" s="45" t="s">
        <v>8</v>
      </c>
      <c r="K46" s="146" t="str">
        <f>IF(AND(E37&lt;&gt;"",E39&lt;&gt;""),F37&amp;"  "&amp;G37,"")</f>
        <v/>
      </c>
      <c r="L46" s="147"/>
      <c r="M46" s="230"/>
      <c r="N46" s="231"/>
      <c r="O46" s="52"/>
      <c r="P46" s="243">
        <f>IF(OR(Z42="",W42=""),2,W42+1)</f>
        <v>2</v>
      </c>
      <c r="Q46" s="226" t="str">
        <f>IF(AND(T36="",T38=""),"","COMBAT" )</f>
        <v/>
      </c>
      <c r="R46" s="227"/>
      <c r="S46" s="36" t="s">
        <v>7</v>
      </c>
      <c r="T46" s="146" t="str">
        <f>IF(AND(T36&lt;&gt;"",T38&lt;&gt;""),U36&amp;"  "&amp;V36,"")</f>
        <v/>
      </c>
      <c r="U46" s="148"/>
      <c r="V46" s="46"/>
      <c r="W46" s="228" t="str">
        <f>IF(AND(T37&lt;&gt;"",T39&lt;&gt;""),P46+1,"")</f>
        <v/>
      </c>
      <c r="X46" s="47" t="str">
        <f>IF(AND(T37&lt;&gt;"",T39&lt;&gt;""),"COMBAT","")</f>
        <v/>
      </c>
      <c r="Y46" s="45" t="s">
        <v>8</v>
      </c>
      <c r="Z46" s="146" t="str">
        <f>IF(AND(T37&lt;&gt;"",T39&lt;&gt;""),U37&amp;"  "&amp;V37,"")</f>
        <v/>
      </c>
      <c r="AA46" s="147"/>
      <c r="AB46" s="230"/>
      <c r="AC46" s="231"/>
      <c r="AD46" s="52"/>
    </row>
    <row r="47" spans="1:1009" ht="21" customHeight="1" thickBot="1" x14ac:dyDescent="0.35">
      <c r="A47" s="244"/>
      <c r="B47" s="232" t="str">
        <f>IF(AND(E38="",E36=""),"","CONTRE")</f>
        <v/>
      </c>
      <c r="C47" s="233"/>
      <c r="D47" s="53" t="s">
        <v>9</v>
      </c>
      <c r="E47" s="143" t="str">
        <f>IF(AND(E38&lt;&gt;"",E36&lt;&gt;""),F38&amp;"  "&amp;G38,"")</f>
        <v/>
      </c>
      <c r="F47" s="145"/>
      <c r="G47" s="55"/>
      <c r="H47" s="229"/>
      <c r="I47" s="58" t="str">
        <f>IF(AND(E39&lt;&gt;"",E38&lt;&gt;""),"CONTRE","")</f>
        <v/>
      </c>
      <c r="J47" s="54" t="s">
        <v>10</v>
      </c>
      <c r="K47" s="143" t="str">
        <f>IF(AND(E39&lt;&gt;"",E37&lt;&gt;""),F39&amp;"  "&amp;G39,"")</f>
        <v/>
      </c>
      <c r="L47" s="144"/>
      <c r="M47" s="144"/>
      <c r="N47" s="145"/>
      <c r="O47" s="57"/>
      <c r="P47" s="244"/>
      <c r="Q47" s="232" t="str">
        <f>IF(AND(T38="",T36=""),"","CONTRE")</f>
        <v/>
      </c>
      <c r="R47" s="233"/>
      <c r="S47" s="53" t="s">
        <v>9</v>
      </c>
      <c r="T47" s="143" t="str">
        <f>IF(AND(T38&lt;&gt;"",T36&lt;&gt;""),U38&amp;"  "&amp;V38,"")</f>
        <v/>
      </c>
      <c r="U47" s="145"/>
      <c r="V47" s="55"/>
      <c r="W47" s="229"/>
      <c r="X47" s="58" t="str">
        <f>IF(AND(T39&lt;&gt;"",T38&lt;&gt;""),"CONTRE","")</f>
        <v/>
      </c>
      <c r="Y47" s="54" t="s">
        <v>10</v>
      </c>
      <c r="Z47" s="143" t="str">
        <f>IF(AND(T39&lt;&gt;"",T37&lt;&gt;""),U39&amp;"  "&amp;V39,"")</f>
        <v/>
      </c>
      <c r="AA47" s="144"/>
      <c r="AB47" s="144"/>
      <c r="AC47" s="145"/>
      <c r="AD47" s="57"/>
    </row>
    <row r="48" spans="1:1009" ht="5.0999999999999996" customHeight="1" thickBot="1" x14ac:dyDescent="0.35">
      <c r="A48" s="59"/>
      <c r="B48" s="60"/>
      <c r="C48" s="60"/>
      <c r="D48" s="61"/>
      <c r="E48" s="62"/>
      <c r="F48" s="62"/>
      <c r="G48" s="64"/>
      <c r="H48" s="63"/>
      <c r="I48" s="60"/>
      <c r="J48" s="61"/>
      <c r="K48" s="62"/>
      <c r="L48" s="62"/>
      <c r="M48" s="62"/>
      <c r="N48" s="62"/>
      <c r="O48" s="65"/>
      <c r="P48" s="59"/>
      <c r="Q48" s="60"/>
      <c r="R48" s="60"/>
      <c r="S48" s="61"/>
      <c r="T48" s="62"/>
      <c r="U48" s="62"/>
      <c r="V48" s="64"/>
      <c r="W48" s="63"/>
      <c r="X48" s="60"/>
      <c r="Y48" s="61"/>
      <c r="Z48" s="62"/>
      <c r="AA48" s="62"/>
      <c r="AB48" s="62"/>
      <c r="AC48" s="62"/>
      <c r="AD48" s="65"/>
    </row>
    <row r="49" spans="1:1009" ht="21" customHeight="1" x14ac:dyDescent="0.3">
      <c r="A49" s="168" t="str">
        <f>IF(AND(E38&lt;&gt;"",E39&lt;&gt;""),"3 ème série de  Combats","")</f>
        <v/>
      </c>
      <c r="B49" s="169"/>
      <c r="C49" s="169"/>
      <c r="D49" s="169"/>
      <c r="E49" s="169"/>
      <c r="F49" s="170"/>
      <c r="G49" s="50" t="str">
        <f>IF(AND(E36&lt;&gt;"",E39&lt;&gt;""),$G$10,"")</f>
        <v/>
      </c>
      <c r="H49" s="246" t="str">
        <f>$H$10</f>
        <v>POUR LA MARQUE</v>
      </c>
      <c r="I49" s="247"/>
      <c r="J49" s="247"/>
      <c r="K49" s="247"/>
      <c r="L49" s="247"/>
      <c r="M49" s="247"/>
      <c r="N49" s="248"/>
      <c r="O49" s="51" t="str">
        <f>IF(AND(E37&lt;&gt;"",E38&lt;&gt;""),"G=1 / P=0","")</f>
        <v/>
      </c>
      <c r="P49" s="168" t="str">
        <f>IF(AB38&lt;&gt;"",$A$18,"")</f>
        <v/>
      </c>
      <c r="Q49" s="169"/>
      <c r="R49" s="169"/>
      <c r="S49" s="169"/>
      <c r="T49" s="169"/>
      <c r="U49" s="170"/>
      <c r="V49" s="50" t="str">
        <f>IF($AB$38&lt;&gt;"",$G$41,"")</f>
        <v/>
      </c>
      <c r="W49" s="140" t="str">
        <f>IF(AB38&lt;&gt;"",$H$10,"")</f>
        <v/>
      </c>
      <c r="X49" s="141"/>
      <c r="Y49" s="141"/>
      <c r="Z49" s="141"/>
      <c r="AA49" s="141"/>
      <c r="AB49" s="141"/>
      <c r="AC49" s="142"/>
      <c r="AD49" s="51" t="str">
        <f>IF(AND(T37&lt;&gt;"",T38&lt;&gt;""),$O$10,"")</f>
        <v/>
      </c>
    </row>
    <row r="50" spans="1:1009" ht="21" customHeight="1" x14ac:dyDescent="0.3">
      <c r="A50" s="243" t="str">
        <f>IF(AND(E36&lt;&gt;"",E39&lt;&gt;""),H46+1,"")</f>
        <v/>
      </c>
      <c r="B50" s="226" t="str">
        <f>IF(A50&lt;&gt;"","COMBAT","")</f>
        <v/>
      </c>
      <c r="C50" s="227"/>
      <c r="D50" s="36" t="s">
        <v>7</v>
      </c>
      <c r="E50" s="146" t="str">
        <f>IF(AND(E36&lt;&gt;"",E39&lt;&gt;""),F36&amp;"  "&amp;G36,"")</f>
        <v/>
      </c>
      <c r="F50" s="148"/>
      <c r="G50" s="46"/>
      <c r="H50" s="228" t="str">
        <f>IF(AND(E37&lt;&gt;"",E38&lt;&gt;""),A50+1,"")</f>
        <v/>
      </c>
      <c r="I50" s="43" t="str">
        <f>IF(AND(E37&lt;&gt;"",E38&lt;&gt;""),"COMBAT","" )</f>
        <v/>
      </c>
      <c r="J50" s="34" t="s">
        <v>8</v>
      </c>
      <c r="K50" s="146" t="str">
        <f>IF(AND(E37&lt;&gt;"",E38&lt;&gt;""),F37&amp;"  "&amp;G37,"")</f>
        <v/>
      </c>
      <c r="L50" s="147"/>
      <c r="M50" s="230"/>
      <c r="N50" s="231"/>
      <c r="O50" s="52"/>
      <c r="P50" s="243" t="str">
        <f>IF(AND(T36&lt;&gt;"",T39&lt;&gt;""),W46+1,"")</f>
        <v/>
      </c>
      <c r="Q50" s="226" t="str">
        <f>IF(P50&lt;&gt;"","COMBAT","")</f>
        <v/>
      </c>
      <c r="R50" s="227"/>
      <c r="S50" s="36" t="s">
        <v>7</v>
      </c>
      <c r="T50" s="146" t="str">
        <f>IF(AND(T36&lt;&gt;"",T39&lt;&gt;""),U36&amp;"  "&amp;V36,"")</f>
        <v/>
      </c>
      <c r="U50" s="148"/>
      <c r="V50" s="46"/>
      <c r="W50" s="228" t="str">
        <f>IF(AND(T37&lt;&gt;"",T38&lt;&gt;""),P50+1,"")</f>
        <v/>
      </c>
      <c r="X50" s="43" t="str">
        <f>IF(AND(T37&lt;&gt;"",T38&lt;&gt;""),"COMBAT","" )</f>
        <v/>
      </c>
      <c r="Y50" s="34" t="s">
        <v>8</v>
      </c>
      <c r="Z50" s="146" t="str">
        <f>IF(AND(T37&lt;&gt;"",T38&lt;&gt;""),U37&amp;"  "&amp;V37,"")</f>
        <v/>
      </c>
      <c r="AA50" s="147"/>
      <c r="AB50" s="230"/>
      <c r="AC50" s="231"/>
      <c r="AD50" s="52"/>
    </row>
    <row r="51" spans="1:1009" ht="21" customHeight="1" thickBot="1" x14ac:dyDescent="0.35">
      <c r="A51" s="244"/>
      <c r="B51" s="232" t="str">
        <f>IF(A50&lt;&gt;"","CONTRE","")</f>
        <v/>
      </c>
      <c r="C51" s="233"/>
      <c r="D51" s="53" t="s">
        <v>10</v>
      </c>
      <c r="E51" s="143" t="str">
        <f>IF(AND(E39&lt;&gt;"",E36&lt;&gt;""),F39&amp;"  "&amp;G39,"")</f>
        <v/>
      </c>
      <c r="F51" s="145"/>
      <c r="G51" s="55"/>
      <c r="H51" s="229"/>
      <c r="I51" s="56" t="str">
        <f>IF(AND(E37&lt;&gt;"",E38&lt;&gt;""),"CONTRE","")</f>
        <v/>
      </c>
      <c r="J51" s="54" t="s">
        <v>9</v>
      </c>
      <c r="K51" s="143" t="str">
        <f>IF(AND(E37&lt;&gt;"",E38&lt;&gt;""),F38&amp;"  "&amp;G38,"")</f>
        <v/>
      </c>
      <c r="L51" s="144"/>
      <c r="M51" s="234"/>
      <c r="N51" s="235"/>
      <c r="O51" s="57"/>
      <c r="P51" s="244"/>
      <c r="Q51" s="232" t="str">
        <f>IF(P50&lt;&gt;"","CONTRE","")</f>
        <v/>
      </c>
      <c r="R51" s="233"/>
      <c r="S51" s="53" t="s">
        <v>10</v>
      </c>
      <c r="T51" s="143" t="str">
        <f>IF(AND(T39&lt;&gt;"",T36&lt;&gt;""),U39&amp;"  "&amp;V39,"")</f>
        <v/>
      </c>
      <c r="U51" s="145"/>
      <c r="V51" s="55"/>
      <c r="W51" s="229"/>
      <c r="X51" s="56" t="str">
        <f>IF(AND(T37&lt;&gt;"",T38&lt;&gt;""),"CONTRE","")</f>
        <v/>
      </c>
      <c r="Y51" s="54" t="s">
        <v>9</v>
      </c>
      <c r="Z51" s="143" t="str">
        <f>IF(AND(T37&lt;&gt;"",T38&lt;&gt;""),U38&amp;"  "&amp;V38,"")</f>
        <v/>
      </c>
      <c r="AA51" s="144"/>
      <c r="AB51" s="234"/>
      <c r="AC51" s="235"/>
      <c r="AD51" s="57"/>
    </row>
    <row r="52" spans="1:1009" ht="5.0999999999999996" customHeight="1" x14ac:dyDescent="0.3">
      <c r="A52" s="16"/>
      <c r="B52" s="21"/>
      <c r="C52" s="21"/>
      <c r="D52" s="22"/>
      <c r="E52" s="17"/>
      <c r="F52" s="17"/>
      <c r="G52" s="22"/>
      <c r="H52" s="17"/>
      <c r="P52" s="16"/>
      <c r="Q52" s="21"/>
      <c r="R52" s="21"/>
      <c r="S52" s="22"/>
      <c r="T52" s="17"/>
      <c r="U52" s="17"/>
      <c r="V52" s="22"/>
      <c r="W52" s="17"/>
    </row>
    <row r="53" spans="1:1009" ht="21" customHeight="1" x14ac:dyDescent="0.3">
      <c r="A53" s="216" t="str">
        <f>IF(M38&lt;&gt;"",$A$22,"")</f>
        <v/>
      </c>
      <c r="B53" s="217"/>
      <c r="C53" s="217"/>
      <c r="D53" s="218"/>
      <c r="E53" s="137" t="s">
        <v>27</v>
      </c>
      <c r="F53" s="137"/>
      <c r="G53" s="13" t="s">
        <v>12</v>
      </c>
      <c r="H53" s="137" t="s">
        <v>13</v>
      </c>
      <c r="I53" s="137"/>
      <c r="J53" s="137"/>
      <c r="K53" s="223" t="s">
        <v>14</v>
      </c>
      <c r="L53" s="224"/>
      <c r="M53" s="225" t="s">
        <v>11</v>
      </c>
      <c r="N53" s="225"/>
      <c r="P53" s="216" t="str">
        <f>IF(AB38&lt;&gt;"",$A$22,"")</f>
        <v/>
      </c>
      <c r="Q53" s="217"/>
      <c r="R53" s="217"/>
      <c r="S53" s="218"/>
      <c r="T53" s="137" t="s">
        <v>27</v>
      </c>
      <c r="U53" s="137"/>
      <c r="V53" s="13" t="s">
        <v>12</v>
      </c>
      <c r="W53" s="137" t="s">
        <v>13</v>
      </c>
      <c r="X53" s="137"/>
      <c r="Y53" s="137"/>
      <c r="Z53" s="223" t="s">
        <v>14</v>
      </c>
      <c r="AA53" s="224"/>
      <c r="AB53" s="225" t="s">
        <v>11</v>
      </c>
      <c r="AC53" s="225"/>
    </row>
    <row r="54" spans="1:1009" ht="21" customHeight="1" x14ac:dyDescent="0.3">
      <c r="A54" s="219"/>
      <c r="B54" s="163"/>
      <c r="C54" s="163"/>
      <c r="D54" s="164"/>
      <c r="E54" s="97" t="str">
        <f>IF(E36&lt;&gt;"",D36&amp;"   "&amp;F36,"")</f>
        <v/>
      </c>
      <c r="F54" s="96" t="str">
        <f>IF(E36&lt;&gt;"",G36,"")</f>
        <v/>
      </c>
      <c r="G54" s="31"/>
      <c r="H54" s="193"/>
      <c r="I54" s="193"/>
      <c r="J54" s="193"/>
      <c r="K54" s="193"/>
      <c r="L54" s="193"/>
      <c r="M54" s="193"/>
      <c r="N54" s="193"/>
      <c r="P54" s="219"/>
      <c r="Q54" s="163"/>
      <c r="R54" s="163"/>
      <c r="S54" s="164"/>
      <c r="T54" s="97" t="str">
        <f>IF(T36&lt;&gt;"",S36&amp;"   "&amp;U36,"")</f>
        <v/>
      </c>
      <c r="U54" s="96" t="str">
        <f>IF(T36&lt;&gt;"",V36,"")</f>
        <v/>
      </c>
      <c r="V54" s="31"/>
      <c r="W54" s="193"/>
      <c r="X54" s="193"/>
      <c r="Y54" s="193"/>
      <c r="Z54" s="193"/>
      <c r="AA54" s="193"/>
      <c r="AB54" s="193"/>
      <c r="AC54" s="193"/>
    </row>
    <row r="55" spans="1:1009" ht="21" customHeight="1" x14ac:dyDescent="0.3">
      <c r="A55" s="219"/>
      <c r="B55" s="163"/>
      <c r="C55" s="163"/>
      <c r="D55" s="164"/>
      <c r="E55" s="97" t="str">
        <f>IF(E37&lt;&gt;"",D37&amp;"   "&amp;F37,"")</f>
        <v/>
      </c>
      <c r="F55" s="96" t="str">
        <f>IF(E37&lt;&gt;"",G37,"")</f>
        <v/>
      </c>
      <c r="G55" s="31"/>
      <c r="H55" s="215"/>
      <c r="I55" s="215"/>
      <c r="J55" s="215"/>
      <c r="K55" s="215"/>
      <c r="L55" s="215"/>
      <c r="M55" s="193"/>
      <c r="N55" s="193"/>
      <c r="P55" s="219"/>
      <c r="Q55" s="163"/>
      <c r="R55" s="163"/>
      <c r="S55" s="164"/>
      <c r="T55" s="97" t="str">
        <f>IF(T37&lt;&gt;"",S37&amp;"   "&amp;U37,"")</f>
        <v/>
      </c>
      <c r="U55" s="96" t="str">
        <f>IF(T37&lt;&gt;"",V37,"")</f>
        <v/>
      </c>
      <c r="V55" s="31"/>
      <c r="W55" s="215"/>
      <c r="X55" s="215"/>
      <c r="Y55" s="215"/>
      <c r="Z55" s="215"/>
      <c r="AA55" s="215"/>
      <c r="AB55" s="193"/>
      <c r="AC55" s="193"/>
    </row>
    <row r="56" spans="1:1009" ht="21" customHeight="1" x14ac:dyDescent="0.3">
      <c r="A56" s="219"/>
      <c r="B56" s="163"/>
      <c r="C56" s="163"/>
      <c r="D56" s="164"/>
      <c r="E56" s="97" t="str">
        <f>IF(E38&lt;&gt;"",D38&amp;"   "&amp;F38,"")</f>
        <v/>
      </c>
      <c r="F56" s="96" t="str">
        <f>IF(E38&lt;&gt;"",G38,"")</f>
        <v/>
      </c>
      <c r="G56" s="31"/>
      <c r="H56" s="215"/>
      <c r="I56" s="215"/>
      <c r="J56" s="215"/>
      <c r="K56" s="215"/>
      <c r="L56" s="215"/>
      <c r="M56" s="193"/>
      <c r="N56" s="193"/>
      <c r="P56" s="219"/>
      <c r="Q56" s="163"/>
      <c r="R56" s="163"/>
      <c r="S56" s="164"/>
      <c r="T56" s="97" t="str">
        <f>IF(T38&lt;&gt;"",S38&amp;"   "&amp;U38,"")</f>
        <v/>
      </c>
      <c r="U56" s="96" t="str">
        <f>IF(T38&lt;&gt;"",V38,"")</f>
        <v/>
      </c>
      <c r="V56" s="31"/>
      <c r="W56" s="215"/>
      <c r="X56" s="215"/>
      <c r="Y56" s="215"/>
      <c r="Z56" s="215"/>
      <c r="AA56" s="215"/>
      <c r="AB56" s="193"/>
      <c r="AC56" s="193"/>
    </row>
    <row r="57" spans="1:1009" ht="21" customHeight="1" x14ac:dyDescent="0.3">
      <c r="A57" s="220"/>
      <c r="B57" s="221"/>
      <c r="C57" s="221"/>
      <c r="D57" s="222"/>
      <c r="E57" s="97" t="str">
        <f>IF(E39&lt;&gt;"",D39&amp;"   "&amp;F39,"")</f>
        <v/>
      </c>
      <c r="F57" s="96" t="str">
        <f>IF(E39&lt;&gt;"",G39,"")</f>
        <v/>
      </c>
      <c r="G57" s="31"/>
      <c r="H57" s="215"/>
      <c r="I57" s="215"/>
      <c r="J57" s="215"/>
      <c r="K57" s="193"/>
      <c r="L57" s="193"/>
      <c r="M57" s="193"/>
      <c r="N57" s="193"/>
      <c r="P57" s="220"/>
      <c r="Q57" s="221"/>
      <c r="R57" s="221"/>
      <c r="S57" s="222"/>
      <c r="T57" s="97" t="str">
        <f>IF(T39&lt;&gt;"",S39&amp;"   "&amp;U39,"")</f>
        <v/>
      </c>
      <c r="U57" s="96" t="str">
        <f>IF(T39&lt;&gt;"",V39,"")</f>
        <v/>
      </c>
      <c r="V57" s="31"/>
      <c r="W57" s="215"/>
      <c r="X57" s="215"/>
      <c r="Y57" s="215"/>
      <c r="Z57" s="193"/>
      <c r="AA57" s="193"/>
      <c r="AB57" s="193"/>
      <c r="AC57" s="193"/>
    </row>
    <row r="58" spans="1:1009" ht="5.0999999999999996" customHeight="1" x14ac:dyDescent="0.3">
      <c r="A58" s="27"/>
      <c r="B58" s="25"/>
      <c r="C58" s="26"/>
      <c r="D58" s="27"/>
      <c r="E58" s="40"/>
      <c r="G58" s="3"/>
      <c r="H58" s="3"/>
      <c r="I58" s="3"/>
      <c r="P58" s="27"/>
      <c r="Q58" s="25"/>
      <c r="R58" s="26"/>
      <c r="S58" s="27"/>
      <c r="T58" s="40"/>
      <c r="V58" s="3"/>
      <c r="W58" s="3"/>
      <c r="X58" s="3"/>
    </row>
    <row r="59" spans="1:1009" ht="24.9" customHeight="1" x14ac:dyDescent="0.3">
      <c r="A59" s="200" t="s">
        <v>32</v>
      </c>
      <c r="B59" s="201"/>
      <c r="C59" s="201"/>
      <c r="D59" s="202"/>
      <c r="E59" s="125" t="s">
        <v>29</v>
      </c>
      <c r="F59" s="126"/>
      <c r="G59" s="127"/>
      <c r="H59" s="41" t="s">
        <v>38</v>
      </c>
      <c r="I59" s="137"/>
      <c r="J59" s="137"/>
      <c r="K59" s="137"/>
      <c r="L59" s="137"/>
      <c r="M59" s="137"/>
      <c r="N59" s="137"/>
      <c r="O59" s="137"/>
      <c r="P59" s="200" t="s">
        <v>32</v>
      </c>
      <c r="Q59" s="201"/>
      <c r="R59" s="201"/>
      <c r="S59" s="202"/>
      <c r="T59" s="125" t="s">
        <v>29</v>
      </c>
      <c r="U59" s="126"/>
      <c r="V59" s="127"/>
      <c r="W59" s="41" t="s">
        <v>38</v>
      </c>
      <c r="X59" s="137"/>
      <c r="Y59" s="137"/>
      <c r="Z59" s="137"/>
      <c r="AA59" s="137"/>
      <c r="AB59" s="137"/>
      <c r="AC59" s="137"/>
      <c r="AD59" s="137"/>
    </row>
    <row r="60" spans="1:1009" ht="24.9" customHeight="1" x14ac:dyDescent="0.3">
      <c r="A60" s="203"/>
      <c r="B60" s="204"/>
      <c r="C60" s="204"/>
      <c r="D60" s="205"/>
      <c r="E60" s="128"/>
      <c r="F60" s="129"/>
      <c r="G60" s="130"/>
      <c r="H60" s="41" t="s">
        <v>39</v>
      </c>
      <c r="I60" s="137"/>
      <c r="J60" s="137"/>
      <c r="K60" s="137"/>
      <c r="L60" s="137"/>
      <c r="M60" s="137"/>
      <c r="N60" s="137"/>
      <c r="O60" s="137"/>
      <c r="P60" s="203"/>
      <c r="Q60" s="204"/>
      <c r="R60" s="204"/>
      <c r="S60" s="205"/>
      <c r="T60" s="128"/>
      <c r="U60" s="129"/>
      <c r="V60" s="130"/>
      <c r="W60" s="41" t="s">
        <v>39</v>
      </c>
      <c r="X60" s="137"/>
      <c r="Y60" s="137"/>
      <c r="Z60" s="137"/>
      <c r="AA60" s="137"/>
      <c r="AB60" s="137"/>
      <c r="AC60" s="137"/>
      <c r="AD60" s="137"/>
    </row>
    <row r="61" spans="1:1009" ht="18" customHeight="1" x14ac:dyDescent="0.3">
      <c r="A61" s="203"/>
      <c r="B61" s="204"/>
      <c r="C61" s="204"/>
      <c r="D61" s="205"/>
      <c r="E61" s="209" t="s">
        <v>30</v>
      </c>
      <c r="F61" s="210"/>
      <c r="G61" s="211"/>
      <c r="H61" s="139" t="s">
        <v>40</v>
      </c>
      <c r="I61" s="137"/>
      <c r="J61" s="137"/>
      <c r="K61" s="137"/>
      <c r="L61" s="149" t="s">
        <v>28</v>
      </c>
      <c r="M61" s="137"/>
      <c r="N61" s="137"/>
      <c r="O61" s="137"/>
      <c r="P61" s="203"/>
      <c r="Q61" s="204"/>
      <c r="R61" s="204"/>
      <c r="S61" s="205"/>
      <c r="T61" s="209" t="s">
        <v>30</v>
      </c>
      <c r="U61" s="210"/>
      <c r="V61" s="211"/>
      <c r="W61" s="139" t="s">
        <v>40</v>
      </c>
      <c r="X61" s="137"/>
      <c r="Y61" s="137"/>
      <c r="Z61" s="137"/>
      <c r="AA61" s="149" t="s">
        <v>28</v>
      </c>
      <c r="AB61" s="137"/>
      <c r="AC61" s="137"/>
      <c r="AD61" s="137"/>
    </row>
    <row r="62" spans="1:1009" ht="18" customHeight="1" x14ac:dyDescent="0.3">
      <c r="A62" s="206"/>
      <c r="B62" s="207"/>
      <c r="C62" s="207"/>
      <c r="D62" s="208"/>
      <c r="E62" s="212"/>
      <c r="F62" s="213"/>
      <c r="G62" s="214"/>
      <c r="H62" s="139"/>
      <c r="I62" s="137"/>
      <c r="J62" s="137"/>
      <c r="K62" s="137"/>
      <c r="L62" s="149"/>
      <c r="M62" s="137"/>
      <c r="N62" s="137"/>
      <c r="O62" s="137"/>
      <c r="P62" s="206"/>
      <c r="Q62" s="207"/>
      <c r="R62" s="207"/>
      <c r="S62" s="208"/>
      <c r="T62" s="212"/>
      <c r="U62" s="213"/>
      <c r="V62" s="214"/>
      <c r="W62" s="139"/>
      <c r="X62" s="137"/>
      <c r="Y62" s="137"/>
      <c r="Z62" s="137"/>
      <c r="AA62" s="149"/>
      <c r="AB62" s="137"/>
      <c r="AC62" s="137"/>
      <c r="AD62" s="137"/>
    </row>
    <row r="63" spans="1:1009" ht="23.25" customHeight="1" x14ac:dyDescent="0.45">
      <c r="B63" s="173" t="s">
        <v>0</v>
      </c>
      <c r="C63" s="173"/>
      <c r="D63" s="173"/>
      <c r="E63" s="188" t="s">
        <v>16</v>
      </c>
      <c r="F63" s="188"/>
      <c r="G63" s="188"/>
      <c r="H63" s="188"/>
      <c r="I63" s="173" t="s">
        <v>1</v>
      </c>
      <c r="J63" s="173"/>
      <c r="K63" s="173"/>
      <c r="L63" s="173"/>
      <c r="M63" s="173"/>
      <c r="N63" s="173"/>
      <c r="Q63" s="173" t="s">
        <v>0</v>
      </c>
      <c r="R63" s="173"/>
      <c r="S63" s="173"/>
      <c r="T63" s="188" t="s">
        <v>16</v>
      </c>
      <c r="U63" s="188"/>
      <c r="V63" s="188"/>
      <c r="W63" s="188"/>
      <c r="X63" s="173" t="s">
        <v>1</v>
      </c>
      <c r="Y63" s="173"/>
      <c r="Z63" s="173"/>
      <c r="AA63" s="173"/>
      <c r="AB63" s="173"/>
      <c r="AC63" s="173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</row>
    <row r="64" spans="1:1009" ht="5.0999999999999996" customHeight="1" x14ac:dyDescent="0.3">
      <c r="F64" s="7"/>
      <c r="G64" s="12"/>
      <c r="H64" s="12"/>
      <c r="U64" s="7"/>
      <c r="V64" s="12"/>
      <c r="W64" s="12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4"/>
      <c r="MP64" s="4"/>
      <c r="MQ64" s="4"/>
      <c r="MR64" s="4"/>
      <c r="MS64" s="4"/>
      <c r="MT64" s="4"/>
      <c r="MU64" s="4"/>
      <c r="MV64" s="4"/>
      <c r="MW64" s="4"/>
      <c r="MX64" s="4"/>
      <c r="MY64" s="4"/>
      <c r="MZ64" s="4"/>
      <c r="NA64" s="4"/>
      <c r="NB64" s="4"/>
      <c r="NC64" s="4"/>
      <c r="ND64" s="4"/>
      <c r="NE64" s="4"/>
      <c r="NF64" s="4"/>
      <c r="NG64" s="4"/>
      <c r="NH64" s="4"/>
      <c r="NI64" s="4"/>
      <c r="NJ64" s="4"/>
      <c r="NK64" s="4"/>
      <c r="NL64" s="4"/>
      <c r="NM64" s="4"/>
      <c r="NN64" s="4"/>
      <c r="NO64" s="4"/>
      <c r="NP64" s="4"/>
      <c r="NQ64" s="4"/>
      <c r="NR64" s="4"/>
      <c r="NS64" s="4"/>
      <c r="NT64" s="4"/>
      <c r="NU64" s="4"/>
      <c r="NV64" s="4"/>
      <c r="NW64" s="4"/>
      <c r="NX64" s="4"/>
      <c r="NY64" s="4"/>
      <c r="NZ64" s="4"/>
      <c r="OA64" s="4"/>
      <c r="OB64" s="4"/>
      <c r="OC64" s="4"/>
      <c r="OD64" s="4"/>
      <c r="OE64" s="4"/>
      <c r="OF64" s="4"/>
      <c r="OG64" s="4"/>
      <c r="OH64" s="4"/>
      <c r="OI64" s="4"/>
      <c r="OJ64" s="4"/>
      <c r="OK64" s="4"/>
      <c r="OL64" s="4"/>
      <c r="OM64" s="4"/>
      <c r="ON64" s="4"/>
      <c r="OO64" s="4"/>
      <c r="OP64" s="4"/>
      <c r="OQ64" s="4"/>
      <c r="OR64" s="4"/>
      <c r="OS64" s="4"/>
      <c r="OT64" s="4"/>
      <c r="OU64" s="4"/>
      <c r="OV64" s="4"/>
      <c r="OW64" s="4"/>
      <c r="OX64" s="4"/>
      <c r="OY64" s="4"/>
      <c r="OZ64" s="4"/>
      <c r="PA64" s="4"/>
      <c r="PB64" s="4"/>
      <c r="PC64" s="4"/>
      <c r="PD64" s="4"/>
      <c r="PE64" s="4"/>
      <c r="PF64" s="4"/>
      <c r="PG64" s="4"/>
      <c r="PH64" s="4"/>
      <c r="PI64" s="4"/>
      <c r="PJ64" s="4"/>
      <c r="PK64" s="4"/>
      <c r="PL64" s="4"/>
      <c r="PM64" s="4"/>
      <c r="PN64" s="4"/>
      <c r="PO64" s="4"/>
      <c r="PP64" s="4"/>
      <c r="PQ64" s="4"/>
      <c r="PR64" s="4"/>
      <c r="PS64" s="4"/>
      <c r="PT64" s="4"/>
      <c r="PU64" s="4"/>
      <c r="PV64" s="4"/>
      <c r="PW64" s="4"/>
      <c r="PX64" s="4"/>
      <c r="PY64" s="4"/>
      <c r="PZ64" s="4"/>
      <c r="QA64" s="4"/>
      <c r="QB64" s="4"/>
      <c r="QC64" s="4"/>
      <c r="QD64" s="4"/>
      <c r="QE64" s="4"/>
      <c r="QF64" s="4"/>
      <c r="QG64" s="4"/>
      <c r="QH64" s="4"/>
      <c r="QI64" s="4"/>
      <c r="QJ64" s="4"/>
      <c r="QK64" s="4"/>
      <c r="QL64" s="4"/>
      <c r="QM64" s="4"/>
      <c r="QN64" s="4"/>
      <c r="QO64" s="4"/>
      <c r="QP64" s="4"/>
      <c r="QQ64" s="4"/>
      <c r="QR64" s="4"/>
      <c r="QS64" s="4"/>
      <c r="QT64" s="4"/>
      <c r="QU64" s="4"/>
      <c r="QV64" s="4"/>
      <c r="QW64" s="4"/>
      <c r="QX64" s="4"/>
      <c r="QY64" s="4"/>
      <c r="QZ64" s="4"/>
      <c r="RA64" s="4"/>
      <c r="RB64" s="4"/>
      <c r="RC64" s="4"/>
      <c r="RD64" s="4"/>
      <c r="RE64" s="4"/>
      <c r="RF64" s="4"/>
      <c r="RG64" s="4"/>
      <c r="RH64" s="4"/>
      <c r="RI64" s="4"/>
      <c r="RJ64" s="4"/>
      <c r="RK64" s="4"/>
      <c r="RL64" s="4"/>
      <c r="RM64" s="4"/>
      <c r="RN64" s="4"/>
      <c r="RO64" s="4"/>
      <c r="RP64" s="4"/>
      <c r="RQ64" s="4"/>
      <c r="RR64" s="4"/>
      <c r="RS64" s="4"/>
      <c r="RT64" s="4"/>
      <c r="RU64" s="4"/>
      <c r="RV64" s="4"/>
      <c r="RW64" s="4"/>
      <c r="RX64" s="4"/>
      <c r="RY64" s="4"/>
      <c r="RZ64" s="4"/>
      <c r="SA64" s="4"/>
      <c r="SB64" s="4"/>
      <c r="SC64" s="4"/>
      <c r="SD64" s="4"/>
      <c r="SE64" s="4"/>
      <c r="SF64" s="4"/>
      <c r="SG64" s="4"/>
      <c r="SH64" s="4"/>
      <c r="SI64" s="4"/>
      <c r="SJ64" s="4"/>
      <c r="SK64" s="4"/>
      <c r="SL64" s="4"/>
      <c r="SM64" s="4"/>
      <c r="SN64" s="4"/>
      <c r="SO64" s="4"/>
      <c r="SP64" s="4"/>
      <c r="SQ64" s="4"/>
      <c r="SR64" s="4"/>
      <c r="SS64" s="4"/>
      <c r="ST64" s="4"/>
      <c r="SU64" s="4"/>
      <c r="SV64" s="4"/>
      <c r="SW64" s="4"/>
      <c r="SX64" s="4"/>
      <c r="SY64" s="4"/>
      <c r="SZ64" s="4"/>
      <c r="TA64" s="4"/>
      <c r="TB64" s="4"/>
      <c r="TC64" s="4"/>
      <c r="TD64" s="4"/>
      <c r="TE64" s="4"/>
      <c r="TF64" s="4"/>
      <c r="TG64" s="4"/>
      <c r="TH64" s="4"/>
      <c r="TI64" s="4"/>
      <c r="TJ64" s="4"/>
      <c r="TK64" s="4"/>
      <c r="TL64" s="4"/>
      <c r="TM64" s="4"/>
      <c r="TN64" s="4"/>
      <c r="TO64" s="4"/>
      <c r="TP64" s="4"/>
      <c r="TQ64" s="4"/>
      <c r="TR64" s="4"/>
      <c r="TS64" s="4"/>
      <c r="TT64" s="4"/>
      <c r="TU64" s="4"/>
      <c r="TV64" s="4"/>
      <c r="TW64" s="4"/>
      <c r="TX64" s="4"/>
      <c r="TY64" s="4"/>
      <c r="TZ64" s="4"/>
      <c r="UA64" s="4"/>
      <c r="UB64" s="4"/>
      <c r="UC64" s="4"/>
      <c r="UD64" s="4"/>
      <c r="UE64" s="4"/>
      <c r="UF64" s="4"/>
      <c r="UG64" s="4"/>
      <c r="UH64" s="4"/>
      <c r="UI64" s="4"/>
      <c r="UJ64" s="4"/>
      <c r="UK64" s="4"/>
      <c r="UL64" s="4"/>
      <c r="UM64" s="4"/>
      <c r="UN64" s="4"/>
      <c r="UO64" s="4"/>
      <c r="UP64" s="4"/>
      <c r="UQ64" s="4"/>
      <c r="UR64" s="4"/>
      <c r="US64" s="4"/>
      <c r="UT64" s="4"/>
      <c r="UU64" s="4"/>
      <c r="UV64" s="4"/>
      <c r="UW64" s="4"/>
      <c r="UX64" s="4"/>
      <c r="UY64" s="4"/>
      <c r="UZ64" s="4"/>
      <c r="VA64" s="4"/>
      <c r="VB64" s="4"/>
      <c r="VC64" s="4"/>
      <c r="VD64" s="4"/>
      <c r="VE64" s="4"/>
      <c r="VF64" s="4"/>
      <c r="VG64" s="4"/>
      <c r="VH64" s="4"/>
      <c r="VI64" s="4"/>
      <c r="VJ64" s="4"/>
      <c r="VK64" s="4"/>
      <c r="VL64" s="4"/>
      <c r="VM64" s="4"/>
      <c r="VN64" s="4"/>
      <c r="VO64" s="4"/>
      <c r="VP64" s="4"/>
      <c r="VQ64" s="4"/>
      <c r="VR64" s="4"/>
      <c r="VS64" s="4"/>
      <c r="VT64" s="4"/>
      <c r="VU64" s="4"/>
      <c r="VV64" s="4"/>
      <c r="VW64" s="4"/>
      <c r="VX64" s="4"/>
      <c r="VY64" s="4"/>
      <c r="VZ64" s="4"/>
      <c r="WA64" s="4"/>
      <c r="WB64" s="4"/>
      <c r="WC64" s="4"/>
      <c r="WD64" s="4"/>
      <c r="WE64" s="4"/>
      <c r="WF64" s="4"/>
      <c r="WG64" s="4"/>
      <c r="WH64" s="4"/>
      <c r="WI64" s="4"/>
      <c r="WJ64" s="4"/>
      <c r="WK64" s="4"/>
      <c r="WL64" s="4"/>
      <c r="WM64" s="4"/>
      <c r="WN64" s="4"/>
      <c r="WO64" s="4"/>
      <c r="WP64" s="4"/>
      <c r="WQ64" s="4"/>
      <c r="WR64" s="4"/>
      <c r="WS64" s="4"/>
      <c r="WT64" s="4"/>
      <c r="WU64" s="4"/>
      <c r="WV64" s="4"/>
      <c r="WW64" s="4"/>
      <c r="WX64" s="4"/>
      <c r="WY64" s="4"/>
      <c r="WZ64" s="4"/>
      <c r="XA64" s="4"/>
      <c r="XB64" s="4"/>
      <c r="XC64" s="4"/>
      <c r="XD64" s="4"/>
      <c r="XE64" s="4"/>
      <c r="XF64" s="4"/>
      <c r="XG64" s="4"/>
      <c r="XH64" s="4"/>
      <c r="XI64" s="4"/>
      <c r="XJ64" s="4"/>
      <c r="XK64" s="4"/>
      <c r="XL64" s="4"/>
      <c r="XM64" s="4"/>
      <c r="XN64" s="4"/>
      <c r="XO64" s="4"/>
      <c r="XP64" s="4"/>
      <c r="XQ64" s="4"/>
      <c r="XR64" s="4"/>
      <c r="XS64" s="4"/>
      <c r="XT64" s="4"/>
      <c r="XU64" s="4"/>
      <c r="XV64" s="4"/>
      <c r="XW64" s="4"/>
      <c r="XX64" s="4"/>
      <c r="XY64" s="4"/>
      <c r="XZ64" s="4"/>
      <c r="YA64" s="4"/>
      <c r="YB64" s="4"/>
      <c r="YC64" s="4"/>
      <c r="YD64" s="4"/>
      <c r="YE64" s="4"/>
      <c r="YF64" s="4"/>
      <c r="YG64" s="4"/>
      <c r="YH64" s="4"/>
      <c r="YI64" s="4"/>
      <c r="YJ64" s="4"/>
      <c r="YK64" s="4"/>
      <c r="YL64" s="4"/>
      <c r="YM64" s="4"/>
      <c r="YN64" s="4"/>
      <c r="YO64" s="4"/>
      <c r="YP64" s="4"/>
      <c r="YQ64" s="4"/>
      <c r="YR64" s="4"/>
      <c r="YS64" s="4"/>
      <c r="YT64" s="4"/>
      <c r="YU64" s="4"/>
      <c r="YV64" s="4"/>
      <c r="YW64" s="4"/>
      <c r="YX64" s="4"/>
      <c r="YY64" s="4"/>
      <c r="YZ64" s="4"/>
      <c r="ZA64" s="4"/>
      <c r="ZB64" s="4"/>
      <c r="ZC64" s="4"/>
      <c r="ZD64" s="4"/>
      <c r="ZE64" s="4"/>
      <c r="ZF64" s="4"/>
      <c r="ZG64" s="4"/>
      <c r="ZH64" s="4"/>
      <c r="ZI64" s="4"/>
      <c r="ZJ64" s="4"/>
      <c r="ZK64" s="4"/>
      <c r="ZL64" s="4"/>
      <c r="ZM64" s="4"/>
      <c r="ZN64" s="4"/>
      <c r="ZO64" s="4"/>
      <c r="ZP64" s="4"/>
      <c r="ZQ64" s="4"/>
      <c r="ZR64" s="4"/>
      <c r="ZS64" s="4"/>
      <c r="ZT64" s="4"/>
      <c r="ZU64" s="4"/>
      <c r="ZV64" s="4"/>
      <c r="ZW64" s="4"/>
      <c r="ZX64" s="4"/>
      <c r="ZY64" s="4"/>
      <c r="ZZ64" s="4"/>
      <c r="AAA64" s="4"/>
      <c r="AAB64" s="4"/>
      <c r="AAC64" s="4"/>
      <c r="AAD64" s="4"/>
      <c r="AAE64" s="4"/>
      <c r="AAF64" s="4"/>
      <c r="AAG64" s="4"/>
      <c r="AAH64" s="4"/>
      <c r="AAI64" s="4"/>
      <c r="AAJ64" s="4"/>
      <c r="AAK64" s="4"/>
      <c r="AAL64" s="4"/>
      <c r="AAM64" s="4"/>
      <c r="AAN64" s="4"/>
      <c r="AAO64" s="4"/>
      <c r="AAP64" s="4"/>
      <c r="AAQ64" s="4"/>
      <c r="AAR64" s="4"/>
      <c r="AAS64" s="4"/>
      <c r="AAT64" s="4"/>
      <c r="AAU64" s="4"/>
      <c r="AAV64" s="4"/>
      <c r="AAW64" s="4"/>
      <c r="AAX64" s="4"/>
      <c r="AAY64" s="4"/>
      <c r="AAZ64" s="4"/>
      <c r="ABA64" s="4"/>
      <c r="ABB64" s="4"/>
      <c r="ABC64" s="4"/>
      <c r="ABD64" s="4"/>
      <c r="ABE64" s="4"/>
      <c r="ABF64" s="4"/>
      <c r="ABG64" s="4"/>
      <c r="ABH64" s="4"/>
      <c r="ABI64" s="4"/>
      <c r="ABJ64" s="4"/>
      <c r="ABK64" s="4"/>
      <c r="ABL64" s="4"/>
      <c r="ABM64" s="4"/>
      <c r="ABN64" s="4"/>
      <c r="ABO64" s="4"/>
      <c r="ABP64" s="4"/>
      <c r="ABQ64" s="4"/>
      <c r="ABR64" s="4"/>
      <c r="ABS64" s="4"/>
      <c r="ABT64" s="4"/>
      <c r="ABU64" s="4"/>
      <c r="ABV64" s="4"/>
      <c r="ABW64" s="4"/>
      <c r="ABX64" s="4"/>
      <c r="ABY64" s="4"/>
      <c r="ABZ64" s="4"/>
      <c r="ACA64" s="4"/>
      <c r="ACB64" s="4"/>
      <c r="ACC64" s="4"/>
      <c r="ACD64" s="4"/>
      <c r="ACE64" s="4"/>
      <c r="ACF64" s="4"/>
      <c r="ACG64" s="4"/>
      <c r="ACH64" s="4"/>
      <c r="ACI64" s="4"/>
      <c r="ACJ64" s="4"/>
      <c r="ACK64" s="4"/>
      <c r="ACL64" s="4"/>
      <c r="ACM64" s="4"/>
      <c r="ACN64" s="4"/>
      <c r="ACO64" s="4"/>
      <c r="ACP64" s="4"/>
      <c r="ACQ64" s="4"/>
      <c r="ACR64" s="4"/>
      <c r="ACS64" s="4"/>
      <c r="ACT64" s="4"/>
      <c r="ACU64" s="4"/>
      <c r="ACV64" s="4"/>
      <c r="ACW64" s="4"/>
      <c r="ACX64" s="4"/>
      <c r="ACY64" s="4"/>
      <c r="ACZ64" s="4"/>
      <c r="ADA64" s="4"/>
      <c r="ADB64" s="4"/>
      <c r="ADC64" s="4"/>
      <c r="ADD64" s="4"/>
      <c r="ADE64" s="4"/>
      <c r="ADF64" s="4"/>
      <c r="ADG64" s="4"/>
      <c r="ADH64" s="4"/>
      <c r="ADI64" s="4"/>
      <c r="ADJ64" s="4"/>
      <c r="ADK64" s="4"/>
      <c r="ADL64" s="4"/>
      <c r="ADM64" s="4"/>
      <c r="ADN64" s="4"/>
      <c r="ADO64" s="4"/>
      <c r="ADP64" s="4"/>
      <c r="ADQ64" s="4"/>
      <c r="ADR64" s="4"/>
      <c r="ADS64" s="4"/>
      <c r="ADT64" s="4"/>
      <c r="ADU64" s="4"/>
      <c r="ADV64" s="4"/>
      <c r="ADW64" s="4"/>
      <c r="ADX64" s="4"/>
      <c r="ADY64" s="4"/>
      <c r="ADZ64" s="4"/>
      <c r="AEA64" s="4"/>
      <c r="AEB64" s="4"/>
      <c r="AEC64" s="4"/>
      <c r="AED64" s="4"/>
      <c r="AEE64" s="4"/>
      <c r="AEF64" s="4"/>
      <c r="AEG64" s="4"/>
      <c r="AEH64" s="4"/>
      <c r="AEI64" s="4"/>
      <c r="AEJ64" s="4"/>
      <c r="AEK64" s="4"/>
      <c r="AEL64" s="4"/>
      <c r="AEM64" s="4"/>
      <c r="AEN64" s="4"/>
      <c r="AEO64" s="4"/>
      <c r="AEP64" s="4"/>
      <c r="AEQ64" s="4"/>
      <c r="AER64" s="4"/>
      <c r="AES64" s="4"/>
      <c r="AET64" s="4"/>
      <c r="AEU64" s="4"/>
      <c r="AEV64" s="4"/>
      <c r="AEW64" s="4"/>
      <c r="AEX64" s="4"/>
      <c r="AEY64" s="4"/>
      <c r="AEZ64" s="4"/>
      <c r="AFA64" s="4"/>
      <c r="AFB64" s="4"/>
      <c r="AFC64" s="4"/>
      <c r="AFD64" s="4"/>
      <c r="AFE64" s="4"/>
      <c r="AFF64" s="4"/>
      <c r="AFG64" s="4"/>
      <c r="AFH64" s="4"/>
      <c r="AFI64" s="4"/>
      <c r="AFJ64" s="4"/>
      <c r="AFK64" s="4"/>
      <c r="AFL64" s="4"/>
      <c r="AFM64" s="4"/>
      <c r="AFN64" s="4"/>
      <c r="AFO64" s="4"/>
      <c r="AFP64" s="4"/>
      <c r="AFQ64" s="4"/>
      <c r="AFR64" s="4"/>
      <c r="AFS64" s="4"/>
      <c r="AFT64" s="4"/>
      <c r="AFU64" s="4"/>
      <c r="AFV64" s="4"/>
      <c r="AFW64" s="4"/>
      <c r="AFX64" s="4"/>
      <c r="AFY64" s="4"/>
      <c r="AFZ64" s="4"/>
      <c r="AGA64" s="4"/>
      <c r="AGB64" s="4"/>
      <c r="AGC64" s="4"/>
      <c r="AGD64" s="4"/>
      <c r="AGE64" s="4"/>
      <c r="AGF64" s="4"/>
      <c r="AGG64" s="4"/>
      <c r="AGH64" s="4"/>
      <c r="AGI64" s="4"/>
      <c r="AGJ64" s="4"/>
      <c r="AGK64" s="4"/>
      <c r="AGL64" s="4"/>
      <c r="AGM64" s="4"/>
      <c r="AGN64" s="4"/>
      <c r="AGO64" s="4"/>
      <c r="AGP64" s="4"/>
      <c r="AGQ64" s="4"/>
      <c r="AGR64" s="4"/>
      <c r="AGS64" s="4"/>
      <c r="AGT64" s="4"/>
      <c r="AGU64" s="4"/>
      <c r="AGV64" s="4"/>
      <c r="AGW64" s="4"/>
      <c r="AGX64" s="4"/>
      <c r="AGY64" s="4"/>
      <c r="AGZ64" s="4"/>
      <c r="AHA64" s="4"/>
      <c r="AHB64" s="4"/>
      <c r="AHC64" s="4"/>
      <c r="AHD64" s="4"/>
      <c r="AHE64" s="4"/>
      <c r="AHF64" s="4"/>
      <c r="AHG64" s="4"/>
      <c r="AHH64" s="4"/>
      <c r="AHI64" s="4"/>
      <c r="AHJ64" s="4"/>
      <c r="AHK64" s="4"/>
      <c r="AHL64" s="4"/>
      <c r="AHM64" s="4"/>
      <c r="AHN64" s="4"/>
      <c r="AHO64" s="4"/>
      <c r="AHP64" s="4"/>
      <c r="AHQ64" s="4"/>
      <c r="AHR64" s="4"/>
      <c r="AHS64" s="4"/>
      <c r="AHT64" s="4"/>
      <c r="AHU64" s="4"/>
      <c r="AHV64" s="4"/>
      <c r="AHW64" s="4"/>
      <c r="AHX64" s="4"/>
      <c r="AHY64" s="4"/>
      <c r="AHZ64" s="4"/>
      <c r="AIA64" s="4"/>
      <c r="AIB64" s="4"/>
      <c r="AIC64" s="4"/>
      <c r="AID64" s="4"/>
      <c r="AIE64" s="4"/>
      <c r="AIF64" s="4"/>
      <c r="AIG64" s="4"/>
      <c r="AIH64" s="4"/>
      <c r="AII64" s="4"/>
      <c r="AIJ64" s="4"/>
      <c r="AIK64" s="4"/>
      <c r="AIL64" s="4"/>
      <c r="AIM64" s="4"/>
      <c r="AIN64" s="4"/>
      <c r="AIO64" s="4"/>
      <c r="AIP64" s="4"/>
      <c r="AIQ64" s="4"/>
      <c r="AIR64" s="4"/>
      <c r="AIS64" s="4"/>
      <c r="AIT64" s="4"/>
      <c r="AIU64" s="4"/>
      <c r="AIV64" s="4"/>
      <c r="AIW64" s="4"/>
      <c r="AIX64" s="4"/>
      <c r="AIY64" s="4"/>
      <c r="AIZ64" s="4"/>
      <c r="AJA64" s="4"/>
      <c r="AJB64" s="4"/>
      <c r="AJC64" s="4"/>
      <c r="AJD64" s="4"/>
      <c r="AJE64" s="4"/>
      <c r="AJF64" s="4"/>
      <c r="AJG64" s="4"/>
      <c r="AJH64" s="4"/>
      <c r="AJI64" s="4"/>
      <c r="AJJ64" s="4"/>
      <c r="AJK64" s="4"/>
      <c r="AJL64" s="4"/>
      <c r="AJM64" s="4"/>
      <c r="AJN64" s="4"/>
      <c r="AJO64" s="4"/>
      <c r="AJP64" s="4"/>
      <c r="AJQ64" s="4"/>
      <c r="AJR64" s="4"/>
      <c r="AJS64" s="4"/>
      <c r="AJT64" s="4"/>
      <c r="AJU64" s="4"/>
      <c r="AJV64" s="4"/>
      <c r="AJW64" s="4"/>
      <c r="AJX64" s="4"/>
      <c r="AJY64" s="4"/>
      <c r="AJZ64" s="4"/>
      <c r="AKA64" s="4"/>
      <c r="AKB64" s="4"/>
      <c r="AKC64" s="4"/>
      <c r="AKD64" s="4"/>
      <c r="AKE64" s="4"/>
      <c r="AKF64" s="4"/>
      <c r="AKG64" s="4"/>
      <c r="AKH64" s="4"/>
      <c r="AKI64" s="4"/>
      <c r="AKJ64" s="4"/>
      <c r="AKK64" s="4"/>
      <c r="AKL64" s="4"/>
      <c r="AKM64" s="4"/>
      <c r="AKN64" s="4"/>
      <c r="AKO64" s="4"/>
      <c r="AKP64" s="4"/>
      <c r="AKQ64" s="4"/>
      <c r="AKR64" s="4"/>
      <c r="AKS64" s="4"/>
      <c r="AKT64" s="4"/>
      <c r="AKU64" s="4"/>
      <c r="AKV64" s="4"/>
      <c r="AKW64" s="4"/>
      <c r="AKX64" s="4"/>
      <c r="AKY64" s="4"/>
      <c r="AKZ64" s="4"/>
      <c r="ALA64" s="4"/>
      <c r="ALB64" s="4"/>
      <c r="ALC64" s="4"/>
      <c r="ALD64" s="4"/>
      <c r="ALE64" s="4"/>
      <c r="ALF64" s="4"/>
      <c r="ALG64" s="4"/>
      <c r="ALH64" s="4"/>
      <c r="ALI64" s="4"/>
      <c r="ALJ64" s="4"/>
      <c r="ALK64" s="4"/>
      <c r="ALL64" s="4"/>
      <c r="ALM64" s="4"/>
      <c r="ALN64" s="4"/>
      <c r="ALO64" s="4"/>
      <c r="ALP64" s="4"/>
      <c r="ALQ64" s="4"/>
      <c r="ALR64" s="4"/>
      <c r="ALS64" s="4"/>
      <c r="ALT64" s="4"/>
      <c r="ALU64" s="4"/>
    </row>
    <row r="65" spans="1:1009" ht="21" customHeight="1" x14ac:dyDescent="0.3">
      <c r="E65" s="1" t="s">
        <v>4</v>
      </c>
      <c r="F65" s="1" t="s">
        <v>5</v>
      </c>
      <c r="G65" s="1" t="s">
        <v>6</v>
      </c>
      <c r="J65" s="186" t="s">
        <v>2</v>
      </c>
      <c r="K65" s="186"/>
      <c r="L65" s="186"/>
      <c r="M65" s="186"/>
      <c r="N65" s="186"/>
      <c r="O65" s="186"/>
      <c r="T65" s="1" t="s">
        <v>4</v>
      </c>
      <c r="U65" s="1" t="s">
        <v>5</v>
      </c>
      <c r="V65" s="1" t="s">
        <v>6</v>
      </c>
      <c r="Y65" s="186" t="s">
        <v>2</v>
      </c>
      <c r="Z65" s="186"/>
      <c r="AA65" s="186"/>
      <c r="AB65" s="186"/>
      <c r="AC65" s="186"/>
      <c r="AD65" s="186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4"/>
      <c r="NB65" s="4"/>
      <c r="NC65" s="4"/>
      <c r="ND65" s="4"/>
      <c r="NE65" s="4"/>
      <c r="NF65" s="4"/>
      <c r="NG65" s="4"/>
      <c r="NH65" s="4"/>
      <c r="NI65" s="4"/>
      <c r="NJ65" s="4"/>
      <c r="NK65" s="4"/>
      <c r="NL65" s="4"/>
      <c r="NM65" s="4"/>
      <c r="NN65" s="4"/>
      <c r="NO65" s="4"/>
      <c r="NP65" s="4"/>
      <c r="NQ65" s="4"/>
      <c r="NR65" s="4"/>
      <c r="NS65" s="4"/>
      <c r="NT65" s="4"/>
      <c r="NU65" s="4"/>
      <c r="NV65" s="4"/>
      <c r="NW65" s="4"/>
      <c r="NX65" s="4"/>
      <c r="NY65" s="4"/>
      <c r="NZ65" s="4"/>
      <c r="OA65" s="4"/>
      <c r="OB65" s="4"/>
      <c r="OC65" s="4"/>
      <c r="OD65" s="4"/>
      <c r="OE65" s="4"/>
      <c r="OF65" s="4"/>
      <c r="OG65" s="4"/>
      <c r="OH65" s="4"/>
      <c r="OI65" s="4"/>
      <c r="OJ65" s="4"/>
      <c r="OK65" s="4"/>
      <c r="OL65" s="4"/>
      <c r="OM65" s="4"/>
      <c r="ON65" s="4"/>
      <c r="OO65" s="4"/>
      <c r="OP65" s="4"/>
      <c r="OQ65" s="4"/>
      <c r="OR65" s="4"/>
      <c r="OS65" s="4"/>
      <c r="OT65" s="4"/>
      <c r="OU65" s="4"/>
      <c r="OV65" s="4"/>
      <c r="OW65" s="4"/>
      <c r="OX65" s="4"/>
      <c r="OY65" s="4"/>
      <c r="OZ65" s="4"/>
      <c r="PA65" s="4"/>
      <c r="PB65" s="4"/>
      <c r="PC65" s="4"/>
      <c r="PD65" s="4"/>
      <c r="PE65" s="4"/>
      <c r="PF65" s="4"/>
      <c r="PG65" s="4"/>
      <c r="PH65" s="4"/>
      <c r="PI65" s="4"/>
      <c r="PJ65" s="4"/>
      <c r="PK65" s="4"/>
      <c r="PL65" s="4"/>
      <c r="PM65" s="4"/>
      <c r="PN65" s="4"/>
      <c r="PO65" s="4"/>
      <c r="PP65" s="4"/>
      <c r="PQ65" s="4"/>
      <c r="PR65" s="4"/>
      <c r="PS65" s="4"/>
      <c r="PT65" s="4"/>
      <c r="PU65" s="4"/>
      <c r="PV65" s="4"/>
      <c r="PW65" s="4"/>
      <c r="PX65" s="4"/>
      <c r="PY65" s="4"/>
      <c r="PZ65" s="4"/>
      <c r="QA65" s="4"/>
      <c r="QB65" s="4"/>
      <c r="QC65" s="4"/>
      <c r="QD65" s="4"/>
      <c r="QE65" s="4"/>
      <c r="QF65" s="4"/>
      <c r="QG65" s="4"/>
      <c r="QH65" s="4"/>
      <c r="QI65" s="4"/>
      <c r="QJ65" s="4"/>
      <c r="QK65" s="4"/>
      <c r="QL65" s="4"/>
      <c r="QM65" s="4"/>
      <c r="QN65" s="4"/>
      <c r="QO65" s="4"/>
      <c r="QP65" s="4"/>
      <c r="QQ65" s="4"/>
      <c r="QR65" s="4"/>
      <c r="QS65" s="4"/>
      <c r="QT65" s="4"/>
      <c r="QU65" s="4"/>
      <c r="QV65" s="4"/>
      <c r="QW65" s="4"/>
      <c r="QX65" s="4"/>
      <c r="QY65" s="4"/>
      <c r="QZ65" s="4"/>
      <c r="RA65" s="4"/>
      <c r="RB65" s="4"/>
      <c r="RC65" s="4"/>
      <c r="RD65" s="4"/>
      <c r="RE65" s="4"/>
      <c r="RF65" s="4"/>
      <c r="RG65" s="4"/>
      <c r="RH65" s="4"/>
      <c r="RI65" s="4"/>
      <c r="RJ65" s="4"/>
      <c r="RK65" s="4"/>
      <c r="RL65" s="4"/>
      <c r="RM65" s="4"/>
      <c r="RN65" s="4"/>
      <c r="RO65" s="4"/>
      <c r="RP65" s="4"/>
      <c r="RQ65" s="4"/>
      <c r="RR65" s="4"/>
      <c r="RS65" s="4"/>
      <c r="RT65" s="4"/>
      <c r="RU65" s="4"/>
      <c r="RV65" s="4"/>
      <c r="RW65" s="4"/>
      <c r="RX65" s="4"/>
      <c r="RY65" s="4"/>
      <c r="RZ65" s="4"/>
      <c r="SA65" s="4"/>
      <c r="SB65" s="4"/>
      <c r="SC65" s="4"/>
      <c r="SD65" s="4"/>
      <c r="SE65" s="4"/>
      <c r="SF65" s="4"/>
      <c r="SG65" s="4"/>
      <c r="SH65" s="4"/>
      <c r="SI65" s="4"/>
      <c r="SJ65" s="4"/>
      <c r="SK65" s="4"/>
      <c r="SL65" s="4"/>
      <c r="SM65" s="4"/>
      <c r="SN65" s="4"/>
      <c r="SO65" s="4"/>
      <c r="SP65" s="4"/>
      <c r="SQ65" s="4"/>
      <c r="SR65" s="4"/>
      <c r="SS65" s="4"/>
      <c r="ST65" s="4"/>
      <c r="SU65" s="4"/>
      <c r="SV65" s="4"/>
      <c r="SW65" s="4"/>
      <c r="SX65" s="4"/>
      <c r="SY65" s="4"/>
      <c r="SZ65" s="4"/>
      <c r="TA65" s="4"/>
      <c r="TB65" s="4"/>
      <c r="TC65" s="4"/>
      <c r="TD65" s="4"/>
      <c r="TE65" s="4"/>
      <c r="TF65" s="4"/>
      <c r="TG65" s="4"/>
      <c r="TH65" s="4"/>
      <c r="TI65" s="4"/>
      <c r="TJ65" s="4"/>
      <c r="TK65" s="4"/>
      <c r="TL65" s="4"/>
      <c r="TM65" s="4"/>
      <c r="TN65" s="4"/>
      <c r="TO65" s="4"/>
      <c r="TP65" s="4"/>
      <c r="TQ65" s="4"/>
      <c r="TR65" s="4"/>
      <c r="TS65" s="4"/>
      <c r="TT65" s="4"/>
      <c r="TU65" s="4"/>
      <c r="TV65" s="4"/>
      <c r="TW65" s="4"/>
      <c r="TX65" s="4"/>
      <c r="TY65" s="4"/>
      <c r="TZ65" s="4"/>
      <c r="UA65" s="4"/>
      <c r="UB65" s="4"/>
      <c r="UC65" s="4"/>
      <c r="UD65" s="4"/>
      <c r="UE65" s="4"/>
      <c r="UF65" s="4"/>
      <c r="UG65" s="4"/>
      <c r="UH65" s="4"/>
      <c r="UI65" s="4"/>
      <c r="UJ65" s="4"/>
      <c r="UK65" s="4"/>
      <c r="UL65" s="4"/>
      <c r="UM65" s="4"/>
      <c r="UN65" s="4"/>
      <c r="UO65" s="4"/>
      <c r="UP65" s="4"/>
      <c r="UQ65" s="4"/>
      <c r="UR65" s="4"/>
      <c r="US65" s="4"/>
      <c r="UT65" s="4"/>
      <c r="UU65" s="4"/>
      <c r="UV65" s="4"/>
      <c r="UW65" s="4"/>
      <c r="UX65" s="4"/>
      <c r="UY65" s="4"/>
      <c r="UZ65" s="4"/>
      <c r="VA65" s="4"/>
      <c r="VB65" s="4"/>
      <c r="VC65" s="4"/>
      <c r="VD65" s="4"/>
      <c r="VE65" s="4"/>
      <c r="VF65" s="4"/>
      <c r="VG65" s="4"/>
      <c r="VH65" s="4"/>
      <c r="VI65" s="4"/>
      <c r="VJ65" s="4"/>
      <c r="VK65" s="4"/>
      <c r="VL65" s="4"/>
      <c r="VM65" s="4"/>
      <c r="VN65" s="4"/>
      <c r="VO65" s="4"/>
      <c r="VP65" s="4"/>
      <c r="VQ65" s="4"/>
      <c r="VR65" s="4"/>
      <c r="VS65" s="4"/>
      <c r="VT65" s="4"/>
      <c r="VU65" s="4"/>
      <c r="VV65" s="4"/>
      <c r="VW65" s="4"/>
      <c r="VX65" s="4"/>
      <c r="VY65" s="4"/>
      <c r="VZ65" s="4"/>
      <c r="WA65" s="4"/>
      <c r="WB65" s="4"/>
      <c r="WC65" s="4"/>
      <c r="WD65" s="4"/>
      <c r="WE65" s="4"/>
      <c r="WF65" s="4"/>
      <c r="WG65" s="4"/>
      <c r="WH65" s="4"/>
      <c r="WI65" s="4"/>
      <c r="WJ65" s="4"/>
      <c r="WK65" s="4"/>
      <c r="WL65" s="4"/>
      <c r="WM65" s="4"/>
      <c r="WN65" s="4"/>
      <c r="WO65" s="4"/>
      <c r="WP65" s="4"/>
      <c r="WQ65" s="4"/>
      <c r="WR65" s="4"/>
      <c r="WS65" s="4"/>
      <c r="WT65" s="4"/>
      <c r="WU65" s="4"/>
      <c r="WV65" s="4"/>
      <c r="WW65" s="4"/>
      <c r="WX65" s="4"/>
      <c r="WY65" s="4"/>
      <c r="WZ65" s="4"/>
      <c r="XA65" s="4"/>
      <c r="XB65" s="4"/>
      <c r="XC65" s="4"/>
      <c r="XD65" s="4"/>
      <c r="XE65" s="4"/>
      <c r="XF65" s="4"/>
      <c r="XG65" s="4"/>
      <c r="XH65" s="4"/>
      <c r="XI65" s="4"/>
      <c r="XJ65" s="4"/>
      <c r="XK65" s="4"/>
      <c r="XL65" s="4"/>
      <c r="XM65" s="4"/>
      <c r="XN65" s="4"/>
      <c r="XO65" s="4"/>
      <c r="XP65" s="4"/>
      <c r="XQ65" s="4"/>
      <c r="XR65" s="4"/>
      <c r="XS65" s="4"/>
      <c r="XT65" s="4"/>
      <c r="XU65" s="4"/>
      <c r="XV65" s="4"/>
      <c r="XW65" s="4"/>
      <c r="XX65" s="4"/>
      <c r="XY65" s="4"/>
      <c r="XZ65" s="4"/>
      <c r="YA65" s="4"/>
      <c r="YB65" s="4"/>
      <c r="YC65" s="4"/>
      <c r="YD65" s="4"/>
      <c r="YE65" s="4"/>
      <c r="YF65" s="4"/>
      <c r="YG65" s="4"/>
      <c r="YH65" s="4"/>
      <c r="YI65" s="4"/>
      <c r="YJ65" s="4"/>
      <c r="YK65" s="4"/>
      <c r="YL65" s="4"/>
      <c r="YM65" s="4"/>
      <c r="YN65" s="4"/>
      <c r="YO65" s="4"/>
      <c r="YP65" s="4"/>
      <c r="YQ65" s="4"/>
      <c r="YR65" s="4"/>
      <c r="YS65" s="4"/>
      <c r="YT65" s="4"/>
      <c r="YU65" s="4"/>
      <c r="YV65" s="4"/>
      <c r="YW65" s="4"/>
      <c r="YX65" s="4"/>
      <c r="YY65" s="4"/>
      <c r="YZ65" s="4"/>
      <c r="ZA65" s="4"/>
      <c r="ZB65" s="4"/>
      <c r="ZC65" s="4"/>
      <c r="ZD65" s="4"/>
      <c r="ZE65" s="4"/>
      <c r="ZF65" s="4"/>
      <c r="ZG65" s="4"/>
      <c r="ZH65" s="4"/>
      <c r="ZI65" s="4"/>
      <c r="ZJ65" s="4"/>
      <c r="ZK65" s="4"/>
      <c r="ZL65" s="4"/>
      <c r="ZM65" s="4"/>
      <c r="ZN65" s="4"/>
      <c r="ZO65" s="4"/>
      <c r="ZP65" s="4"/>
      <c r="ZQ65" s="4"/>
      <c r="ZR65" s="4"/>
      <c r="ZS65" s="4"/>
      <c r="ZT65" s="4"/>
      <c r="ZU65" s="4"/>
      <c r="ZV65" s="4"/>
      <c r="ZW65" s="4"/>
      <c r="ZX65" s="4"/>
      <c r="ZY65" s="4"/>
      <c r="ZZ65" s="4"/>
      <c r="AAA65" s="4"/>
      <c r="AAB65" s="4"/>
      <c r="AAC65" s="4"/>
      <c r="AAD65" s="4"/>
      <c r="AAE65" s="4"/>
      <c r="AAF65" s="4"/>
      <c r="AAG65" s="4"/>
      <c r="AAH65" s="4"/>
      <c r="AAI65" s="4"/>
      <c r="AAJ65" s="4"/>
      <c r="AAK65" s="4"/>
      <c r="AAL65" s="4"/>
      <c r="AAM65" s="4"/>
      <c r="AAN65" s="4"/>
      <c r="AAO65" s="4"/>
      <c r="AAP65" s="4"/>
      <c r="AAQ65" s="4"/>
      <c r="AAR65" s="4"/>
      <c r="AAS65" s="4"/>
      <c r="AAT65" s="4"/>
      <c r="AAU65" s="4"/>
      <c r="AAV65" s="4"/>
      <c r="AAW65" s="4"/>
      <c r="AAX65" s="4"/>
      <c r="AAY65" s="4"/>
      <c r="AAZ65" s="4"/>
      <c r="ABA65" s="4"/>
      <c r="ABB65" s="4"/>
      <c r="ABC65" s="4"/>
      <c r="ABD65" s="4"/>
      <c r="ABE65" s="4"/>
      <c r="ABF65" s="4"/>
      <c r="ABG65" s="4"/>
      <c r="ABH65" s="4"/>
      <c r="ABI65" s="4"/>
      <c r="ABJ65" s="4"/>
      <c r="ABK65" s="4"/>
      <c r="ABL65" s="4"/>
      <c r="ABM65" s="4"/>
      <c r="ABN65" s="4"/>
      <c r="ABO65" s="4"/>
      <c r="ABP65" s="4"/>
      <c r="ABQ65" s="4"/>
      <c r="ABR65" s="4"/>
      <c r="ABS65" s="4"/>
      <c r="ABT65" s="4"/>
      <c r="ABU65" s="4"/>
      <c r="ABV65" s="4"/>
      <c r="ABW65" s="4"/>
      <c r="ABX65" s="4"/>
      <c r="ABY65" s="4"/>
      <c r="ABZ65" s="4"/>
      <c r="ACA65" s="4"/>
      <c r="ACB65" s="4"/>
      <c r="ACC65" s="4"/>
      <c r="ACD65" s="4"/>
      <c r="ACE65" s="4"/>
      <c r="ACF65" s="4"/>
      <c r="ACG65" s="4"/>
      <c r="ACH65" s="4"/>
      <c r="ACI65" s="4"/>
      <c r="ACJ65" s="4"/>
      <c r="ACK65" s="4"/>
      <c r="ACL65" s="4"/>
      <c r="ACM65" s="4"/>
      <c r="ACN65" s="4"/>
      <c r="ACO65" s="4"/>
      <c r="ACP65" s="4"/>
      <c r="ACQ65" s="4"/>
      <c r="ACR65" s="4"/>
      <c r="ACS65" s="4"/>
      <c r="ACT65" s="4"/>
      <c r="ACU65" s="4"/>
      <c r="ACV65" s="4"/>
      <c r="ACW65" s="4"/>
      <c r="ACX65" s="4"/>
      <c r="ACY65" s="4"/>
      <c r="ACZ65" s="4"/>
      <c r="ADA65" s="4"/>
      <c r="ADB65" s="4"/>
      <c r="ADC65" s="4"/>
      <c r="ADD65" s="4"/>
      <c r="ADE65" s="4"/>
      <c r="ADF65" s="4"/>
      <c r="ADG65" s="4"/>
      <c r="ADH65" s="4"/>
      <c r="ADI65" s="4"/>
      <c r="ADJ65" s="4"/>
      <c r="ADK65" s="4"/>
      <c r="ADL65" s="4"/>
      <c r="ADM65" s="4"/>
      <c r="ADN65" s="4"/>
      <c r="ADO65" s="4"/>
      <c r="ADP65" s="4"/>
      <c r="ADQ65" s="4"/>
      <c r="ADR65" s="4"/>
      <c r="ADS65" s="4"/>
      <c r="ADT65" s="4"/>
      <c r="ADU65" s="4"/>
      <c r="ADV65" s="4"/>
      <c r="ADW65" s="4"/>
      <c r="ADX65" s="4"/>
      <c r="ADY65" s="4"/>
      <c r="ADZ65" s="4"/>
      <c r="AEA65" s="4"/>
      <c r="AEB65" s="4"/>
      <c r="AEC65" s="4"/>
      <c r="AED65" s="4"/>
      <c r="AEE65" s="4"/>
      <c r="AEF65" s="4"/>
      <c r="AEG65" s="4"/>
      <c r="AEH65" s="4"/>
      <c r="AEI65" s="4"/>
      <c r="AEJ65" s="4"/>
      <c r="AEK65" s="4"/>
      <c r="AEL65" s="4"/>
      <c r="AEM65" s="4"/>
      <c r="AEN65" s="4"/>
      <c r="AEO65" s="4"/>
      <c r="AEP65" s="4"/>
      <c r="AEQ65" s="4"/>
      <c r="AER65" s="4"/>
      <c r="AES65" s="4"/>
      <c r="AET65" s="4"/>
      <c r="AEU65" s="4"/>
      <c r="AEV65" s="4"/>
      <c r="AEW65" s="4"/>
      <c r="AEX65" s="4"/>
      <c r="AEY65" s="4"/>
      <c r="AEZ65" s="4"/>
      <c r="AFA65" s="4"/>
      <c r="AFB65" s="4"/>
      <c r="AFC65" s="4"/>
      <c r="AFD65" s="4"/>
      <c r="AFE65" s="4"/>
      <c r="AFF65" s="4"/>
      <c r="AFG65" s="4"/>
      <c r="AFH65" s="4"/>
      <c r="AFI65" s="4"/>
      <c r="AFJ65" s="4"/>
      <c r="AFK65" s="4"/>
      <c r="AFL65" s="4"/>
      <c r="AFM65" s="4"/>
      <c r="AFN65" s="4"/>
      <c r="AFO65" s="4"/>
      <c r="AFP65" s="4"/>
      <c r="AFQ65" s="4"/>
      <c r="AFR65" s="4"/>
      <c r="AFS65" s="4"/>
      <c r="AFT65" s="4"/>
      <c r="AFU65" s="4"/>
      <c r="AFV65" s="4"/>
      <c r="AFW65" s="4"/>
      <c r="AFX65" s="4"/>
      <c r="AFY65" s="4"/>
      <c r="AFZ65" s="4"/>
      <c r="AGA65" s="4"/>
      <c r="AGB65" s="4"/>
      <c r="AGC65" s="4"/>
      <c r="AGD65" s="4"/>
      <c r="AGE65" s="4"/>
      <c r="AGF65" s="4"/>
      <c r="AGG65" s="4"/>
      <c r="AGH65" s="4"/>
      <c r="AGI65" s="4"/>
      <c r="AGJ65" s="4"/>
      <c r="AGK65" s="4"/>
      <c r="AGL65" s="4"/>
      <c r="AGM65" s="4"/>
      <c r="AGN65" s="4"/>
      <c r="AGO65" s="4"/>
      <c r="AGP65" s="4"/>
      <c r="AGQ65" s="4"/>
      <c r="AGR65" s="4"/>
      <c r="AGS65" s="4"/>
      <c r="AGT65" s="4"/>
      <c r="AGU65" s="4"/>
      <c r="AGV65" s="4"/>
      <c r="AGW65" s="4"/>
      <c r="AGX65" s="4"/>
      <c r="AGY65" s="4"/>
      <c r="AGZ65" s="4"/>
      <c r="AHA65" s="4"/>
      <c r="AHB65" s="4"/>
      <c r="AHC65" s="4"/>
      <c r="AHD65" s="4"/>
      <c r="AHE65" s="4"/>
      <c r="AHF65" s="4"/>
      <c r="AHG65" s="4"/>
      <c r="AHH65" s="4"/>
      <c r="AHI65" s="4"/>
      <c r="AHJ65" s="4"/>
      <c r="AHK65" s="4"/>
      <c r="AHL65" s="4"/>
      <c r="AHM65" s="4"/>
      <c r="AHN65" s="4"/>
      <c r="AHO65" s="4"/>
      <c r="AHP65" s="4"/>
      <c r="AHQ65" s="4"/>
      <c r="AHR65" s="4"/>
      <c r="AHS65" s="4"/>
      <c r="AHT65" s="4"/>
      <c r="AHU65" s="4"/>
      <c r="AHV65" s="4"/>
      <c r="AHW65" s="4"/>
      <c r="AHX65" s="4"/>
      <c r="AHY65" s="4"/>
      <c r="AHZ65" s="4"/>
      <c r="AIA65" s="4"/>
      <c r="AIB65" s="4"/>
      <c r="AIC65" s="4"/>
      <c r="AID65" s="4"/>
      <c r="AIE65" s="4"/>
      <c r="AIF65" s="4"/>
      <c r="AIG65" s="4"/>
      <c r="AIH65" s="4"/>
      <c r="AII65" s="4"/>
      <c r="AIJ65" s="4"/>
      <c r="AIK65" s="4"/>
      <c r="AIL65" s="4"/>
      <c r="AIM65" s="4"/>
      <c r="AIN65" s="4"/>
      <c r="AIO65" s="4"/>
      <c r="AIP65" s="4"/>
      <c r="AIQ65" s="4"/>
      <c r="AIR65" s="4"/>
      <c r="AIS65" s="4"/>
      <c r="AIT65" s="4"/>
      <c r="AIU65" s="4"/>
      <c r="AIV65" s="4"/>
      <c r="AIW65" s="4"/>
      <c r="AIX65" s="4"/>
      <c r="AIY65" s="4"/>
      <c r="AIZ65" s="4"/>
      <c r="AJA65" s="4"/>
      <c r="AJB65" s="4"/>
      <c r="AJC65" s="4"/>
      <c r="AJD65" s="4"/>
      <c r="AJE65" s="4"/>
      <c r="AJF65" s="4"/>
      <c r="AJG65" s="4"/>
      <c r="AJH65" s="4"/>
      <c r="AJI65" s="4"/>
      <c r="AJJ65" s="4"/>
      <c r="AJK65" s="4"/>
      <c r="AJL65" s="4"/>
      <c r="AJM65" s="4"/>
      <c r="AJN65" s="4"/>
      <c r="AJO65" s="4"/>
      <c r="AJP65" s="4"/>
      <c r="AJQ65" s="4"/>
      <c r="AJR65" s="4"/>
      <c r="AJS65" s="4"/>
      <c r="AJT65" s="4"/>
      <c r="AJU65" s="4"/>
      <c r="AJV65" s="4"/>
      <c r="AJW65" s="4"/>
      <c r="AJX65" s="4"/>
      <c r="AJY65" s="4"/>
      <c r="AJZ65" s="4"/>
      <c r="AKA65" s="4"/>
      <c r="AKB65" s="4"/>
      <c r="AKC65" s="4"/>
      <c r="AKD65" s="4"/>
      <c r="AKE65" s="4"/>
      <c r="AKF65" s="4"/>
      <c r="AKG65" s="4"/>
      <c r="AKH65" s="4"/>
      <c r="AKI65" s="4"/>
      <c r="AKJ65" s="4"/>
      <c r="AKK65" s="4"/>
      <c r="AKL65" s="4"/>
      <c r="AKM65" s="4"/>
      <c r="AKN65" s="4"/>
      <c r="AKO65" s="4"/>
      <c r="AKP65" s="4"/>
      <c r="AKQ65" s="4"/>
      <c r="AKR65" s="4"/>
      <c r="AKS65" s="4"/>
      <c r="AKT65" s="4"/>
      <c r="AKU65" s="4"/>
      <c r="AKV65" s="4"/>
      <c r="AKW65" s="4"/>
      <c r="AKX65" s="4"/>
      <c r="AKY65" s="4"/>
      <c r="AKZ65" s="4"/>
      <c r="ALA65" s="4"/>
      <c r="ALB65" s="4"/>
      <c r="ALC65" s="4"/>
      <c r="ALD65" s="4"/>
      <c r="ALE65" s="4"/>
      <c r="ALF65" s="4"/>
      <c r="ALG65" s="4"/>
      <c r="ALH65" s="4"/>
      <c r="ALI65" s="4"/>
      <c r="ALJ65" s="4"/>
      <c r="ALK65" s="4"/>
      <c r="ALL65" s="4"/>
      <c r="ALM65" s="4"/>
      <c r="ALN65" s="4"/>
      <c r="ALO65" s="4"/>
      <c r="ALP65" s="4"/>
      <c r="ALQ65" s="4"/>
      <c r="ALR65" s="4"/>
      <c r="ALS65" s="4"/>
      <c r="ALT65" s="4"/>
      <c r="ALU65" s="4"/>
    </row>
    <row r="66" spans="1:1009" ht="5.0999999999999996" customHeight="1" x14ac:dyDescent="0.3">
      <c r="B66" s="10"/>
      <c r="C66" s="10"/>
      <c r="D66" s="4"/>
      <c r="F66" s="10"/>
      <c r="G66" s="4"/>
      <c r="J66" s="186"/>
      <c r="K66" s="186"/>
      <c r="L66" s="186"/>
      <c r="M66" s="186"/>
      <c r="N66" s="186"/>
      <c r="O66" s="186"/>
      <c r="Q66" s="10"/>
      <c r="R66" s="10"/>
      <c r="S66" s="4"/>
      <c r="U66" s="10"/>
      <c r="V66" s="4"/>
      <c r="Y66" s="186"/>
      <c r="Z66" s="186"/>
      <c r="AA66" s="186"/>
      <c r="AB66" s="186"/>
      <c r="AC66" s="186"/>
      <c r="AD66" s="186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  <c r="OJ66" s="4"/>
      <c r="OK66" s="4"/>
      <c r="OL66" s="4"/>
      <c r="OM66" s="4"/>
      <c r="ON66" s="4"/>
      <c r="OO66" s="4"/>
      <c r="OP66" s="4"/>
      <c r="OQ66" s="4"/>
      <c r="OR66" s="4"/>
      <c r="OS66" s="4"/>
      <c r="OT66" s="4"/>
      <c r="OU66" s="4"/>
      <c r="OV66" s="4"/>
      <c r="OW66" s="4"/>
      <c r="OX66" s="4"/>
      <c r="OY66" s="4"/>
      <c r="OZ66" s="4"/>
      <c r="PA66" s="4"/>
      <c r="PB66" s="4"/>
      <c r="PC66" s="4"/>
      <c r="PD66" s="4"/>
      <c r="PE66" s="4"/>
      <c r="PF66" s="4"/>
      <c r="PG66" s="4"/>
      <c r="PH66" s="4"/>
      <c r="PI66" s="4"/>
      <c r="PJ66" s="4"/>
      <c r="PK66" s="4"/>
      <c r="PL66" s="4"/>
      <c r="PM66" s="4"/>
      <c r="PN66" s="4"/>
      <c r="PO66" s="4"/>
      <c r="PP66" s="4"/>
      <c r="PQ66" s="4"/>
      <c r="PR66" s="4"/>
      <c r="PS66" s="4"/>
      <c r="PT66" s="4"/>
      <c r="PU66" s="4"/>
      <c r="PV66" s="4"/>
      <c r="PW66" s="4"/>
      <c r="PX66" s="4"/>
      <c r="PY66" s="4"/>
      <c r="PZ66" s="4"/>
      <c r="QA66" s="4"/>
      <c r="QB66" s="4"/>
      <c r="QC66" s="4"/>
      <c r="QD66" s="4"/>
      <c r="QE66" s="4"/>
      <c r="QF66" s="4"/>
      <c r="QG66" s="4"/>
      <c r="QH66" s="4"/>
      <c r="QI66" s="4"/>
      <c r="QJ66" s="4"/>
      <c r="QK66" s="4"/>
      <c r="QL66" s="4"/>
      <c r="QM66" s="4"/>
      <c r="QN66" s="4"/>
      <c r="QO66" s="4"/>
      <c r="QP66" s="4"/>
      <c r="QQ66" s="4"/>
      <c r="QR66" s="4"/>
      <c r="QS66" s="4"/>
      <c r="QT66" s="4"/>
      <c r="QU66" s="4"/>
      <c r="QV66" s="4"/>
      <c r="QW66" s="4"/>
      <c r="QX66" s="4"/>
      <c r="QY66" s="4"/>
      <c r="QZ66" s="4"/>
      <c r="RA66" s="4"/>
      <c r="RB66" s="4"/>
      <c r="RC66" s="4"/>
      <c r="RD66" s="4"/>
      <c r="RE66" s="4"/>
      <c r="RF66" s="4"/>
      <c r="RG66" s="4"/>
      <c r="RH66" s="4"/>
      <c r="RI66" s="4"/>
      <c r="RJ66" s="4"/>
      <c r="RK66" s="4"/>
      <c r="RL66" s="4"/>
      <c r="RM66" s="4"/>
      <c r="RN66" s="4"/>
      <c r="RO66" s="4"/>
      <c r="RP66" s="4"/>
      <c r="RQ66" s="4"/>
      <c r="RR66" s="4"/>
      <c r="RS66" s="4"/>
      <c r="RT66" s="4"/>
      <c r="RU66" s="4"/>
      <c r="RV66" s="4"/>
      <c r="RW66" s="4"/>
      <c r="RX66" s="4"/>
      <c r="RY66" s="4"/>
      <c r="RZ66" s="4"/>
      <c r="SA66" s="4"/>
      <c r="SB66" s="4"/>
      <c r="SC66" s="4"/>
      <c r="SD66" s="4"/>
      <c r="SE66" s="4"/>
      <c r="SF66" s="4"/>
      <c r="SG66" s="4"/>
      <c r="SH66" s="4"/>
      <c r="SI66" s="4"/>
      <c r="SJ66" s="4"/>
      <c r="SK66" s="4"/>
      <c r="SL66" s="4"/>
      <c r="SM66" s="4"/>
      <c r="SN66" s="4"/>
      <c r="SO66" s="4"/>
      <c r="SP66" s="4"/>
      <c r="SQ66" s="4"/>
      <c r="SR66" s="4"/>
      <c r="SS66" s="4"/>
      <c r="ST66" s="4"/>
      <c r="SU66" s="4"/>
      <c r="SV66" s="4"/>
      <c r="SW66" s="4"/>
      <c r="SX66" s="4"/>
      <c r="SY66" s="4"/>
      <c r="SZ66" s="4"/>
      <c r="TA66" s="4"/>
      <c r="TB66" s="4"/>
      <c r="TC66" s="4"/>
      <c r="TD66" s="4"/>
      <c r="TE66" s="4"/>
      <c r="TF66" s="4"/>
      <c r="TG66" s="4"/>
      <c r="TH66" s="4"/>
      <c r="TI66" s="4"/>
      <c r="TJ66" s="4"/>
      <c r="TK66" s="4"/>
      <c r="TL66" s="4"/>
      <c r="TM66" s="4"/>
      <c r="TN66" s="4"/>
      <c r="TO66" s="4"/>
      <c r="TP66" s="4"/>
      <c r="TQ66" s="4"/>
      <c r="TR66" s="4"/>
      <c r="TS66" s="4"/>
      <c r="TT66" s="4"/>
      <c r="TU66" s="4"/>
      <c r="TV66" s="4"/>
      <c r="TW66" s="4"/>
      <c r="TX66" s="4"/>
      <c r="TY66" s="4"/>
      <c r="TZ66" s="4"/>
      <c r="UA66" s="4"/>
      <c r="UB66" s="4"/>
      <c r="UC66" s="4"/>
      <c r="UD66" s="4"/>
      <c r="UE66" s="4"/>
      <c r="UF66" s="4"/>
      <c r="UG66" s="4"/>
      <c r="UH66" s="4"/>
      <c r="UI66" s="4"/>
      <c r="UJ66" s="4"/>
      <c r="UK66" s="4"/>
      <c r="UL66" s="4"/>
      <c r="UM66" s="4"/>
      <c r="UN66" s="4"/>
      <c r="UO66" s="4"/>
      <c r="UP66" s="4"/>
      <c r="UQ66" s="4"/>
      <c r="UR66" s="4"/>
      <c r="US66" s="4"/>
      <c r="UT66" s="4"/>
      <c r="UU66" s="4"/>
      <c r="UV66" s="4"/>
      <c r="UW66" s="4"/>
      <c r="UX66" s="4"/>
      <c r="UY66" s="4"/>
      <c r="UZ66" s="4"/>
      <c r="VA66" s="4"/>
      <c r="VB66" s="4"/>
      <c r="VC66" s="4"/>
      <c r="VD66" s="4"/>
      <c r="VE66" s="4"/>
      <c r="VF66" s="4"/>
      <c r="VG66" s="4"/>
      <c r="VH66" s="4"/>
      <c r="VI66" s="4"/>
      <c r="VJ66" s="4"/>
      <c r="VK66" s="4"/>
      <c r="VL66" s="4"/>
      <c r="VM66" s="4"/>
      <c r="VN66" s="4"/>
      <c r="VO66" s="4"/>
      <c r="VP66" s="4"/>
      <c r="VQ66" s="4"/>
      <c r="VR66" s="4"/>
      <c r="VS66" s="4"/>
      <c r="VT66" s="4"/>
      <c r="VU66" s="4"/>
      <c r="VV66" s="4"/>
      <c r="VW66" s="4"/>
      <c r="VX66" s="4"/>
      <c r="VY66" s="4"/>
      <c r="VZ66" s="4"/>
      <c r="WA66" s="4"/>
      <c r="WB66" s="4"/>
      <c r="WC66" s="4"/>
      <c r="WD66" s="4"/>
      <c r="WE66" s="4"/>
      <c r="WF66" s="4"/>
      <c r="WG66" s="4"/>
      <c r="WH66" s="4"/>
      <c r="WI66" s="4"/>
      <c r="WJ66" s="4"/>
      <c r="WK66" s="4"/>
      <c r="WL66" s="4"/>
      <c r="WM66" s="4"/>
      <c r="WN66" s="4"/>
      <c r="WO66" s="4"/>
      <c r="WP66" s="4"/>
      <c r="WQ66" s="4"/>
      <c r="WR66" s="4"/>
      <c r="WS66" s="4"/>
      <c r="WT66" s="4"/>
      <c r="WU66" s="4"/>
      <c r="WV66" s="4"/>
      <c r="WW66" s="4"/>
      <c r="WX66" s="4"/>
      <c r="WY66" s="4"/>
      <c r="WZ66" s="4"/>
      <c r="XA66" s="4"/>
      <c r="XB66" s="4"/>
      <c r="XC66" s="4"/>
      <c r="XD66" s="4"/>
      <c r="XE66" s="4"/>
      <c r="XF66" s="4"/>
      <c r="XG66" s="4"/>
      <c r="XH66" s="4"/>
      <c r="XI66" s="4"/>
      <c r="XJ66" s="4"/>
      <c r="XK66" s="4"/>
      <c r="XL66" s="4"/>
      <c r="XM66" s="4"/>
      <c r="XN66" s="4"/>
      <c r="XO66" s="4"/>
      <c r="XP66" s="4"/>
      <c r="XQ66" s="4"/>
      <c r="XR66" s="4"/>
      <c r="XS66" s="4"/>
      <c r="XT66" s="4"/>
      <c r="XU66" s="4"/>
      <c r="XV66" s="4"/>
      <c r="XW66" s="4"/>
      <c r="XX66" s="4"/>
      <c r="XY66" s="4"/>
      <c r="XZ66" s="4"/>
      <c r="YA66" s="4"/>
      <c r="YB66" s="4"/>
      <c r="YC66" s="4"/>
      <c r="YD66" s="4"/>
      <c r="YE66" s="4"/>
      <c r="YF66" s="4"/>
      <c r="YG66" s="4"/>
      <c r="YH66" s="4"/>
      <c r="YI66" s="4"/>
      <c r="YJ66" s="4"/>
      <c r="YK66" s="4"/>
      <c r="YL66" s="4"/>
      <c r="YM66" s="4"/>
      <c r="YN66" s="4"/>
      <c r="YO66" s="4"/>
      <c r="YP66" s="4"/>
      <c r="YQ66" s="4"/>
      <c r="YR66" s="4"/>
      <c r="YS66" s="4"/>
      <c r="YT66" s="4"/>
      <c r="YU66" s="4"/>
      <c r="YV66" s="4"/>
      <c r="YW66" s="4"/>
      <c r="YX66" s="4"/>
      <c r="YY66" s="4"/>
      <c r="YZ66" s="4"/>
      <c r="ZA66" s="4"/>
      <c r="ZB66" s="4"/>
      <c r="ZC66" s="4"/>
      <c r="ZD66" s="4"/>
      <c r="ZE66" s="4"/>
      <c r="ZF66" s="4"/>
      <c r="ZG66" s="4"/>
      <c r="ZH66" s="4"/>
      <c r="ZI66" s="4"/>
      <c r="ZJ66" s="4"/>
      <c r="ZK66" s="4"/>
      <c r="ZL66" s="4"/>
      <c r="ZM66" s="4"/>
      <c r="ZN66" s="4"/>
      <c r="ZO66" s="4"/>
      <c r="ZP66" s="4"/>
      <c r="ZQ66" s="4"/>
      <c r="ZR66" s="4"/>
      <c r="ZS66" s="4"/>
      <c r="ZT66" s="4"/>
      <c r="ZU66" s="4"/>
      <c r="ZV66" s="4"/>
      <c r="ZW66" s="4"/>
      <c r="ZX66" s="4"/>
      <c r="ZY66" s="4"/>
      <c r="ZZ66" s="4"/>
      <c r="AAA66" s="4"/>
      <c r="AAB66" s="4"/>
      <c r="AAC66" s="4"/>
      <c r="AAD66" s="4"/>
      <c r="AAE66" s="4"/>
      <c r="AAF66" s="4"/>
      <c r="AAG66" s="4"/>
      <c r="AAH66" s="4"/>
      <c r="AAI66" s="4"/>
      <c r="AAJ66" s="4"/>
      <c r="AAK66" s="4"/>
      <c r="AAL66" s="4"/>
      <c r="AAM66" s="4"/>
      <c r="AAN66" s="4"/>
      <c r="AAO66" s="4"/>
      <c r="AAP66" s="4"/>
      <c r="AAQ66" s="4"/>
      <c r="AAR66" s="4"/>
      <c r="AAS66" s="4"/>
      <c r="AAT66" s="4"/>
      <c r="AAU66" s="4"/>
      <c r="AAV66" s="4"/>
      <c r="AAW66" s="4"/>
      <c r="AAX66" s="4"/>
      <c r="AAY66" s="4"/>
      <c r="AAZ66" s="4"/>
      <c r="ABA66" s="4"/>
      <c r="ABB66" s="4"/>
      <c r="ABC66" s="4"/>
      <c r="ABD66" s="4"/>
      <c r="ABE66" s="4"/>
      <c r="ABF66" s="4"/>
      <c r="ABG66" s="4"/>
      <c r="ABH66" s="4"/>
      <c r="ABI66" s="4"/>
      <c r="ABJ66" s="4"/>
      <c r="ABK66" s="4"/>
      <c r="ABL66" s="4"/>
      <c r="ABM66" s="4"/>
      <c r="ABN66" s="4"/>
      <c r="ABO66" s="4"/>
      <c r="ABP66" s="4"/>
      <c r="ABQ66" s="4"/>
      <c r="ABR66" s="4"/>
      <c r="ABS66" s="4"/>
      <c r="ABT66" s="4"/>
      <c r="ABU66" s="4"/>
      <c r="ABV66" s="4"/>
      <c r="ABW66" s="4"/>
      <c r="ABX66" s="4"/>
      <c r="ABY66" s="4"/>
      <c r="ABZ66" s="4"/>
      <c r="ACA66" s="4"/>
      <c r="ACB66" s="4"/>
      <c r="ACC66" s="4"/>
      <c r="ACD66" s="4"/>
      <c r="ACE66" s="4"/>
      <c r="ACF66" s="4"/>
      <c r="ACG66" s="4"/>
      <c r="ACH66" s="4"/>
      <c r="ACI66" s="4"/>
      <c r="ACJ66" s="4"/>
      <c r="ACK66" s="4"/>
      <c r="ACL66" s="4"/>
      <c r="ACM66" s="4"/>
      <c r="ACN66" s="4"/>
      <c r="ACO66" s="4"/>
      <c r="ACP66" s="4"/>
      <c r="ACQ66" s="4"/>
      <c r="ACR66" s="4"/>
      <c r="ACS66" s="4"/>
      <c r="ACT66" s="4"/>
      <c r="ACU66" s="4"/>
      <c r="ACV66" s="4"/>
      <c r="ACW66" s="4"/>
      <c r="ACX66" s="4"/>
      <c r="ACY66" s="4"/>
      <c r="ACZ66" s="4"/>
      <c r="ADA66" s="4"/>
      <c r="ADB66" s="4"/>
      <c r="ADC66" s="4"/>
      <c r="ADD66" s="4"/>
      <c r="ADE66" s="4"/>
      <c r="ADF66" s="4"/>
      <c r="ADG66" s="4"/>
      <c r="ADH66" s="4"/>
      <c r="ADI66" s="4"/>
      <c r="ADJ66" s="4"/>
      <c r="ADK66" s="4"/>
      <c r="ADL66" s="4"/>
      <c r="ADM66" s="4"/>
      <c r="ADN66" s="4"/>
      <c r="ADO66" s="4"/>
      <c r="ADP66" s="4"/>
      <c r="ADQ66" s="4"/>
      <c r="ADR66" s="4"/>
      <c r="ADS66" s="4"/>
      <c r="ADT66" s="4"/>
      <c r="ADU66" s="4"/>
      <c r="ADV66" s="4"/>
      <c r="ADW66" s="4"/>
      <c r="ADX66" s="4"/>
      <c r="ADY66" s="4"/>
      <c r="ADZ66" s="4"/>
      <c r="AEA66" s="4"/>
      <c r="AEB66" s="4"/>
      <c r="AEC66" s="4"/>
      <c r="AED66" s="4"/>
      <c r="AEE66" s="4"/>
      <c r="AEF66" s="4"/>
      <c r="AEG66" s="4"/>
      <c r="AEH66" s="4"/>
      <c r="AEI66" s="4"/>
      <c r="AEJ66" s="4"/>
      <c r="AEK66" s="4"/>
      <c r="AEL66" s="4"/>
      <c r="AEM66" s="4"/>
      <c r="AEN66" s="4"/>
      <c r="AEO66" s="4"/>
      <c r="AEP66" s="4"/>
      <c r="AEQ66" s="4"/>
      <c r="AER66" s="4"/>
      <c r="AES66" s="4"/>
      <c r="AET66" s="4"/>
      <c r="AEU66" s="4"/>
      <c r="AEV66" s="4"/>
      <c r="AEW66" s="4"/>
      <c r="AEX66" s="4"/>
      <c r="AEY66" s="4"/>
      <c r="AEZ66" s="4"/>
      <c r="AFA66" s="4"/>
      <c r="AFB66" s="4"/>
      <c r="AFC66" s="4"/>
      <c r="AFD66" s="4"/>
      <c r="AFE66" s="4"/>
      <c r="AFF66" s="4"/>
      <c r="AFG66" s="4"/>
      <c r="AFH66" s="4"/>
      <c r="AFI66" s="4"/>
      <c r="AFJ66" s="4"/>
      <c r="AFK66" s="4"/>
      <c r="AFL66" s="4"/>
      <c r="AFM66" s="4"/>
      <c r="AFN66" s="4"/>
      <c r="AFO66" s="4"/>
      <c r="AFP66" s="4"/>
      <c r="AFQ66" s="4"/>
      <c r="AFR66" s="4"/>
      <c r="AFS66" s="4"/>
      <c r="AFT66" s="4"/>
      <c r="AFU66" s="4"/>
      <c r="AFV66" s="4"/>
      <c r="AFW66" s="4"/>
      <c r="AFX66" s="4"/>
      <c r="AFY66" s="4"/>
      <c r="AFZ66" s="4"/>
      <c r="AGA66" s="4"/>
      <c r="AGB66" s="4"/>
      <c r="AGC66" s="4"/>
      <c r="AGD66" s="4"/>
      <c r="AGE66" s="4"/>
      <c r="AGF66" s="4"/>
      <c r="AGG66" s="4"/>
      <c r="AGH66" s="4"/>
      <c r="AGI66" s="4"/>
      <c r="AGJ66" s="4"/>
      <c r="AGK66" s="4"/>
      <c r="AGL66" s="4"/>
      <c r="AGM66" s="4"/>
      <c r="AGN66" s="4"/>
      <c r="AGO66" s="4"/>
      <c r="AGP66" s="4"/>
      <c r="AGQ66" s="4"/>
      <c r="AGR66" s="4"/>
      <c r="AGS66" s="4"/>
      <c r="AGT66" s="4"/>
      <c r="AGU66" s="4"/>
      <c r="AGV66" s="4"/>
      <c r="AGW66" s="4"/>
      <c r="AGX66" s="4"/>
      <c r="AGY66" s="4"/>
      <c r="AGZ66" s="4"/>
      <c r="AHA66" s="4"/>
      <c r="AHB66" s="4"/>
      <c r="AHC66" s="4"/>
      <c r="AHD66" s="4"/>
      <c r="AHE66" s="4"/>
      <c r="AHF66" s="4"/>
      <c r="AHG66" s="4"/>
      <c r="AHH66" s="4"/>
      <c r="AHI66" s="4"/>
      <c r="AHJ66" s="4"/>
      <c r="AHK66" s="4"/>
      <c r="AHL66" s="4"/>
      <c r="AHM66" s="4"/>
      <c r="AHN66" s="4"/>
      <c r="AHO66" s="4"/>
      <c r="AHP66" s="4"/>
      <c r="AHQ66" s="4"/>
      <c r="AHR66" s="4"/>
      <c r="AHS66" s="4"/>
      <c r="AHT66" s="4"/>
      <c r="AHU66" s="4"/>
      <c r="AHV66" s="4"/>
      <c r="AHW66" s="4"/>
      <c r="AHX66" s="4"/>
      <c r="AHY66" s="4"/>
      <c r="AHZ66" s="4"/>
      <c r="AIA66" s="4"/>
      <c r="AIB66" s="4"/>
      <c r="AIC66" s="4"/>
      <c r="AID66" s="4"/>
      <c r="AIE66" s="4"/>
      <c r="AIF66" s="4"/>
      <c r="AIG66" s="4"/>
      <c r="AIH66" s="4"/>
      <c r="AII66" s="4"/>
      <c r="AIJ66" s="4"/>
      <c r="AIK66" s="4"/>
      <c r="AIL66" s="4"/>
      <c r="AIM66" s="4"/>
      <c r="AIN66" s="4"/>
      <c r="AIO66" s="4"/>
      <c r="AIP66" s="4"/>
      <c r="AIQ66" s="4"/>
      <c r="AIR66" s="4"/>
      <c r="AIS66" s="4"/>
      <c r="AIT66" s="4"/>
      <c r="AIU66" s="4"/>
      <c r="AIV66" s="4"/>
      <c r="AIW66" s="4"/>
      <c r="AIX66" s="4"/>
      <c r="AIY66" s="4"/>
      <c r="AIZ66" s="4"/>
      <c r="AJA66" s="4"/>
      <c r="AJB66" s="4"/>
      <c r="AJC66" s="4"/>
      <c r="AJD66" s="4"/>
      <c r="AJE66" s="4"/>
      <c r="AJF66" s="4"/>
      <c r="AJG66" s="4"/>
      <c r="AJH66" s="4"/>
      <c r="AJI66" s="4"/>
      <c r="AJJ66" s="4"/>
      <c r="AJK66" s="4"/>
      <c r="AJL66" s="4"/>
      <c r="AJM66" s="4"/>
      <c r="AJN66" s="4"/>
      <c r="AJO66" s="4"/>
      <c r="AJP66" s="4"/>
      <c r="AJQ66" s="4"/>
      <c r="AJR66" s="4"/>
      <c r="AJS66" s="4"/>
      <c r="AJT66" s="4"/>
      <c r="AJU66" s="4"/>
      <c r="AJV66" s="4"/>
      <c r="AJW66" s="4"/>
      <c r="AJX66" s="4"/>
      <c r="AJY66" s="4"/>
      <c r="AJZ66" s="4"/>
      <c r="AKA66" s="4"/>
      <c r="AKB66" s="4"/>
      <c r="AKC66" s="4"/>
      <c r="AKD66" s="4"/>
      <c r="AKE66" s="4"/>
      <c r="AKF66" s="4"/>
      <c r="AKG66" s="4"/>
      <c r="AKH66" s="4"/>
      <c r="AKI66" s="4"/>
      <c r="AKJ66" s="4"/>
      <c r="AKK66" s="4"/>
      <c r="AKL66" s="4"/>
      <c r="AKM66" s="4"/>
      <c r="AKN66" s="4"/>
      <c r="AKO66" s="4"/>
      <c r="AKP66" s="4"/>
      <c r="AKQ66" s="4"/>
      <c r="AKR66" s="4"/>
      <c r="AKS66" s="4"/>
      <c r="AKT66" s="4"/>
      <c r="AKU66" s="4"/>
      <c r="AKV66" s="4"/>
      <c r="AKW66" s="4"/>
      <c r="AKX66" s="4"/>
      <c r="AKY66" s="4"/>
      <c r="AKZ66" s="4"/>
      <c r="ALA66" s="4"/>
      <c r="ALB66" s="4"/>
      <c r="ALC66" s="4"/>
      <c r="ALD66" s="4"/>
      <c r="ALE66" s="4"/>
      <c r="ALF66" s="4"/>
      <c r="ALG66" s="4"/>
      <c r="ALH66" s="4"/>
      <c r="ALI66" s="4"/>
      <c r="ALJ66" s="4"/>
      <c r="ALK66" s="4"/>
      <c r="ALL66" s="4"/>
      <c r="ALM66" s="4"/>
      <c r="ALN66" s="4"/>
      <c r="ALO66" s="4"/>
      <c r="ALP66" s="4"/>
      <c r="ALQ66" s="4"/>
      <c r="ALR66" s="4"/>
      <c r="ALS66" s="4"/>
      <c r="ALT66" s="4"/>
      <c r="ALU66" s="4"/>
    </row>
    <row r="67" spans="1:1009" ht="21" customHeight="1" x14ac:dyDescent="0.3">
      <c r="A67" s="236" t="s">
        <v>3</v>
      </c>
      <c r="B67" s="237"/>
      <c r="C67" s="238"/>
      <c r="D67" s="14" t="s">
        <v>7</v>
      </c>
      <c r="E67" s="32"/>
      <c r="F67" s="33"/>
      <c r="G67" s="48"/>
      <c r="J67" s="187" t="str">
        <f>IF(E67&lt;&gt;"",$J$5,"")</f>
        <v/>
      </c>
      <c r="K67" s="187"/>
      <c r="L67" s="187"/>
      <c r="M67" s="187" t="str">
        <f>IF(E67&lt;&gt;"",$M$5,"")</f>
        <v/>
      </c>
      <c r="N67" s="187"/>
      <c r="O67" s="187"/>
      <c r="P67" s="236" t="s">
        <v>3</v>
      </c>
      <c r="Q67" s="237"/>
      <c r="R67" s="238"/>
      <c r="S67" s="14" t="s">
        <v>7</v>
      </c>
      <c r="T67" s="32"/>
      <c r="U67" s="33"/>
      <c r="V67" s="48"/>
      <c r="Y67" s="187" t="str">
        <f>IF(T67&lt;&gt;"",$J$5,"")</f>
        <v/>
      </c>
      <c r="Z67" s="187"/>
      <c r="AA67" s="187"/>
      <c r="AB67" s="187" t="str">
        <f>IF(T67&lt;&gt;"",$M$5,"")</f>
        <v/>
      </c>
      <c r="AC67" s="187"/>
      <c r="AD67" s="187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  <c r="ALM67" s="3"/>
      <c r="ALN67" s="3"/>
      <c r="ALO67" s="3"/>
      <c r="ALP67" s="3"/>
      <c r="ALQ67" s="3"/>
      <c r="ALR67" s="3"/>
      <c r="ALS67" s="3"/>
      <c r="ALT67" s="3"/>
      <c r="ALU67" s="3"/>
    </row>
    <row r="68" spans="1:1009" ht="21" customHeight="1" x14ac:dyDescent="0.3">
      <c r="A68" s="239"/>
      <c r="B68" s="181"/>
      <c r="C68" s="182"/>
      <c r="D68" s="14" t="s">
        <v>8</v>
      </c>
      <c r="E68" s="32"/>
      <c r="F68" s="33"/>
      <c r="G68" s="48"/>
      <c r="J68" s="187"/>
      <c r="K68" s="187"/>
      <c r="L68" s="187"/>
      <c r="M68" s="187"/>
      <c r="N68" s="187"/>
      <c r="O68" s="187"/>
      <c r="P68" s="239"/>
      <c r="Q68" s="181"/>
      <c r="R68" s="182"/>
      <c r="S68" s="14" t="s">
        <v>8</v>
      </c>
      <c r="T68" s="32"/>
      <c r="U68" s="33"/>
      <c r="V68" s="48"/>
      <c r="Y68" s="187"/>
      <c r="Z68" s="187"/>
      <c r="AA68" s="187"/>
      <c r="AB68" s="187"/>
      <c r="AC68" s="187"/>
      <c r="AD68" s="187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  <c r="SZ68" s="3"/>
      <c r="TA68" s="3"/>
      <c r="TB68" s="3"/>
      <c r="TC68" s="3"/>
      <c r="TD68" s="3"/>
      <c r="TE68" s="3"/>
      <c r="TF68" s="3"/>
      <c r="TG68" s="3"/>
      <c r="TH68" s="3"/>
      <c r="TI68" s="3"/>
      <c r="TJ68" s="3"/>
      <c r="TK68" s="3"/>
      <c r="TL68" s="3"/>
      <c r="TM68" s="3"/>
      <c r="TN68" s="3"/>
      <c r="TO68" s="3"/>
      <c r="TP68" s="3"/>
      <c r="TQ68" s="3"/>
      <c r="TR68" s="3"/>
      <c r="TS68" s="3"/>
      <c r="TT68" s="3"/>
      <c r="TU68" s="3"/>
      <c r="TV68" s="3"/>
      <c r="TW68" s="3"/>
      <c r="TX68" s="3"/>
      <c r="TY68" s="3"/>
      <c r="TZ68" s="3"/>
      <c r="UA68" s="3"/>
      <c r="UB68" s="3"/>
      <c r="UC68" s="3"/>
      <c r="UD68" s="3"/>
      <c r="UE68" s="3"/>
      <c r="UF68" s="3"/>
      <c r="UG68" s="3"/>
      <c r="UH68" s="3"/>
      <c r="UI68" s="3"/>
      <c r="UJ68" s="3"/>
      <c r="UK68" s="3"/>
      <c r="UL68" s="3"/>
      <c r="UM68" s="3"/>
      <c r="UN68" s="3"/>
      <c r="UO68" s="3"/>
      <c r="UP68" s="3"/>
      <c r="UQ68" s="3"/>
      <c r="UR68" s="3"/>
      <c r="US68" s="3"/>
      <c r="UT68" s="3"/>
      <c r="UU68" s="3"/>
      <c r="UV68" s="3"/>
      <c r="UW68" s="3"/>
      <c r="UX68" s="3"/>
      <c r="UY68" s="3"/>
      <c r="UZ68" s="3"/>
      <c r="VA68" s="3"/>
      <c r="VB68" s="3"/>
      <c r="VC68" s="3"/>
      <c r="VD68" s="3"/>
      <c r="VE68" s="3"/>
      <c r="VF68" s="3"/>
      <c r="VG68" s="3"/>
      <c r="VH68" s="3"/>
      <c r="VI68" s="3"/>
      <c r="VJ68" s="3"/>
      <c r="VK68" s="3"/>
      <c r="VL68" s="3"/>
      <c r="VM68" s="3"/>
      <c r="VN68" s="3"/>
      <c r="VO68" s="3"/>
      <c r="VP68" s="3"/>
      <c r="VQ68" s="3"/>
      <c r="VR68" s="3"/>
      <c r="VS68" s="3"/>
      <c r="VT68" s="3"/>
      <c r="VU68" s="3"/>
      <c r="VV68" s="3"/>
      <c r="VW68" s="3"/>
      <c r="VX68" s="3"/>
      <c r="VY68" s="3"/>
      <c r="VZ68" s="3"/>
      <c r="WA68" s="3"/>
      <c r="WB68" s="3"/>
      <c r="WC68" s="3"/>
      <c r="WD68" s="3"/>
      <c r="WE68" s="3"/>
      <c r="WF68" s="3"/>
      <c r="WG68" s="3"/>
      <c r="WH68" s="3"/>
      <c r="WI68" s="3"/>
      <c r="WJ68" s="3"/>
      <c r="WK68" s="3"/>
      <c r="WL68" s="3"/>
      <c r="WM68" s="3"/>
      <c r="WN68" s="3"/>
      <c r="WO68" s="3"/>
      <c r="WP68" s="3"/>
      <c r="WQ68" s="3"/>
      <c r="WR68" s="3"/>
      <c r="WS68" s="3"/>
      <c r="WT68" s="3"/>
      <c r="WU68" s="3"/>
      <c r="WV68" s="3"/>
      <c r="WW68" s="3"/>
      <c r="WX68" s="3"/>
      <c r="WY68" s="3"/>
      <c r="WZ68" s="3"/>
      <c r="XA68" s="3"/>
      <c r="XB68" s="3"/>
      <c r="XC68" s="3"/>
      <c r="XD68" s="3"/>
      <c r="XE68" s="3"/>
      <c r="XF68" s="3"/>
      <c r="XG68" s="3"/>
      <c r="XH68" s="3"/>
      <c r="XI68" s="3"/>
      <c r="XJ68" s="3"/>
      <c r="XK68" s="3"/>
      <c r="XL68" s="3"/>
      <c r="XM68" s="3"/>
      <c r="XN68" s="3"/>
      <c r="XO68" s="3"/>
      <c r="XP68" s="3"/>
      <c r="XQ68" s="3"/>
      <c r="XR68" s="3"/>
      <c r="XS68" s="3"/>
      <c r="XT68" s="3"/>
      <c r="XU68" s="3"/>
      <c r="XV68" s="3"/>
      <c r="XW68" s="3"/>
      <c r="XX68" s="3"/>
      <c r="XY68" s="3"/>
      <c r="XZ68" s="3"/>
      <c r="YA68" s="3"/>
      <c r="YB68" s="3"/>
      <c r="YC68" s="3"/>
      <c r="YD68" s="3"/>
      <c r="YE68" s="3"/>
      <c r="YF68" s="3"/>
      <c r="YG68" s="3"/>
      <c r="YH68" s="3"/>
      <c r="YI68" s="3"/>
      <c r="YJ68" s="3"/>
      <c r="YK68" s="3"/>
      <c r="YL68" s="3"/>
      <c r="YM68" s="3"/>
      <c r="YN68" s="3"/>
      <c r="YO68" s="3"/>
      <c r="YP68" s="3"/>
      <c r="YQ68" s="3"/>
      <c r="YR68" s="3"/>
      <c r="YS68" s="3"/>
      <c r="YT68" s="3"/>
      <c r="YU68" s="3"/>
      <c r="YV68" s="3"/>
      <c r="YW68" s="3"/>
      <c r="YX68" s="3"/>
      <c r="YY68" s="3"/>
      <c r="YZ68" s="3"/>
      <c r="ZA68" s="3"/>
      <c r="ZB68" s="3"/>
      <c r="ZC68" s="3"/>
      <c r="ZD68" s="3"/>
      <c r="ZE68" s="3"/>
      <c r="ZF68" s="3"/>
      <c r="ZG68" s="3"/>
      <c r="ZH68" s="3"/>
      <c r="ZI68" s="3"/>
      <c r="ZJ68" s="3"/>
      <c r="ZK68" s="3"/>
      <c r="ZL68" s="3"/>
      <c r="ZM68" s="3"/>
      <c r="ZN68" s="3"/>
      <c r="ZO68" s="3"/>
      <c r="ZP68" s="3"/>
      <c r="ZQ68" s="3"/>
      <c r="ZR68" s="3"/>
      <c r="ZS68" s="3"/>
      <c r="ZT68" s="3"/>
      <c r="ZU68" s="3"/>
      <c r="ZV68" s="3"/>
      <c r="ZW68" s="3"/>
      <c r="ZX68" s="3"/>
      <c r="ZY68" s="3"/>
      <c r="ZZ68" s="3"/>
      <c r="AAA68" s="3"/>
      <c r="AAB68" s="3"/>
      <c r="AAC68" s="3"/>
      <c r="AAD68" s="3"/>
      <c r="AAE68" s="3"/>
      <c r="AAF68" s="3"/>
      <c r="AAG68" s="3"/>
      <c r="AAH68" s="3"/>
      <c r="AAI68" s="3"/>
      <c r="AAJ68" s="3"/>
      <c r="AAK68" s="3"/>
      <c r="AAL68" s="3"/>
      <c r="AAM68" s="3"/>
      <c r="AAN68" s="3"/>
      <c r="AAO68" s="3"/>
      <c r="AAP68" s="3"/>
      <c r="AAQ68" s="3"/>
      <c r="AAR68" s="3"/>
      <c r="AAS68" s="3"/>
      <c r="AAT68" s="3"/>
      <c r="AAU68" s="3"/>
      <c r="AAV68" s="3"/>
      <c r="AAW68" s="3"/>
      <c r="AAX68" s="3"/>
      <c r="AAY68" s="3"/>
      <c r="AAZ68" s="3"/>
      <c r="ABA68" s="3"/>
      <c r="ABB68" s="3"/>
      <c r="ABC68" s="3"/>
      <c r="ABD68" s="3"/>
      <c r="ABE68" s="3"/>
      <c r="ABF68" s="3"/>
      <c r="ABG68" s="3"/>
      <c r="ABH68" s="3"/>
      <c r="ABI68" s="3"/>
      <c r="ABJ68" s="3"/>
      <c r="ABK68" s="3"/>
      <c r="ABL68" s="3"/>
      <c r="ABM68" s="3"/>
      <c r="ABN68" s="3"/>
      <c r="ABO68" s="3"/>
      <c r="ABP68" s="3"/>
      <c r="ABQ68" s="3"/>
      <c r="ABR68" s="3"/>
      <c r="ABS68" s="3"/>
      <c r="ABT68" s="3"/>
      <c r="ABU68" s="3"/>
      <c r="ABV68" s="3"/>
      <c r="ABW68" s="3"/>
      <c r="ABX68" s="3"/>
      <c r="ABY68" s="3"/>
      <c r="ABZ68" s="3"/>
      <c r="ACA68" s="3"/>
      <c r="ACB68" s="3"/>
      <c r="ACC68" s="3"/>
      <c r="ACD68" s="3"/>
      <c r="ACE68" s="3"/>
      <c r="ACF68" s="3"/>
      <c r="ACG68" s="3"/>
      <c r="ACH68" s="3"/>
      <c r="ACI68" s="3"/>
      <c r="ACJ68" s="3"/>
      <c r="ACK68" s="3"/>
      <c r="ACL68" s="3"/>
      <c r="ACM68" s="3"/>
      <c r="ACN68" s="3"/>
      <c r="ACO68" s="3"/>
      <c r="ACP68" s="3"/>
      <c r="ACQ68" s="3"/>
      <c r="ACR68" s="3"/>
      <c r="ACS68" s="3"/>
      <c r="ACT68" s="3"/>
      <c r="ACU68" s="3"/>
      <c r="ACV68" s="3"/>
      <c r="ACW68" s="3"/>
      <c r="ACX68" s="3"/>
      <c r="ACY68" s="3"/>
      <c r="ACZ68" s="3"/>
      <c r="ADA68" s="3"/>
      <c r="ADB68" s="3"/>
      <c r="ADC68" s="3"/>
      <c r="ADD68" s="3"/>
      <c r="ADE68" s="3"/>
      <c r="ADF68" s="3"/>
      <c r="ADG68" s="3"/>
      <c r="ADH68" s="3"/>
      <c r="ADI68" s="3"/>
      <c r="ADJ68" s="3"/>
      <c r="ADK68" s="3"/>
      <c r="ADL68" s="3"/>
      <c r="ADM68" s="3"/>
      <c r="ADN68" s="3"/>
      <c r="ADO68" s="3"/>
      <c r="ADP68" s="3"/>
      <c r="ADQ68" s="3"/>
      <c r="ADR68" s="3"/>
      <c r="ADS68" s="3"/>
      <c r="ADT68" s="3"/>
      <c r="ADU68" s="3"/>
      <c r="ADV68" s="3"/>
      <c r="ADW68" s="3"/>
      <c r="ADX68" s="3"/>
      <c r="ADY68" s="3"/>
      <c r="ADZ68" s="3"/>
      <c r="AEA68" s="3"/>
      <c r="AEB68" s="3"/>
      <c r="AEC68" s="3"/>
      <c r="AED68" s="3"/>
      <c r="AEE68" s="3"/>
      <c r="AEF68" s="3"/>
      <c r="AEG68" s="3"/>
      <c r="AEH68" s="3"/>
      <c r="AEI68" s="3"/>
      <c r="AEJ68" s="3"/>
      <c r="AEK68" s="3"/>
      <c r="AEL68" s="3"/>
      <c r="AEM68" s="3"/>
      <c r="AEN68" s="3"/>
      <c r="AEO68" s="3"/>
      <c r="AEP68" s="3"/>
      <c r="AEQ68" s="3"/>
      <c r="AER68" s="3"/>
      <c r="AES68" s="3"/>
      <c r="AET68" s="3"/>
      <c r="AEU68" s="3"/>
      <c r="AEV68" s="3"/>
      <c r="AEW68" s="3"/>
      <c r="AEX68" s="3"/>
      <c r="AEY68" s="3"/>
      <c r="AEZ68" s="3"/>
      <c r="AFA68" s="3"/>
      <c r="AFB68" s="3"/>
      <c r="AFC68" s="3"/>
      <c r="AFD68" s="3"/>
      <c r="AFE68" s="3"/>
      <c r="AFF68" s="3"/>
      <c r="AFG68" s="3"/>
      <c r="AFH68" s="3"/>
      <c r="AFI68" s="3"/>
      <c r="AFJ68" s="3"/>
      <c r="AFK68" s="3"/>
      <c r="AFL68" s="3"/>
      <c r="AFM68" s="3"/>
      <c r="AFN68" s="3"/>
      <c r="AFO68" s="3"/>
      <c r="AFP68" s="3"/>
      <c r="AFQ68" s="3"/>
      <c r="AFR68" s="3"/>
      <c r="AFS68" s="3"/>
      <c r="AFT68" s="3"/>
      <c r="AFU68" s="3"/>
      <c r="AFV68" s="3"/>
      <c r="AFW68" s="3"/>
      <c r="AFX68" s="3"/>
      <c r="AFY68" s="3"/>
      <c r="AFZ68" s="3"/>
      <c r="AGA68" s="3"/>
      <c r="AGB68" s="3"/>
      <c r="AGC68" s="3"/>
      <c r="AGD68" s="3"/>
      <c r="AGE68" s="3"/>
      <c r="AGF68" s="3"/>
      <c r="AGG68" s="3"/>
      <c r="AGH68" s="3"/>
      <c r="AGI68" s="3"/>
      <c r="AGJ68" s="3"/>
      <c r="AGK68" s="3"/>
      <c r="AGL68" s="3"/>
      <c r="AGM68" s="3"/>
      <c r="AGN68" s="3"/>
      <c r="AGO68" s="3"/>
      <c r="AGP68" s="3"/>
      <c r="AGQ68" s="3"/>
      <c r="AGR68" s="3"/>
      <c r="AGS68" s="3"/>
      <c r="AGT68" s="3"/>
      <c r="AGU68" s="3"/>
      <c r="AGV68" s="3"/>
      <c r="AGW68" s="3"/>
      <c r="AGX68" s="3"/>
      <c r="AGY68" s="3"/>
      <c r="AGZ68" s="3"/>
      <c r="AHA68" s="3"/>
      <c r="AHB68" s="3"/>
      <c r="AHC68" s="3"/>
      <c r="AHD68" s="3"/>
      <c r="AHE68" s="3"/>
      <c r="AHF68" s="3"/>
      <c r="AHG68" s="3"/>
      <c r="AHH68" s="3"/>
      <c r="AHI68" s="3"/>
      <c r="AHJ68" s="3"/>
      <c r="AHK68" s="3"/>
      <c r="AHL68" s="3"/>
      <c r="AHM68" s="3"/>
      <c r="AHN68" s="3"/>
      <c r="AHO68" s="3"/>
      <c r="AHP68" s="3"/>
      <c r="AHQ68" s="3"/>
      <c r="AHR68" s="3"/>
      <c r="AHS68" s="3"/>
      <c r="AHT68" s="3"/>
      <c r="AHU68" s="3"/>
      <c r="AHV68" s="3"/>
      <c r="AHW68" s="3"/>
      <c r="AHX68" s="3"/>
      <c r="AHY68" s="3"/>
      <c r="AHZ68" s="3"/>
      <c r="AIA68" s="3"/>
      <c r="AIB68" s="3"/>
      <c r="AIC68" s="3"/>
      <c r="AID68" s="3"/>
      <c r="AIE68" s="3"/>
      <c r="AIF68" s="3"/>
      <c r="AIG68" s="3"/>
      <c r="AIH68" s="3"/>
      <c r="AII68" s="3"/>
      <c r="AIJ68" s="3"/>
      <c r="AIK68" s="3"/>
      <c r="AIL68" s="3"/>
      <c r="AIM68" s="3"/>
      <c r="AIN68" s="3"/>
      <c r="AIO68" s="3"/>
      <c r="AIP68" s="3"/>
      <c r="AIQ68" s="3"/>
      <c r="AIR68" s="3"/>
      <c r="AIS68" s="3"/>
      <c r="AIT68" s="3"/>
      <c r="AIU68" s="3"/>
      <c r="AIV68" s="3"/>
      <c r="AIW68" s="3"/>
      <c r="AIX68" s="3"/>
      <c r="AIY68" s="3"/>
      <c r="AIZ68" s="3"/>
      <c r="AJA68" s="3"/>
      <c r="AJB68" s="3"/>
      <c r="AJC68" s="3"/>
      <c r="AJD68" s="3"/>
      <c r="AJE68" s="3"/>
      <c r="AJF68" s="3"/>
      <c r="AJG68" s="3"/>
      <c r="AJH68" s="3"/>
      <c r="AJI68" s="3"/>
      <c r="AJJ68" s="3"/>
      <c r="AJK68" s="3"/>
      <c r="AJL68" s="3"/>
      <c r="AJM68" s="3"/>
      <c r="AJN68" s="3"/>
      <c r="AJO68" s="3"/>
      <c r="AJP68" s="3"/>
      <c r="AJQ68" s="3"/>
      <c r="AJR68" s="3"/>
      <c r="AJS68" s="3"/>
      <c r="AJT68" s="3"/>
      <c r="AJU68" s="3"/>
      <c r="AJV68" s="3"/>
      <c r="AJW68" s="3"/>
      <c r="AJX68" s="3"/>
      <c r="AJY68" s="3"/>
      <c r="AJZ68" s="3"/>
      <c r="AKA68" s="3"/>
      <c r="AKB68" s="3"/>
      <c r="AKC68" s="3"/>
      <c r="AKD68" s="3"/>
      <c r="AKE68" s="3"/>
      <c r="AKF68" s="3"/>
      <c r="AKG68" s="3"/>
      <c r="AKH68" s="3"/>
      <c r="AKI68" s="3"/>
      <c r="AKJ68" s="3"/>
      <c r="AKK68" s="3"/>
      <c r="AKL68" s="3"/>
      <c r="AKM68" s="3"/>
      <c r="AKN68" s="3"/>
      <c r="AKO68" s="3"/>
      <c r="AKP68" s="3"/>
      <c r="AKQ68" s="3"/>
      <c r="AKR68" s="3"/>
      <c r="AKS68" s="3"/>
      <c r="AKT68" s="3"/>
      <c r="AKU68" s="3"/>
      <c r="AKV68" s="3"/>
      <c r="AKW68" s="3"/>
      <c r="AKX68" s="3"/>
      <c r="AKY68" s="3"/>
      <c r="AKZ68" s="3"/>
      <c r="ALA68" s="3"/>
      <c r="ALB68" s="3"/>
      <c r="ALC68" s="3"/>
      <c r="ALD68" s="3"/>
      <c r="ALE68" s="3"/>
      <c r="ALF68" s="3"/>
      <c r="ALG68" s="3"/>
      <c r="ALH68" s="3"/>
      <c r="ALI68" s="3"/>
      <c r="ALJ68" s="3"/>
      <c r="ALK68" s="3"/>
      <c r="ALL68" s="3"/>
      <c r="ALM68" s="3"/>
      <c r="ALN68" s="3"/>
      <c r="ALO68" s="3"/>
      <c r="ALP68" s="3"/>
      <c r="ALQ68" s="3"/>
      <c r="ALR68" s="3"/>
      <c r="ALS68" s="3"/>
      <c r="ALT68" s="3"/>
      <c r="ALU68" s="3"/>
    </row>
    <row r="69" spans="1:1009" ht="21" customHeight="1" x14ac:dyDescent="0.3">
      <c r="A69" s="239"/>
      <c r="B69" s="181"/>
      <c r="C69" s="182"/>
      <c r="D69" s="14" t="s">
        <v>9</v>
      </c>
      <c r="E69" s="32"/>
      <c r="F69" s="33"/>
      <c r="G69" s="48"/>
      <c r="J69" s="186" t="s">
        <v>31</v>
      </c>
      <c r="K69" s="186"/>
      <c r="L69" s="186"/>
      <c r="M69" s="245" t="str">
        <f>IF(E67&lt;&gt;"",AB38+1,"")</f>
        <v/>
      </c>
      <c r="P69" s="239"/>
      <c r="Q69" s="181"/>
      <c r="R69" s="182"/>
      <c r="S69" s="14" t="s">
        <v>9</v>
      </c>
      <c r="T69" s="32"/>
      <c r="U69" s="33"/>
      <c r="V69" s="48"/>
      <c r="Y69" s="186" t="s">
        <v>31</v>
      </c>
      <c r="Z69" s="186"/>
      <c r="AA69" s="186"/>
      <c r="AB69" s="245" t="str">
        <f>IF(T67&lt;&gt;"",M69+1,"")</f>
        <v/>
      </c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  <c r="SZ69" s="3"/>
      <c r="TA69" s="3"/>
      <c r="TB69" s="3"/>
      <c r="TC69" s="3"/>
      <c r="TD69" s="3"/>
      <c r="TE69" s="3"/>
      <c r="TF69" s="3"/>
      <c r="TG69" s="3"/>
      <c r="TH69" s="3"/>
      <c r="TI69" s="3"/>
      <c r="TJ69" s="3"/>
      <c r="TK69" s="3"/>
      <c r="TL69" s="3"/>
      <c r="TM69" s="3"/>
      <c r="TN69" s="3"/>
      <c r="TO69" s="3"/>
      <c r="TP69" s="3"/>
      <c r="TQ69" s="3"/>
      <c r="TR69" s="3"/>
      <c r="TS69" s="3"/>
      <c r="TT69" s="3"/>
      <c r="TU69" s="3"/>
      <c r="TV69" s="3"/>
      <c r="TW69" s="3"/>
      <c r="TX69" s="3"/>
      <c r="TY69" s="3"/>
      <c r="TZ69" s="3"/>
      <c r="UA69" s="3"/>
      <c r="UB69" s="3"/>
      <c r="UC69" s="3"/>
      <c r="UD69" s="3"/>
      <c r="UE69" s="3"/>
      <c r="UF69" s="3"/>
      <c r="UG69" s="3"/>
      <c r="UH69" s="3"/>
      <c r="UI69" s="3"/>
      <c r="UJ69" s="3"/>
      <c r="UK69" s="3"/>
      <c r="UL69" s="3"/>
      <c r="UM69" s="3"/>
      <c r="UN69" s="3"/>
      <c r="UO69" s="3"/>
      <c r="UP69" s="3"/>
      <c r="UQ69" s="3"/>
      <c r="UR69" s="3"/>
      <c r="US69" s="3"/>
      <c r="UT69" s="3"/>
      <c r="UU69" s="3"/>
      <c r="UV69" s="3"/>
      <c r="UW69" s="3"/>
      <c r="UX69" s="3"/>
      <c r="UY69" s="3"/>
      <c r="UZ69" s="3"/>
      <c r="VA69" s="3"/>
      <c r="VB69" s="3"/>
      <c r="VC69" s="3"/>
      <c r="VD69" s="3"/>
      <c r="VE69" s="3"/>
      <c r="VF69" s="3"/>
      <c r="VG69" s="3"/>
      <c r="VH69" s="3"/>
      <c r="VI69" s="3"/>
      <c r="VJ69" s="3"/>
      <c r="VK69" s="3"/>
      <c r="VL69" s="3"/>
      <c r="VM69" s="3"/>
      <c r="VN69" s="3"/>
      <c r="VO69" s="3"/>
      <c r="VP69" s="3"/>
      <c r="VQ69" s="3"/>
      <c r="VR69" s="3"/>
      <c r="VS69" s="3"/>
      <c r="VT69" s="3"/>
      <c r="VU69" s="3"/>
      <c r="VV69" s="3"/>
      <c r="VW69" s="3"/>
      <c r="VX69" s="3"/>
      <c r="VY69" s="3"/>
      <c r="VZ69" s="3"/>
      <c r="WA69" s="3"/>
      <c r="WB69" s="3"/>
      <c r="WC69" s="3"/>
      <c r="WD69" s="3"/>
      <c r="WE69" s="3"/>
      <c r="WF69" s="3"/>
      <c r="WG69" s="3"/>
      <c r="WH69" s="3"/>
      <c r="WI69" s="3"/>
      <c r="WJ69" s="3"/>
      <c r="WK69" s="3"/>
      <c r="WL69" s="3"/>
      <c r="WM69" s="3"/>
      <c r="WN69" s="3"/>
      <c r="WO69" s="3"/>
      <c r="WP69" s="3"/>
      <c r="WQ69" s="3"/>
      <c r="WR69" s="3"/>
      <c r="WS69" s="3"/>
      <c r="WT69" s="3"/>
      <c r="WU69" s="3"/>
      <c r="WV69" s="3"/>
      <c r="WW69" s="3"/>
      <c r="WX69" s="3"/>
      <c r="WY69" s="3"/>
      <c r="WZ69" s="3"/>
      <c r="XA69" s="3"/>
      <c r="XB69" s="3"/>
      <c r="XC69" s="3"/>
      <c r="XD69" s="3"/>
      <c r="XE69" s="3"/>
      <c r="XF69" s="3"/>
      <c r="XG69" s="3"/>
      <c r="XH69" s="3"/>
      <c r="XI69" s="3"/>
      <c r="XJ69" s="3"/>
      <c r="XK69" s="3"/>
      <c r="XL69" s="3"/>
      <c r="XM69" s="3"/>
      <c r="XN69" s="3"/>
      <c r="XO69" s="3"/>
      <c r="XP69" s="3"/>
      <c r="XQ69" s="3"/>
      <c r="XR69" s="3"/>
      <c r="XS69" s="3"/>
      <c r="XT69" s="3"/>
      <c r="XU69" s="3"/>
      <c r="XV69" s="3"/>
      <c r="XW69" s="3"/>
      <c r="XX69" s="3"/>
      <c r="XY69" s="3"/>
      <c r="XZ69" s="3"/>
      <c r="YA69" s="3"/>
      <c r="YB69" s="3"/>
      <c r="YC69" s="3"/>
      <c r="YD69" s="3"/>
      <c r="YE69" s="3"/>
      <c r="YF69" s="3"/>
      <c r="YG69" s="3"/>
      <c r="YH69" s="3"/>
      <c r="YI69" s="3"/>
      <c r="YJ69" s="3"/>
      <c r="YK69" s="3"/>
      <c r="YL69" s="3"/>
      <c r="YM69" s="3"/>
      <c r="YN69" s="3"/>
      <c r="YO69" s="3"/>
      <c r="YP69" s="3"/>
      <c r="YQ69" s="3"/>
      <c r="YR69" s="3"/>
      <c r="YS69" s="3"/>
      <c r="YT69" s="3"/>
      <c r="YU69" s="3"/>
      <c r="YV69" s="3"/>
      <c r="YW69" s="3"/>
      <c r="YX69" s="3"/>
      <c r="YY69" s="3"/>
      <c r="YZ69" s="3"/>
      <c r="ZA69" s="3"/>
      <c r="ZB69" s="3"/>
      <c r="ZC69" s="3"/>
      <c r="ZD69" s="3"/>
      <c r="ZE69" s="3"/>
      <c r="ZF69" s="3"/>
      <c r="ZG69" s="3"/>
      <c r="ZH69" s="3"/>
      <c r="ZI69" s="3"/>
      <c r="ZJ69" s="3"/>
      <c r="ZK69" s="3"/>
      <c r="ZL69" s="3"/>
      <c r="ZM69" s="3"/>
      <c r="ZN69" s="3"/>
      <c r="ZO69" s="3"/>
      <c r="ZP69" s="3"/>
      <c r="ZQ69" s="3"/>
      <c r="ZR69" s="3"/>
      <c r="ZS69" s="3"/>
      <c r="ZT69" s="3"/>
      <c r="ZU69" s="3"/>
      <c r="ZV69" s="3"/>
      <c r="ZW69" s="3"/>
      <c r="ZX69" s="3"/>
      <c r="ZY69" s="3"/>
      <c r="ZZ69" s="3"/>
      <c r="AAA69" s="3"/>
      <c r="AAB69" s="3"/>
      <c r="AAC69" s="3"/>
      <c r="AAD69" s="3"/>
      <c r="AAE69" s="3"/>
      <c r="AAF69" s="3"/>
      <c r="AAG69" s="3"/>
      <c r="AAH69" s="3"/>
      <c r="AAI69" s="3"/>
      <c r="AAJ69" s="3"/>
      <c r="AAK69" s="3"/>
      <c r="AAL69" s="3"/>
      <c r="AAM69" s="3"/>
      <c r="AAN69" s="3"/>
      <c r="AAO69" s="3"/>
      <c r="AAP69" s="3"/>
      <c r="AAQ69" s="3"/>
      <c r="AAR69" s="3"/>
      <c r="AAS69" s="3"/>
      <c r="AAT69" s="3"/>
      <c r="AAU69" s="3"/>
      <c r="AAV69" s="3"/>
      <c r="AAW69" s="3"/>
      <c r="AAX69" s="3"/>
      <c r="AAY69" s="3"/>
      <c r="AAZ69" s="3"/>
      <c r="ABA69" s="3"/>
      <c r="ABB69" s="3"/>
      <c r="ABC69" s="3"/>
      <c r="ABD69" s="3"/>
      <c r="ABE69" s="3"/>
      <c r="ABF69" s="3"/>
      <c r="ABG69" s="3"/>
      <c r="ABH69" s="3"/>
      <c r="ABI69" s="3"/>
      <c r="ABJ69" s="3"/>
      <c r="ABK69" s="3"/>
      <c r="ABL69" s="3"/>
      <c r="ABM69" s="3"/>
      <c r="ABN69" s="3"/>
      <c r="ABO69" s="3"/>
      <c r="ABP69" s="3"/>
      <c r="ABQ69" s="3"/>
      <c r="ABR69" s="3"/>
      <c r="ABS69" s="3"/>
      <c r="ABT69" s="3"/>
      <c r="ABU69" s="3"/>
      <c r="ABV69" s="3"/>
      <c r="ABW69" s="3"/>
      <c r="ABX69" s="3"/>
      <c r="ABY69" s="3"/>
      <c r="ABZ69" s="3"/>
      <c r="ACA69" s="3"/>
      <c r="ACB69" s="3"/>
      <c r="ACC69" s="3"/>
      <c r="ACD69" s="3"/>
      <c r="ACE69" s="3"/>
      <c r="ACF69" s="3"/>
      <c r="ACG69" s="3"/>
      <c r="ACH69" s="3"/>
      <c r="ACI69" s="3"/>
      <c r="ACJ69" s="3"/>
      <c r="ACK69" s="3"/>
      <c r="ACL69" s="3"/>
      <c r="ACM69" s="3"/>
      <c r="ACN69" s="3"/>
      <c r="ACO69" s="3"/>
      <c r="ACP69" s="3"/>
      <c r="ACQ69" s="3"/>
      <c r="ACR69" s="3"/>
      <c r="ACS69" s="3"/>
      <c r="ACT69" s="3"/>
      <c r="ACU69" s="3"/>
      <c r="ACV69" s="3"/>
      <c r="ACW69" s="3"/>
      <c r="ACX69" s="3"/>
      <c r="ACY69" s="3"/>
      <c r="ACZ69" s="3"/>
      <c r="ADA69" s="3"/>
      <c r="ADB69" s="3"/>
      <c r="ADC69" s="3"/>
      <c r="ADD69" s="3"/>
      <c r="ADE69" s="3"/>
      <c r="ADF69" s="3"/>
      <c r="ADG69" s="3"/>
      <c r="ADH69" s="3"/>
      <c r="ADI69" s="3"/>
      <c r="ADJ69" s="3"/>
      <c r="ADK69" s="3"/>
      <c r="ADL69" s="3"/>
      <c r="ADM69" s="3"/>
      <c r="ADN69" s="3"/>
      <c r="ADO69" s="3"/>
      <c r="ADP69" s="3"/>
      <c r="ADQ69" s="3"/>
      <c r="ADR69" s="3"/>
      <c r="ADS69" s="3"/>
      <c r="ADT69" s="3"/>
      <c r="ADU69" s="3"/>
      <c r="ADV69" s="3"/>
      <c r="ADW69" s="3"/>
      <c r="ADX69" s="3"/>
      <c r="ADY69" s="3"/>
      <c r="ADZ69" s="3"/>
      <c r="AEA69" s="3"/>
      <c r="AEB69" s="3"/>
      <c r="AEC69" s="3"/>
      <c r="AED69" s="3"/>
      <c r="AEE69" s="3"/>
      <c r="AEF69" s="3"/>
      <c r="AEG69" s="3"/>
      <c r="AEH69" s="3"/>
      <c r="AEI69" s="3"/>
      <c r="AEJ69" s="3"/>
      <c r="AEK69" s="3"/>
      <c r="AEL69" s="3"/>
      <c r="AEM69" s="3"/>
      <c r="AEN69" s="3"/>
      <c r="AEO69" s="3"/>
      <c r="AEP69" s="3"/>
      <c r="AEQ69" s="3"/>
      <c r="AER69" s="3"/>
      <c r="AES69" s="3"/>
      <c r="AET69" s="3"/>
      <c r="AEU69" s="3"/>
      <c r="AEV69" s="3"/>
      <c r="AEW69" s="3"/>
      <c r="AEX69" s="3"/>
      <c r="AEY69" s="3"/>
      <c r="AEZ69" s="3"/>
      <c r="AFA69" s="3"/>
      <c r="AFB69" s="3"/>
      <c r="AFC69" s="3"/>
      <c r="AFD69" s="3"/>
      <c r="AFE69" s="3"/>
      <c r="AFF69" s="3"/>
      <c r="AFG69" s="3"/>
      <c r="AFH69" s="3"/>
      <c r="AFI69" s="3"/>
      <c r="AFJ69" s="3"/>
      <c r="AFK69" s="3"/>
      <c r="AFL69" s="3"/>
      <c r="AFM69" s="3"/>
      <c r="AFN69" s="3"/>
      <c r="AFO69" s="3"/>
      <c r="AFP69" s="3"/>
      <c r="AFQ69" s="3"/>
      <c r="AFR69" s="3"/>
      <c r="AFS69" s="3"/>
      <c r="AFT69" s="3"/>
      <c r="AFU69" s="3"/>
      <c r="AFV69" s="3"/>
      <c r="AFW69" s="3"/>
      <c r="AFX69" s="3"/>
      <c r="AFY69" s="3"/>
      <c r="AFZ69" s="3"/>
      <c r="AGA69" s="3"/>
      <c r="AGB69" s="3"/>
      <c r="AGC69" s="3"/>
      <c r="AGD69" s="3"/>
      <c r="AGE69" s="3"/>
      <c r="AGF69" s="3"/>
      <c r="AGG69" s="3"/>
      <c r="AGH69" s="3"/>
      <c r="AGI69" s="3"/>
      <c r="AGJ69" s="3"/>
      <c r="AGK69" s="3"/>
      <c r="AGL69" s="3"/>
      <c r="AGM69" s="3"/>
      <c r="AGN69" s="3"/>
      <c r="AGO69" s="3"/>
      <c r="AGP69" s="3"/>
      <c r="AGQ69" s="3"/>
      <c r="AGR69" s="3"/>
      <c r="AGS69" s="3"/>
      <c r="AGT69" s="3"/>
      <c r="AGU69" s="3"/>
      <c r="AGV69" s="3"/>
      <c r="AGW69" s="3"/>
      <c r="AGX69" s="3"/>
      <c r="AGY69" s="3"/>
      <c r="AGZ69" s="3"/>
      <c r="AHA69" s="3"/>
      <c r="AHB69" s="3"/>
      <c r="AHC69" s="3"/>
      <c r="AHD69" s="3"/>
      <c r="AHE69" s="3"/>
      <c r="AHF69" s="3"/>
      <c r="AHG69" s="3"/>
      <c r="AHH69" s="3"/>
      <c r="AHI69" s="3"/>
      <c r="AHJ69" s="3"/>
      <c r="AHK69" s="3"/>
      <c r="AHL69" s="3"/>
      <c r="AHM69" s="3"/>
      <c r="AHN69" s="3"/>
      <c r="AHO69" s="3"/>
      <c r="AHP69" s="3"/>
      <c r="AHQ69" s="3"/>
      <c r="AHR69" s="3"/>
      <c r="AHS69" s="3"/>
      <c r="AHT69" s="3"/>
      <c r="AHU69" s="3"/>
      <c r="AHV69" s="3"/>
      <c r="AHW69" s="3"/>
      <c r="AHX69" s="3"/>
      <c r="AHY69" s="3"/>
      <c r="AHZ69" s="3"/>
      <c r="AIA69" s="3"/>
      <c r="AIB69" s="3"/>
      <c r="AIC69" s="3"/>
      <c r="AID69" s="3"/>
      <c r="AIE69" s="3"/>
      <c r="AIF69" s="3"/>
      <c r="AIG69" s="3"/>
      <c r="AIH69" s="3"/>
      <c r="AII69" s="3"/>
      <c r="AIJ69" s="3"/>
      <c r="AIK69" s="3"/>
      <c r="AIL69" s="3"/>
      <c r="AIM69" s="3"/>
      <c r="AIN69" s="3"/>
      <c r="AIO69" s="3"/>
      <c r="AIP69" s="3"/>
      <c r="AIQ69" s="3"/>
      <c r="AIR69" s="3"/>
      <c r="AIS69" s="3"/>
      <c r="AIT69" s="3"/>
      <c r="AIU69" s="3"/>
      <c r="AIV69" s="3"/>
      <c r="AIW69" s="3"/>
      <c r="AIX69" s="3"/>
      <c r="AIY69" s="3"/>
      <c r="AIZ69" s="3"/>
      <c r="AJA69" s="3"/>
      <c r="AJB69" s="3"/>
      <c r="AJC69" s="3"/>
      <c r="AJD69" s="3"/>
      <c r="AJE69" s="3"/>
      <c r="AJF69" s="3"/>
      <c r="AJG69" s="3"/>
      <c r="AJH69" s="3"/>
      <c r="AJI69" s="3"/>
      <c r="AJJ69" s="3"/>
      <c r="AJK69" s="3"/>
      <c r="AJL69" s="3"/>
      <c r="AJM69" s="3"/>
      <c r="AJN69" s="3"/>
      <c r="AJO69" s="3"/>
      <c r="AJP69" s="3"/>
      <c r="AJQ69" s="3"/>
      <c r="AJR69" s="3"/>
      <c r="AJS69" s="3"/>
      <c r="AJT69" s="3"/>
      <c r="AJU69" s="3"/>
      <c r="AJV69" s="3"/>
      <c r="AJW69" s="3"/>
      <c r="AJX69" s="3"/>
      <c r="AJY69" s="3"/>
      <c r="AJZ69" s="3"/>
      <c r="AKA69" s="3"/>
      <c r="AKB69" s="3"/>
      <c r="AKC69" s="3"/>
      <c r="AKD69" s="3"/>
      <c r="AKE69" s="3"/>
      <c r="AKF69" s="3"/>
      <c r="AKG69" s="3"/>
      <c r="AKH69" s="3"/>
      <c r="AKI69" s="3"/>
      <c r="AKJ69" s="3"/>
      <c r="AKK69" s="3"/>
      <c r="AKL69" s="3"/>
      <c r="AKM69" s="3"/>
      <c r="AKN69" s="3"/>
      <c r="AKO69" s="3"/>
      <c r="AKP69" s="3"/>
      <c r="AKQ69" s="3"/>
      <c r="AKR69" s="3"/>
      <c r="AKS69" s="3"/>
      <c r="AKT69" s="3"/>
      <c r="AKU69" s="3"/>
      <c r="AKV69" s="3"/>
      <c r="AKW69" s="3"/>
      <c r="AKX69" s="3"/>
      <c r="AKY69" s="3"/>
      <c r="AKZ69" s="3"/>
      <c r="ALA69" s="3"/>
      <c r="ALB69" s="3"/>
      <c r="ALC69" s="3"/>
      <c r="ALD69" s="3"/>
      <c r="ALE69" s="3"/>
      <c r="ALF69" s="3"/>
      <c r="ALG69" s="3"/>
      <c r="ALH69" s="3"/>
      <c r="ALI69" s="3"/>
      <c r="ALJ69" s="3"/>
      <c r="ALK69" s="3"/>
      <c r="ALL69" s="3"/>
      <c r="ALM69" s="3"/>
      <c r="ALN69" s="3"/>
      <c r="ALO69" s="3"/>
      <c r="ALP69" s="3"/>
      <c r="ALQ69" s="3"/>
      <c r="ALR69" s="3"/>
      <c r="ALS69" s="3"/>
      <c r="ALT69" s="3"/>
      <c r="ALU69" s="3"/>
    </row>
    <row r="70" spans="1:1009" ht="21" customHeight="1" x14ac:dyDescent="0.3">
      <c r="A70" s="240"/>
      <c r="B70" s="241"/>
      <c r="C70" s="242"/>
      <c r="D70" s="14" t="s">
        <v>10</v>
      </c>
      <c r="E70" s="32"/>
      <c r="F70" s="33"/>
      <c r="G70" s="48"/>
      <c r="J70" s="186"/>
      <c r="K70" s="186"/>
      <c r="L70" s="186"/>
      <c r="M70" s="245"/>
      <c r="P70" s="240"/>
      <c r="Q70" s="241"/>
      <c r="R70" s="242"/>
      <c r="S70" s="14" t="s">
        <v>10</v>
      </c>
      <c r="T70" s="32"/>
      <c r="U70" s="33"/>
      <c r="V70" s="48"/>
      <c r="Y70" s="186"/>
      <c r="Z70" s="186"/>
      <c r="AA70" s="186"/>
      <c r="AB70" s="245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  <c r="QB70" s="3"/>
      <c r="QC70" s="3"/>
      <c r="QD70" s="3"/>
      <c r="QE70" s="3"/>
      <c r="QF70" s="3"/>
      <c r="QG70" s="3"/>
      <c r="QH70" s="3"/>
      <c r="QI70" s="3"/>
      <c r="QJ70" s="3"/>
      <c r="QK70" s="3"/>
      <c r="QL70" s="3"/>
      <c r="QM70" s="3"/>
      <c r="QN70" s="3"/>
      <c r="QO70" s="3"/>
      <c r="QP70" s="3"/>
      <c r="QQ70" s="3"/>
      <c r="QR70" s="3"/>
      <c r="QS70" s="3"/>
      <c r="QT70" s="3"/>
      <c r="QU70" s="3"/>
      <c r="QV70" s="3"/>
      <c r="QW70" s="3"/>
      <c r="QX70" s="3"/>
      <c r="QY70" s="3"/>
      <c r="QZ70" s="3"/>
      <c r="RA70" s="3"/>
      <c r="RB70" s="3"/>
      <c r="RC70" s="3"/>
      <c r="RD70" s="3"/>
      <c r="RE70" s="3"/>
      <c r="RF70" s="3"/>
      <c r="RG70" s="3"/>
      <c r="RH70" s="3"/>
      <c r="RI70" s="3"/>
      <c r="RJ70" s="3"/>
      <c r="RK70" s="3"/>
      <c r="RL70" s="3"/>
      <c r="RM70" s="3"/>
      <c r="RN70" s="3"/>
      <c r="RO70" s="3"/>
      <c r="RP70" s="3"/>
      <c r="RQ70" s="3"/>
      <c r="RR70" s="3"/>
      <c r="RS70" s="3"/>
      <c r="RT70" s="3"/>
      <c r="RU70" s="3"/>
      <c r="RV70" s="3"/>
      <c r="RW70" s="3"/>
      <c r="RX70" s="3"/>
      <c r="RY70" s="3"/>
      <c r="RZ70" s="3"/>
      <c r="SA70" s="3"/>
      <c r="SB70" s="3"/>
      <c r="SC70" s="3"/>
      <c r="SD70" s="3"/>
      <c r="SE70" s="3"/>
      <c r="SF70" s="3"/>
      <c r="SG70" s="3"/>
      <c r="SH70" s="3"/>
      <c r="SI70" s="3"/>
      <c r="SJ70" s="3"/>
      <c r="SK70" s="3"/>
      <c r="SL70" s="3"/>
      <c r="SM70" s="3"/>
      <c r="SN70" s="3"/>
      <c r="SO70" s="3"/>
      <c r="SP70" s="3"/>
      <c r="SQ70" s="3"/>
      <c r="SR70" s="3"/>
      <c r="SS70" s="3"/>
      <c r="ST70" s="3"/>
      <c r="SU70" s="3"/>
      <c r="SV70" s="3"/>
      <c r="SW70" s="3"/>
      <c r="SX70" s="3"/>
      <c r="SY70" s="3"/>
      <c r="SZ70" s="3"/>
      <c r="TA70" s="3"/>
      <c r="TB70" s="3"/>
      <c r="TC70" s="3"/>
      <c r="TD70" s="3"/>
      <c r="TE70" s="3"/>
      <c r="TF70" s="3"/>
      <c r="TG70" s="3"/>
      <c r="TH70" s="3"/>
      <c r="TI70" s="3"/>
      <c r="TJ70" s="3"/>
      <c r="TK70" s="3"/>
      <c r="TL70" s="3"/>
      <c r="TM70" s="3"/>
      <c r="TN70" s="3"/>
      <c r="TO70" s="3"/>
      <c r="TP70" s="3"/>
      <c r="TQ70" s="3"/>
      <c r="TR70" s="3"/>
      <c r="TS70" s="3"/>
      <c r="TT70" s="3"/>
      <c r="TU70" s="3"/>
      <c r="TV70" s="3"/>
      <c r="TW70" s="3"/>
      <c r="TX70" s="3"/>
      <c r="TY70" s="3"/>
      <c r="TZ70" s="3"/>
      <c r="UA70" s="3"/>
      <c r="UB70" s="3"/>
      <c r="UC70" s="3"/>
      <c r="UD70" s="3"/>
      <c r="UE70" s="3"/>
      <c r="UF70" s="3"/>
      <c r="UG70" s="3"/>
      <c r="UH70" s="3"/>
      <c r="UI70" s="3"/>
      <c r="UJ70" s="3"/>
      <c r="UK70" s="3"/>
      <c r="UL70" s="3"/>
      <c r="UM70" s="3"/>
      <c r="UN70" s="3"/>
      <c r="UO70" s="3"/>
      <c r="UP70" s="3"/>
      <c r="UQ70" s="3"/>
      <c r="UR70" s="3"/>
      <c r="US70" s="3"/>
      <c r="UT70" s="3"/>
      <c r="UU70" s="3"/>
      <c r="UV70" s="3"/>
      <c r="UW70" s="3"/>
      <c r="UX70" s="3"/>
      <c r="UY70" s="3"/>
      <c r="UZ70" s="3"/>
      <c r="VA70" s="3"/>
      <c r="VB70" s="3"/>
      <c r="VC70" s="3"/>
      <c r="VD70" s="3"/>
      <c r="VE70" s="3"/>
      <c r="VF70" s="3"/>
      <c r="VG70" s="3"/>
      <c r="VH70" s="3"/>
      <c r="VI70" s="3"/>
      <c r="VJ70" s="3"/>
      <c r="VK70" s="3"/>
      <c r="VL70" s="3"/>
      <c r="VM70" s="3"/>
      <c r="VN70" s="3"/>
      <c r="VO70" s="3"/>
      <c r="VP70" s="3"/>
      <c r="VQ70" s="3"/>
      <c r="VR70" s="3"/>
      <c r="VS70" s="3"/>
      <c r="VT70" s="3"/>
      <c r="VU70" s="3"/>
      <c r="VV70" s="3"/>
      <c r="VW70" s="3"/>
      <c r="VX70" s="3"/>
      <c r="VY70" s="3"/>
      <c r="VZ70" s="3"/>
      <c r="WA70" s="3"/>
      <c r="WB70" s="3"/>
      <c r="WC70" s="3"/>
      <c r="WD70" s="3"/>
      <c r="WE70" s="3"/>
      <c r="WF70" s="3"/>
      <c r="WG70" s="3"/>
      <c r="WH70" s="3"/>
      <c r="WI70" s="3"/>
      <c r="WJ70" s="3"/>
      <c r="WK70" s="3"/>
      <c r="WL70" s="3"/>
      <c r="WM70" s="3"/>
      <c r="WN70" s="3"/>
      <c r="WO70" s="3"/>
      <c r="WP70" s="3"/>
      <c r="WQ70" s="3"/>
      <c r="WR70" s="3"/>
      <c r="WS70" s="3"/>
      <c r="WT70" s="3"/>
      <c r="WU70" s="3"/>
      <c r="WV70" s="3"/>
      <c r="WW70" s="3"/>
      <c r="WX70" s="3"/>
      <c r="WY70" s="3"/>
      <c r="WZ70" s="3"/>
      <c r="XA70" s="3"/>
      <c r="XB70" s="3"/>
      <c r="XC70" s="3"/>
      <c r="XD70" s="3"/>
      <c r="XE70" s="3"/>
      <c r="XF70" s="3"/>
      <c r="XG70" s="3"/>
      <c r="XH70" s="3"/>
      <c r="XI70" s="3"/>
      <c r="XJ70" s="3"/>
      <c r="XK70" s="3"/>
      <c r="XL70" s="3"/>
      <c r="XM70" s="3"/>
      <c r="XN70" s="3"/>
      <c r="XO70" s="3"/>
      <c r="XP70" s="3"/>
      <c r="XQ70" s="3"/>
      <c r="XR70" s="3"/>
      <c r="XS70" s="3"/>
      <c r="XT70" s="3"/>
      <c r="XU70" s="3"/>
      <c r="XV70" s="3"/>
      <c r="XW70" s="3"/>
      <c r="XX70" s="3"/>
      <c r="XY70" s="3"/>
      <c r="XZ70" s="3"/>
      <c r="YA70" s="3"/>
      <c r="YB70" s="3"/>
      <c r="YC70" s="3"/>
      <c r="YD70" s="3"/>
      <c r="YE70" s="3"/>
      <c r="YF70" s="3"/>
      <c r="YG70" s="3"/>
      <c r="YH70" s="3"/>
      <c r="YI70" s="3"/>
      <c r="YJ70" s="3"/>
      <c r="YK70" s="3"/>
      <c r="YL70" s="3"/>
      <c r="YM70" s="3"/>
      <c r="YN70" s="3"/>
      <c r="YO70" s="3"/>
      <c r="YP70" s="3"/>
      <c r="YQ70" s="3"/>
      <c r="YR70" s="3"/>
      <c r="YS70" s="3"/>
      <c r="YT70" s="3"/>
      <c r="YU70" s="3"/>
      <c r="YV70" s="3"/>
      <c r="YW70" s="3"/>
      <c r="YX70" s="3"/>
      <c r="YY70" s="3"/>
      <c r="YZ70" s="3"/>
      <c r="ZA70" s="3"/>
      <c r="ZB70" s="3"/>
      <c r="ZC70" s="3"/>
      <c r="ZD70" s="3"/>
      <c r="ZE70" s="3"/>
      <c r="ZF70" s="3"/>
      <c r="ZG70" s="3"/>
      <c r="ZH70" s="3"/>
      <c r="ZI70" s="3"/>
      <c r="ZJ70" s="3"/>
      <c r="ZK70" s="3"/>
      <c r="ZL70" s="3"/>
      <c r="ZM70" s="3"/>
      <c r="ZN70" s="3"/>
      <c r="ZO70" s="3"/>
      <c r="ZP70" s="3"/>
      <c r="ZQ70" s="3"/>
      <c r="ZR70" s="3"/>
      <c r="ZS70" s="3"/>
      <c r="ZT70" s="3"/>
      <c r="ZU70" s="3"/>
      <c r="ZV70" s="3"/>
      <c r="ZW70" s="3"/>
      <c r="ZX70" s="3"/>
      <c r="ZY70" s="3"/>
      <c r="ZZ70" s="3"/>
      <c r="AAA70" s="3"/>
      <c r="AAB70" s="3"/>
      <c r="AAC70" s="3"/>
      <c r="AAD70" s="3"/>
      <c r="AAE70" s="3"/>
      <c r="AAF70" s="3"/>
      <c r="AAG70" s="3"/>
      <c r="AAH70" s="3"/>
      <c r="AAI70" s="3"/>
      <c r="AAJ70" s="3"/>
      <c r="AAK70" s="3"/>
      <c r="AAL70" s="3"/>
      <c r="AAM70" s="3"/>
      <c r="AAN70" s="3"/>
      <c r="AAO70" s="3"/>
      <c r="AAP70" s="3"/>
      <c r="AAQ70" s="3"/>
      <c r="AAR70" s="3"/>
      <c r="AAS70" s="3"/>
      <c r="AAT70" s="3"/>
      <c r="AAU70" s="3"/>
      <c r="AAV70" s="3"/>
      <c r="AAW70" s="3"/>
      <c r="AAX70" s="3"/>
      <c r="AAY70" s="3"/>
      <c r="AAZ70" s="3"/>
      <c r="ABA70" s="3"/>
      <c r="ABB70" s="3"/>
      <c r="ABC70" s="3"/>
      <c r="ABD70" s="3"/>
      <c r="ABE70" s="3"/>
      <c r="ABF70" s="3"/>
      <c r="ABG70" s="3"/>
      <c r="ABH70" s="3"/>
      <c r="ABI70" s="3"/>
      <c r="ABJ70" s="3"/>
      <c r="ABK70" s="3"/>
      <c r="ABL70" s="3"/>
      <c r="ABM70" s="3"/>
      <c r="ABN70" s="3"/>
      <c r="ABO70" s="3"/>
      <c r="ABP70" s="3"/>
      <c r="ABQ70" s="3"/>
      <c r="ABR70" s="3"/>
      <c r="ABS70" s="3"/>
      <c r="ABT70" s="3"/>
      <c r="ABU70" s="3"/>
      <c r="ABV70" s="3"/>
      <c r="ABW70" s="3"/>
      <c r="ABX70" s="3"/>
      <c r="ABY70" s="3"/>
      <c r="ABZ70" s="3"/>
      <c r="ACA70" s="3"/>
      <c r="ACB70" s="3"/>
      <c r="ACC70" s="3"/>
      <c r="ACD70" s="3"/>
      <c r="ACE70" s="3"/>
      <c r="ACF70" s="3"/>
      <c r="ACG70" s="3"/>
      <c r="ACH70" s="3"/>
      <c r="ACI70" s="3"/>
      <c r="ACJ70" s="3"/>
      <c r="ACK70" s="3"/>
      <c r="ACL70" s="3"/>
      <c r="ACM70" s="3"/>
      <c r="ACN70" s="3"/>
      <c r="ACO70" s="3"/>
      <c r="ACP70" s="3"/>
      <c r="ACQ70" s="3"/>
      <c r="ACR70" s="3"/>
      <c r="ACS70" s="3"/>
      <c r="ACT70" s="3"/>
      <c r="ACU70" s="3"/>
      <c r="ACV70" s="3"/>
      <c r="ACW70" s="3"/>
      <c r="ACX70" s="3"/>
      <c r="ACY70" s="3"/>
      <c r="ACZ70" s="3"/>
      <c r="ADA70" s="3"/>
      <c r="ADB70" s="3"/>
      <c r="ADC70" s="3"/>
      <c r="ADD70" s="3"/>
      <c r="ADE70" s="3"/>
      <c r="ADF70" s="3"/>
      <c r="ADG70" s="3"/>
      <c r="ADH70" s="3"/>
      <c r="ADI70" s="3"/>
      <c r="ADJ70" s="3"/>
      <c r="ADK70" s="3"/>
      <c r="ADL70" s="3"/>
      <c r="ADM70" s="3"/>
      <c r="ADN70" s="3"/>
      <c r="ADO70" s="3"/>
      <c r="ADP70" s="3"/>
      <c r="ADQ70" s="3"/>
      <c r="ADR70" s="3"/>
      <c r="ADS70" s="3"/>
      <c r="ADT70" s="3"/>
      <c r="ADU70" s="3"/>
      <c r="ADV70" s="3"/>
      <c r="ADW70" s="3"/>
      <c r="ADX70" s="3"/>
      <c r="ADY70" s="3"/>
      <c r="ADZ70" s="3"/>
      <c r="AEA70" s="3"/>
      <c r="AEB70" s="3"/>
      <c r="AEC70" s="3"/>
      <c r="AED70" s="3"/>
      <c r="AEE70" s="3"/>
      <c r="AEF70" s="3"/>
      <c r="AEG70" s="3"/>
      <c r="AEH70" s="3"/>
      <c r="AEI70" s="3"/>
      <c r="AEJ70" s="3"/>
      <c r="AEK70" s="3"/>
      <c r="AEL70" s="3"/>
      <c r="AEM70" s="3"/>
      <c r="AEN70" s="3"/>
      <c r="AEO70" s="3"/>
      <c r="AEP70" s="3"/>
      <c r="AEQ70" s="3"/>
      <c r="AER70" s="3"/>
      <c r="AES70" s="3"/>
      <c r="AET70" s="3"/>
      <c r="AEU70" s="3"/>
      <c r="AEV70" s="3"/>
      <c r="AEW70" s="3"/>
      <c r="AEX70" s="3"/>
      <c r="AEY70" s="3"/>
      <c r="AEZ70" s="3"/>
      <c r="AFA70" s="3"/>
      <c r="AFB70" s="3"/>
      <c r="AFC70" s="3"/>
      <c r="AFD70" s="3"/>
      <c r="AFE70" s="3"/>
      <c r="AFF70" s="3"/>
      <c r="AFG70" s="3"/>
      <c r="AFH70" s="3"/>
      <c r="AFI70" s="3"/>
      <c r="AFJ70" s="3"/>
      <c r="AFK70" s="3"/>
      <c r="AFL70" s="3"/>
      <c r="AFM70" s="3"/>
      <c r="AFN70" s="3"/>
      <c r="AFO70" s="3"/>
      <c r="AFP70" s="3"/>
      <c r="AFQ70" s="3"/>
      <c r="AFR70" s="3"/>
      <c r="AFS70" s="3"/>
      <c r="AFT70" s="3"/>
      <c r="AFU70" s="3"/>
      <c r="AFV70" s="3"/>
      <c r="AFW70" s="3"/>
      <c r="AFX70" s="3"/>
      <c r="AFY70" s="3"/>
      <c r="AFZ70" s="3"/>
      <c r="AGA70" s="3"/>
      <c r="AGB70" s="3"/>
      <c r="AGC70" s="3"/>
      <c r="AGD70" s="3"/>
      <c r="AGE70" s="3"/>
      <c r="AGF70" s="3"/>
      <c r="AGG70" s="3"/>
      <c r="AGH70" s="3"/>
      <c r="AGI70" s="3"/>
      <c r="AGJ70" s="3"/>
      <c r="AGK70" s="3"/>
      <c r="AGL70" s="3"/>
      <c r="AGM70" s="3"/>
      <c r="AGN70" s="3"/>
      <c r="AGO70" s="3"/>
      <c r="AGP70" s="3"/>
      <c r="AGQ70" s="3"/>
      <c r="AGR70" s="3"/>
      <c r="AGS70" s="3"/>
      <c r="AGT70" s="3"/>
      <c r="AGU70" s="3"/>
      <c r="AGV70" s="3"/>
      <c r="AGW70" s="3"/>
      <c r="AGX70" s="3"/>
      <c r="AGY70" s="3"/>
      <c r="AGZ70" s="3"/>
      <c r="AHA70" s="3"/>
      <c r="AHB70" s="3"/>
      <c r="AHC70" s="3"/>
      <c r="AHD70" s="3"/>
      <c r="AHE70" s="3"/>
      <c r="AHF70" s="3"/>
      <c r="AHG70" s="3"/>
      <c r="AHH70" s="3"/>
      <c r="AHI70" s="3"/>
      <c r="AHJ70" s="3"/>
      <c r="AHK70" s="3"/>
      <c r="AHL70" s="3"/>
      <c r="AHM70" s="3"/>
      <c r="AHN70" s="3"/>
      <c r="AHO70" s="3"/>
      <c r="AHP70" s="3"/>
      <c r="AHQ70" s="3"/>
      <c r="AHR70" s="3"/>
      <c r="AHS70" s="3"/>
      <c r="AHT70" s="3"/>
      <c r="AHU70" s="3"/>
      <c r="AHV70" s="3"/>
      <c r="AHW70" s="3"/>
      <c r="AHX70" s="3"/>
      <c r="AHY70" s="3"/>
      <c r="AHZ70" s="3"/>
      <c r="AIA70" s="3"/>
      <c r="AIB70" s="3"/>
      <c r="AIC70" s="3"/>
      <c r="AID70" s="3"/>
      <c r="AIE70" s="3"/>
      <c r="AIF70" s="3"/>
      <c r="AIG70" s="3"/>
      <c r="AIH70" s="3"/>
      <c r="AII70" s="3"/>
      <c r="AIJ70" s="3"/>
      <c r="AIK70" s="3"/>
      <c r="AIL70" s="3"/>
      <c r="AIM70" s="3"/>
      <c r="AIN70" s="3"/>
      <c r="AIO70" s="3"/>
      <c r="AIP70" s="3"/>
      <c r="AIQ70" s="3"/>
      <c r="AIR70" s="3"/>
      <c r="AIS70" s="3"/>
      <c r="AIT70" s="3"/>
      <c r="AIU70" s="3"/>
      <c r="AIV70" s="3"/>
      <c r="AIW70" s="3"/>
      <c r="AIX70" s="3"/>
      <c r="AIY70" s="3"/>
      <c r="AIZ70" s="3"/>
      <c r="AJA70" s="3"/>
      <c r="AJB70" s="3"/>
      <c r="AJC70" s="3"/>
      <c r="AJD70" s="3"/>
      <c r="AJE70" s="3"/>
      <c r="AJF70" s="3"/>
      <c r="AJG70" s="3"/>
      <c r="AJH70" s="3"/>
      <c r="AJI70" s="3"/>
      <c r="AJJ70" s="3"/>
      <c r="AJK70" s="3"/>
      <c r="AJL70" s="3"/>
      <c r="AJM70" s="3"/>
      <c r="AJN70" s="3"/>
      <c r="AJO70" s="3"/>
      <c r="AJP70" s="3"/>
      <c r="AJQ70" s="3"/>
      <c r="AJR70" s="3"/>
      <c r="AJS70" s="3"/>
      <c r="AJT70" s="3"/>
      <c r="AJU70" s="3"/>
      <c r="AJV70" s="3"/>
      <c r="AJW70" s="3"/>
      <c r="AJX70" s="3"/>
      <c r="AJY70" s="3"/>
      <c r="AJZ70" s="3"/>
      <c r="AKA70" s="3"/>
      <c r="AKB70" s="3"/>
      <c r="AKC70" s="3"/>
      <c r="AKD70" s="3"/>
      <c r="AKE70" s="3"/>
      <c r="AKF70" s="3"/>
      <c r="AKG70" s="3"/>
      <c r="AKH70" s="3"/>
      <c r="AKI70" s="3"/>
      <c r="AKJ70" s="3"/>
      <c r="AKK70" s="3"/>
      <c r="AKL70" s="3"/>
      <c r="AKM70" s="3"/>
      <c r="AKN70" s="3"/>
      <c r="AKO70" s="3"/>
      <c r="AKP70" s="3"/>
      <c r="AKQ70" s="3"/>
      <c r="AKR70" s="3"/>
      <c r="AKS70" s="3"/>
      <c r="AKT70" s="3"/>
      <c r="AKU70" s="3"/>
      <c r="AKV70" s="3"/>
      <c r="AKW70" s="3"/>
      <c r="AKX70" s="3"/>
      <c r="AKY70" s="3"/>
      <c r="AKZ70" s="3"/>
      <c r="ALA70" s="3"/>
      <c r="ALB70" s="3"/>
      <c r="ALC70" s="3"/>
      <c r="ALD70" s="3"/>
      <c r="ALE70" s="3"/>
      <c r="ALF70" s="3"/>
      <c r="ALG70" s="3"/>
      <c r="ALH70" s="3"/>
      <c r="ALI70" s="3"/>
      <c r="ALJ70" s="3"/>
      <c r="ALK70" s="3"/>
      <c r="ALL70" s="3"/>
      <c r="ALM70" s="3"/>
      <c r="ALN70" s="3"/>
      <c r="ALO70" s="3"/>
      <c r="ALP70" s="3"/>
      <c r="ALQ70" s="3"/>
      <c r="ALR70" s="3"/>
      <c r="ALS70" s="3"/>
      <c r="ALT70" s="3"/>
      <c r="ALU70" s="3"/>
    </row>
    <row r="71" spans="1:1009" ht="6" customHeight="1" thickBot="1" x14ac:dyDescent="0.35">
      <c r="A71" s="67"/>
      <c r="B71" s="20"/>
      <c r="O71" s="66"/>
      <c r="P71" s="3"/>
      <c r="Q71" s="20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3"/>
      <c r="RR71" s="3"/>
      <c r="RS71" s="3"/>
      <c r="RT71" s="3"/>
      <c r="RU71" s="3"/>
      <c r="RV71" s="3"/>
      <c r="RW71" s="3"/>
      <c r="RX71" s="3"/>
      <c r="RY71" s="3"/>
      <c r="RZ71" s="3"/>
      <c r="SA71" s="3"/>
      <c r="SB71" s="3"/>
      <c r="SC71" s="3"/>
      <c r="SD71" s="3"/>
      <c r="SE71" s="3"/>
      <c r="SF71" s="3"/>
      <c r="SG71" s="3"/>
      <c r="SH71" s="3"/>
      <c r="SI71" s="3"/>
      <c r="SJ71" s="3"/>
      <c r="SK71" s="3"/>
      <c r="SL71" s="3"/>
      <c r="SM71" s="3"/>
      <c r="SN71" s="3"/>
      <c r="SO71" s="3"/>
      <c r="SP71" s="3"/>
      <c r="SQ71" s="3"/>
      <c r="SR71" s="3"/>
      <c r="SS71" s="3"/>
      <c r="ST71" s="3"/>
      <c r="SU71" s="3"/>
      <c r="SV71" s="3"/>
      <c r="SW71" s="3"/>
      <c r="SX71" s="3"/>
      <c r="SY71" s="3"/>
      <c r="SZ71" s="3"/>
      <c r="TA71" s="3"/>
      <c r="TB71" s="3"/>
      <c r="TC71" s="3"/>
      <c r="TD71" s="3"/>
      <c r="TE71" s="3"/>
      <c r="TF71" s="3"/>
      <c r="TG71" s="3"/>
      <c r="TH71" s="3"/>
      <c r="TI71" s="3"/>
      <c r="TJ71" s="3"/>
      <c r="TK71" s="3"/>
      <c r="TL71" s="3"/>
      <c r="TM71" s="3"/>
      <c r="TN71" s="3"/>
      <c r="TO71" s="3"/>
      <c r="TP71" s="3"/>
      <c r="TQ71" s="3"/>
      <c r="TR71" s="3"/>
      <c r="TS71" s="3"/>
      <c r="TT71" s="3"/>
      <c r="TU71" s="3"/>
      <c r="TV71" s="3"/>
      <c r="TW71" s="3"/>
      <c r="TX71" s="3"/>
      <c r="TY71" s="3"/>
      <c r="TZ71" s="3"/>
      <c r="UA71" s="3"/>
      <c r="UB71" s="3"/>
      <c r="UC71" s="3"/>
      <c r="UD71" s="3"/>
      <c r="UE71" s="3"/>
      <c r="UF71" s="3"/>
      <c r="UG71" s="3"/>
      <c r="UH71" s="3"/>
      <c r="UI71" s="3"/>
      <c r="UJ71" s="3"/>
      <c r="UK71" s="3"/>
      <c r="UL71" s="3"/>
      <c r="UM71" s="3"/>
      <c r="UN71" s="3"/>
      <c r="UO71" s="3"/>
      <c r="UP71" s="3"/>
      <c r="UQ71" s="3"/>
      <c r="UR71" s="3"/>
      <c r="US71" s="3"/>
      <c r="UT71" s="3"/>
      <c r="UU71" s="3"/>
      <c r="UV71" s="3"/>
      <c r="UW71" s="3"/>
      <c r="UX71" s="3"/>
      <c r="UY71" s="3"/>
      <c r="UZ71" s="3"/>
      <c r="VA71" s="3"/>
      <c r="VB71" s="3"/>
      <c r="VC71" s="3"/>
      <c r="VD71" s="3"/>
      <c r="VE71" s="3"/>
      <c r="VF71" s="3"/>
      <c r="VG71" s="3"/>
      <c r="VH71" s="3"/>
      <c r="VI71" s="3"/>
      <c r="VJ71" s="3"/>
      <c r="VK71" s="3"/>
      <c r="VL71" s="3"/>
      <c r="VM71" s="3"/>
      <c r="VN71" s="3"/>
      <c r="VO71" s="3"/>
      <c r="VP71" s="3"/>
      <c r="VQ71" s="3"/>
      <c r="VR71" s="3"/>
      <c r="VS71" s="3"/>
      <c r="VT71" s="3"/>
      <c r="VU71" s="3"/>
      <c r="VV71" s="3"/>
      <c r="VW71" s="3"/>
      <c r="VX71" s="3"/>
      <c r="VY71" s="3"/>
      <c r="VZ71" s="3"/>
      <c r="WA71" s="3"/>
      <c r="WB71" s="3"/>
      <c r="WC71" s="3"/>
      <c r="WD71" s="3"/>
      <c r="WE71" s="3"/>
      <c r="WF71" s="3"/>
      <c r="WG71" s="3"/>
      <c r="WH71" s="3"/>
      <c r="WI71" s="3"/>
      <c r="WJ71" s="3"/>
      <c r="WK71" s="3"/>
      <c r="WL71" s="3"/>
      <c r="WM71" s="3"/>
      <c r="WN71" s="3"/>
      <c r="WO71" s="3"/>
      <c r="WP71" s="3"/>
      <c r="WQ71" s="3"/>
      <c r="WR71" s="3"/>
      <c r="WS71" s="3"/>
      <c r="WT71" s="3"/>
      <c r="WU71" s="3"/>
      <c r="WV71" s="3"/>
      <c r="WW71" s="3"/>
      <c r="WX71" s="3"/>
      <c r="WY71" s="3"/>
      <c r="WZ71" s="3"/>
      <c r="XA71" s="3"/>
      <c r="XB71" s="3"/>
      <c r="XC71" s="3"/>
      <c r="XD71" s="3"/>
      <c r="XE71" s="3"/>
      <c r="XF71" s="3"/>
      <c r="XG71" s="3"/>
      <c r="XH71" s="3"/>
      <c r="XI71" s="3"/>
      <c r="XJ71" s="3"/>
      <c r="XK71" s="3"/>
      <c r="XL71" s="3"/>
      <c r="XM71" s="3"/>
      <c r="XN71" s="3"/>
      <c r="XO71" s="3"/>
      <c r="XP71" s="3"/>
      <c r="XQ71" s="3"/>
      <c r="XR71" s="3"/>
      <c r="XS71" s="3"/>
      <c r="XT71" s="3"/>
      <c r="XU71" s="3"/>
      <c r="XV71" s="3"/>
      <c r="XW71" s="3"/>
      <c r="XX71" s="3"/>
      <c r="XY71" s="3"/>
      <c r="XZ71" s="3"/>
      <c r="YA71" s="3"/>
      <c r="YB71" s="3"/>
      <c r="YC71" s="3"/>
      <c r="YD71" s="3"/>
      <c r="YE71" s="3"/>
      <c r="YF71" s="3"/>
      <c r="YG71" s="3"/>
      <c r="YH71" s="3"/>
      <c r="YI71" s="3"/>
      <c r="YJ71" s="3"/>
      <c r="YK71" s="3"/>
      <c r="YL71" s="3"/>
      <c r="YM71" s="3"/>
      <c r="YN71" s="3"/>
      <c r="YO71" s="3"/>
      <c r="YP71" s="3"/>
      <c r="YQ71" s="3"/>
      <c r="YR71" s="3"/>
      <c r="YS71" s="3"/>
      <c r="YT71" s="3"/>
      <c r="YU71" s="3"/>
      <c r="YV71" s="3"/>
      <c r="YW71" s="3"/>
      <c r="YX71" s="3"/>
      <c r="YY71" s="3"/>
      <c r="YZ71" s="3"/>
      <c r="ZA71" s="3"/>
      <c r="ZB71" s="3"/>
      <c r="ZC71" s="3"/>
      <c r="ZD71" s="3"/>
      <c r="ZE71" s="3"/>
      <c r="ZF71" s="3"/>
      <c r="ZG71" s="3"/>
      <c r="ZH71" s="3"/>
      <c r="ZI71" s="3"/>
      <c r="ZJ71" s="3"/>
      <c r="ZK71" s="3"/>
      <c r="ZL71" s="3"/>
      <c r="ZM71" s="3"/>
      <c r="ZN71" s="3"/>
      <c r="ZO71" s="3"/>
      <c r="ZP71" s="3"/>
      <c r="ZQ71" s="3"/>
      <c r="ZR71" s="3"/>
      <c r="ZS71" s="3"/>
      <c r="ZT71" s="3"/>
      <c r="ZU71" s="3"/>
      <c r="ZV71" s="3"/>
      <c r="ZW71" s="3"/>
      <c r="ZX71" s="3"/>
      <c r="ZY71" s="3"/>
      <c r="ZZ71" s="3"/>
      <c r="AAA71" s="3"/>
      <c r="AAB71" s="3"/>
      <c r="AAC71" s="3"/>
      <c r="AAD71" s="3"/>
      <c r="AAE71" s="3"/>
      <c r="AAF71" s="3"/>
      <c r="AAG71" s="3"/>
      <c r="AAH71" s="3"/>
      <c r="AAI71" s="3"/>
      <c r="AAJ71" s="3"/>
      <c r="AAK71" s="3"/>
      <c r="AAL71" s="3"/>
      <c r="AAM71" s="3"/>
      <c r="AAN71" s="3"/>
      <c r="AAO71" s="3"/>
      <c r="AAP71" s="3"/>
      <c r="AAQ71" s="3"/>
      <c r="AAR71" s="3"/>
      <c r="AAS71" s="3"/>
      <c r="AAT71" s="3"/>
      <c r="AAU71" s="3"/>
      <c r="AAV71" s="3"/>
      <c r="AAW71" s="3"/>
      <c r="AAX71" s="3"/>
      <c r="AAY71" s="3"/>
      <c r="AAZ71" s="3"/>
      <c r="ABA71" s="3"/>
      <c r="ABB71" s="3"/>
      <c r="ABC71" s="3"/>
      <c r="ABD71" s="3"/>
      <c r="ABE71" s="3"/>
      <c r="ABF71" s="3"/>
      <c r="ABG71" s="3"/>
      <c r="ABH71" s="3"/>
      <c r="ABI71" s="3"/>
      <c r="ABJ71" s="3"/>
      <c r="ABK71" s="3"/>
      <c r="ABL71" s="3"/>
      <c r="ABM71" s="3"/>
      <c r="ABN71" s="3"/>
      <c r="ABO71" s="3"/>
      <c r="ABP71" s="3"/>
      <c r="ABQ71" s="3"/>
      <c r="ABR71" s="3"/>
      <c r="ABS71" s="3"/>
      <c r="ABT71" s="3"/>
      <c r="ABU71" s="3"/>
      <c r="ABV71" s="3"/>
      <c r="ABW71" s="3"/>
      <c r="ABX71" s="3"/>
      <c r="ABY71" s="3"/>
      <c r="ABZ71" s="3"/>
      <c r="ACA71" s="3"/>
      <c r="ACB71" s="3"/>
      <c r="ACC71" s="3"/>
      <c r="ACD71" s="3"/>
      <c r="ACE71" s="3"/>
      <c r="ACF71" s="3"/>
      <c r="ACG71" s="3"/>
      <c r="ACH71" s="3"/>
      <c r="ACI71" s="3"/>
      <c r="ACJ71" s="3"/>
      <c r="ACK71" s="3"/>
      <c r="ACL71" s="3"/>
      <c r="ACM71" s="3"/>
      <c r="ACN71" s="3"/>
      <c r="ACO71" s="3"/>
      <c r="ACP71" s="3"/>
      <c r="ACQ71" s="3"/>
      <c r="ACR71" s="3"/>
      <c r="ACS71" s="3"/>
      <c r="ACT71" s="3"/>
      <c r="ACU71" s="3"/>
      <c r="ACV71" s="3"/>
      <c r="ACW71" s="3"/>
      <c r="ACX71" s="3"/>
      <c r="ACY71" s="3"/>
      <c r="ACZ71" s="3"/>
      <c r="ADA71" s="3"/>
      <c r="ADB71" s="3"/>
      <c r="ADC71" s="3"/>
      <c r="ADD71" s="3"/>
      <c r="ADE71" s="3"/>
      <c r="ADF71" s="3"/>
      <c r="ADG71" s="3"/>
      <c r="ADH71" s="3"/>
      <c r="ADI71" s="3"/>
      <c r="ADJ71" s="3"/>
      <c r="ADK71" s="3"/>
      <c r="ADL71" s="3"/>
      <c r="ADM71" s="3"/>
      <c r="ADN71" s="3"/>
      <c r="ADO71" s="3"/>
      <c r="ADP71" s="3"/>
      <c r="ADQ71" s="3"/>
      <c r="ADR71" s="3"/>
      <c r="ADS71" s="3"/>
      <c r="ADT71" s="3"/>
      <c r="ADU71" s="3"/>
      <c r="ADV71" s="3"/>
      <c r="ADW71" s="3"/>
      <c r="ADX71" s="3"/>
      <c r="ADY71" s="3"/>
      <c r="ADZ71" s="3"/>
      <c r="AEA71" s="3"/>
      <c r="AEB71" s="3"/>
      <c r="AEC71" s="3"/>
      <c r="AED71" s="3"/>
      <c r="AEE71" s="3"/>
      <c r="AEF71" s="3"/>
      <c r="AEG71" s="3"/>
      <c r="AEH71" s="3"/>
      <c r="AEI71" s="3"/>
      <c r="AEJ71" s="3"/>
      <c r="AEK71" s="3"/>
      <c r="AEL71" s="3"/>
      <c r="AEM71" s="3"/>
      <c r="AEN71" s="3"/>
      <c r="AEO71" s="3"/>
      <c r="AEP71" s="3"/>
      <c r="AEQ71" s="3"/>
      <c r="AER71" s="3"/>
      <c r="AES71" s="3"/>
      <c r="AET71" s="3"/>
      <c r="AEU71" s="3"/>
      <c r="AEV71" s="3"/>
      <c r="AEW71" s="3"/>
      <c r="AEX71" s="3"/>
      <c r="AEY71" s="3"/>
      <c r="AEZ71" s="3"/>
      <c r="AFA71" s="3"/>
      <c r="AFB71" s="3"/>
      <c r="AFC71" s="3"/>
      <c r="AFD71" s="3"/>
      <c r="AFE71" s="3"/>
      <c r="AFF71" s="3"/>
      <c r="AFG71" s="3"/>
      <c r="AFH71" s="3"/>
      <c r="AFI71" s="3"/>
      <c r="AFJ71" s="3"/>
      <c r="AFK71" s="3"/>
      <c r="AFL71" s="3"/>
      <c r="AFM71" s="3"/>
      <c r="AFN71" s="3"/>
      <c r="AFO71" s="3"/>
      <c r="AFP71" s="3"/>
      <c r="AFQ71" s="3"/>
      <c r="AFR71" s="3"/>
      <c r="AFS71" s="3"/>
      <c r="AFT71" s="3"/>
      <c r="AFU71" s="3"/>
      <c r="AFV71" s="3"/>
      <c r="AFW71" s="3"/>
      <c r="AFX71" s="3"/>
      <c r="AFY71" s="3"/>
      <c r="AFZ71" s="3"/>
      <c r="AGA71" s="3"/>
      <c r="AGB71" s="3"/>
      <c r="AGC71" s="3"/>
      <c r="AGD71" s="3"/>
      <c r="AGE71" s="3"/>
      <c r="AGF71" s="3"/>
      <c r="AGG71" s="3"/>
      <c r="AGH71" s="3"/>
      <c r="AGI71" s="3"/>
      <c r="AGJ71" s="3"/>
      <c r="AGK71" s="3"/>
      <c r="AGL71" s="3"/>
      <c r="AGM71" s="3"/>
      <c r="AGN71" s="3"/>
      <c r="AGO71" s="3"/>
      <c r="AGP71" s="3"/>
      <c r="AGQ71" s="3"/>
      <c r="AGR71" s="3"/>
      <c r="AGS71" s="3"/>
      <c r="AGT71" s="3"/>
      <c r="AGU71" s="3"/>
      <c r="AGV71" s="3"/>
      <c r="AGW71" s="3"/>
      <c r="AGX71" s="3"/>
      <c r="AGY71" s="3"/>
      <c r="AGZ71" s="3"/>
      <c r="AHA71" s="3"/>
      <c r="AHB71" s="3"/>
      <c r="AHC71" s="3"/>
      <c r="AHD71" s="3"/>
      <c r="AHE71" s="3"/>
      <c r="AHF71" s="3"/>
      <c r="AHG71" s="3"/>
      <c r="AHH71" s="3"/>
      <c r="AHI71" s="3"/>
      <c r="AHJ71" s="3"/>
      <c r="AHK71" s="3"/>
      <c r="AHL71" s="3"/>
      <c r="AHM71" s="3"/>
      <c r="AHN71" s="3"/>
      <c r="AHO71" s="3"/>
      <c r="AHP71" s="3"/>
      <c r="AHQ71" s="3"/>
      <c r="AHR71" s="3"/>
      <c r="AHS71" s="3"/>
      <c r="AHT71" s="3"/>
      <c r="AHU71" s="3"/>
      <c r="AHV71" s="3"/>
      <c r="AHW71" s="3"/>
      <c r="AHX71" s="3"/>
      <c r="AHY71" s="3"/>
      <c r="AHZ71" s="3"/>
      <c r="AIA71" s="3"/>
      <c r="AIB71" s="3"/>
      <c r="AIC71" s="3"/>
      <c r="AID71" s="3"/>
      <c r="AIE71" s="3"/>
      <c r="AIF71" s="3"/>
      <c r="AIG71" s="3"/>
      <c r="AIH71" s="3"/>
      <c r="AII71" s="3"/>
      <c r="AIJ71" s="3"/>
      <c r="AIK71" s="3"/>
      <c r="AIL71" s="3"/>
      <c r="AIM71" s="3"/>
      <c r="AIN71" s="3"/>
      <c r="AIO71" s="3"/>
      <c r="AIP71" s="3"/>
      <c r="AIQ71" s="3"/>
      <c r="AIR71" s="3"/>
      <c r="AIS71" s="3"/>
      <c r="AIT71" s="3"/>
      <c r="AIU71" s="3"/>
      <c r="AIV71" s="3"/>
      <c r="AIW71" s="3"/>
      <c r="AIX71" s="3"/>
      <c r="AIY71" s="3"/>
      <c r="AIZ71" s="3"/>
      <c r="AJA71" s="3"/>
      <c r="AJB71" s="3"/>
      <c r="AJC71" s="3"/>
      <c r="AJD71" s="3"/>
      <c r="AJE71" s="3"/>
      <c r="AJF71" s="3"/>
      <c r="AJG71" s="3"/>
      <c r="AJH71" s="3"/>
      <c r="AJI71" s="3"/>
      <c r="AJJ71" s="3"/>
      <c r="AJK71" s="3"/>
      <c r="AJL71" s="3"/>
      <c r="AJM71" s="3"/>
      <c r="AJN71" s="3"/>
      <c r="AJO71" s="3"/>
      <c r="AJP71" s="3"/>
      <c r="AJQ71" s="3"/>
      <c r="AJR71" s="3"/>
      <c r="AJS71" s="3"/>
      <c r="AJT71" s="3"/>
      <c r="AJU71" s="3"/>
      <c r="AJV71" s="3"/>
      <c r="AJW71" s="3"/>
      <c r="AJX71" s="3"/>
      <c r="AJY71" s="3"/>
      <c r="AJZ71" s="3"/>
      <c r="AKA71" s="3"/>
      <c r="AKB71" s="3"/>
      <c r="AKC71" s="3"/>
      <c r="AKD71" s="3"/>
      <c r="AKE71" s="3"/>
      <c r="AKF71" s="3"/>
      <c r="AKG71" s="3"/>
      <c r="AKH71" s="3"/>
      <c r="AKI71" s="3"/>
      <c r="AKJ71" s="3"/>
      <c r="AKK71" s="3"/>
      <c r="AKL71" s="3"/>
      <c r="AKM71" s="3"/>
      <c r="AKN71" s="3"/>
      <c r="AKO71" s="3"/>
      <c r="AKP71" s="3"/>
      <c r="AKQ71" s="3"/>
      <c r="AKR71" s="3"/>
      <c r="AKS71" s="3"/>
      <c r="AKT71" s="3"/>
      <c r="AKU71" s="3"/>
      <c r="AKV71" s="3"/>
      <c r="AKW71" s="3"/>
      <c r="AKX71" s="3"/>
      <c r="AKY71" s="3"/>
      <c r="AKZ71" s="3"/>
      <c r="ALA71" s="3"/>
      <c r="ALB71" s="3"/>
      <c r="ALC71" s="3"/>
      <c r="ALD71" s="3"/>
      <c r="ALE71" s="3"/>
      <c r="ALF71" s="3"/>
      <c r="ALG71" s="3"/>
      <c r="ALH71" s="3"/>
      <c r="ALI71" s="3"/>
      <c r="ALJ71" s="3"/>
      <c r="ALK71" s="3"/>
      <c r="ALL71" s="3"/>
      <c r="ALM71" s="3"/>
      <c r="ALN71" s="3"/>
      <c r="ALO71" s="3"/>
      <c r="ALP71" s="3"/>
      <c r="ALQ71" s="3"/>
      <c r="ALR71" s="3"/>
      <c r="ALS71" s="3"/>
      <c r="ALT71" s="3"/>
      <c r="ALU71" s="3"/>
    </row>
    <row r="72" spans="1:1009" ht="21" customHeight="1" x14ac:dyDescent="0.3">
      <c r="A72" s="168" t="s">
        <v>45</v>
      </c>
      <c r="B72" s="169"/>
      <c r="C72" s="169"/>
      <c r="D72" s="169"/>
      <c r="E72" s="169"/>
      <c r="F72" s="170"/>
      <c r="G72" s="50" t="str">
        <f>IF(AND(E67&lt;&gt;"",E68&lt;&gt;""),$G$10,"")</f>
        <v/>
      </c>
      <c r="H72" s="140" t="s">
        <v>50</v>
      </c>
      <c r="I72" s="141"/>
      <c r="J72" s="141"/>
      <c r="K72" s="141"/>
      <c r="L72" s="141"/>
      <c r="M72" s="141"/>
      <c r="N72" s="142"/>
      <c r="O72" s="51" t="str">
        <f>IF(AND(E70&lt;&gt;"",H73&lt;&gt;""),"G= 1 / P= 0","")</f>
        <v/>
      </c>
      <c r="P72" s="168" t="str">
        <f>IF(AB69&lt;&gt;"",$A$10,"")</f>
        <v/>
      </c>
      <c r="Q72" s="169"/>
      <c r="R72" s="169"/>
      <c r="S72" s="169"/>
      <c r="T72" s="169"/>
      <c r="U72" s="170"/>
      <c r="V72" s="50" t="str">
        <f>IF(AB69&lt;&gt;"",$G$72,"")</f>
        <v/>
      </c>
      <c r="W72" s="140" t="str">
        <f>IF(AB69&lt;&gt;"",$H$10,"")</f>
        <v/>
      </c>
      <c r="X72" s="141"/>
      <c r="Y72" s="141"/>
      <c r="Z72" s="141"/>
      <c r="AA72" s="141"/>
      <c r="AB72" s="141"/>
      <c r="AC72" s="142"/>
      <c r="AD72" s="51" t="str">
        <f>IF(AND(T70&lt;&gt;"",W73&lt;&gt;""),$O$10,"")</f>
        <v/>
      </c>
    </row>
    <row r="73" spans="1:1009" ht="21" customHeight="1" x14ac:dyDescent="0.3">
      <c r="A73" s="249">
        <v>1</v>
      </c>
      <c r="B73" s="226" t="str">
        <f>IF(AND($A$11&lt;&gt;"",E67&lt;&gt;""),"COMBAT","" )</f>
        <v/>
      </c>
      <c r="C73" s="227"/>
      <c r="D73" s="34" t="s">
        <v>7</v>
      </c>
      <c r="E73" s="114" t="str">
        <f>IF(AND(F67&lt;&gt;"",F68&lt;&gt;""),F67&amp;"  "&amp;G67,"")</f>
        <v/>
      </c>
      <c r="F73" s="114"/>
      <c r="G73" s="44"/>
      <c r="H73" s="228" t="str">
        <f>IF(AND(E69&lt;&gt;"",E70&lt;&gt;""),A73+1,"")</f>
        <v/>
      </c>
      <c r="I73" s="43" t="str">
        <f>IF(AND(E69&lt;&gt;"",E70&lt;&gt;""),"COMBAT","")</f>
        <v/>
      </c>
      <c r="J73" s="45" t="s">
        <v>9</v>
      </c>
      <c r="K73" s="146" t="str">
        <f>IF(AND(E69&lt;&gt;"",E70&lt;&gt;""),F69&amp;"  "&amp;G69,"")</f>
        <v/>
      </c>
      <c r="L73" s="147"/>
      <c r="M73" s="147"/>
      <c r="N73" s="148"/>
      <c r="O73" s="52"/>
      <c r="P73" s="249">
        <v>1</v>
      </c>
      <c r="Q73" s="226" t="str">
        <f>IF(AND($A$11&lt;&gt;"",T67&lt;&gt;""),"COMBAT","" )</f>
        <v/>
      </c>
      <c r="R73" s="227"/>
      <c r="S73" s="34" t="s">
        <v>7</v>
      </c>
      <c r="T73" s="114" t="str">
        <f>IF(AND(U67&lt;&gt;"",U68&lt;&gt;""),U67&amp;"  "&amp;V67,"")</f>
        <v/>
      </c>
      <c r="U73" s="114"/>
      <c r="V73" s="44"/>
      <c r="W73" s="228" t="str">
        <f>IF(AND(T69&lt;&gt;"",T70&lt;&gt;""),P73+1,"")</f>
        <v/>
      </c>
      <c r="X73" s="43" t="str">
        <f>IF(AND(T69&lt;&gt;"",T70&lt;&gt;""),"COMBAT","")</f>
        <v/>
      </c>
      <c r="Y73" s="45" t="s">
        <v>9</v>
      </c>
      <c r="Z73" s="146" t="str">
        <f>IF(AND(T69&lt;&gt;"",T70&lt;&gt;""),U69&amp;"  "&amp;V69,"")</f>
        <v/>
      </c>
      <c r="AA73" s="147"/>
      <c r="AB73" s="147"/>
      <c r="AC73" s="148"/>
      <c r="AD73" s="52"/>
    </row>
    <row r="74" spans="1:1009" ht="21" customHeight="1" thickBot="1" x14ac:dyDescent="0.35">
      <c r="A74" s="250"/>
      <c r="B74" s="251" t="str">
        <f>IF(AND($A$11&lt;&gt;"",E68&lt;&gt;""),"CONTRE","" )</f>
        <v/>
      </c>
      <c r="C74" s="252"/>
      <c r="D74" s="54" t="s">
        <v>8</v>
      </c>
      <c r="E74" s="115" t="str">
        <f>IF(AND(E68&lt;&gt;"",E67&lt;&gt;""),F68&amp;"  "&amp;G68,"")</f>
        <v/>
      </c>
      <c r="F74" s="115"/>
      <c r="G74" s="55"/>
      <c r="H74" s="229"/>
      <c r="I74" s="56" t="str">
        <f>IF(AND(E70&lt;&gt;"",E69&lt;&gt;""),"CONTRE","")</f>
        <v/>
      </c>
      <c r="J74" s="54" t="s">
        <v>10</v>
      </c>
      <c r="K74" s="143" t="str">
        <f>IF(AND(E70&lt;&gt;"",E69&lt;&gt;""),F70&amp;"  "&amp;G70,"")</f>
        <v/>
      </c>
      <c r="L74" s="144"/>
      <c r="M74" s="144"/>
      <c r="N74" s="145"/>
      <c r="O74" s="57"/>
      <c r="P74" s="250"/>
      <c r="Q74" s="251" t="str">
        <f>IF(AND($A$11&lt;&gt;"",T68&lt;&gt;""),"CONTRE","" )</f>
        <v/>
      </c>
      <c r="R74" s="252"/>
      <c r="S74" s="54" t="s">
        <v>8</v>
      </c>
      <c r="T74" s="115" t="str">
        <f>IF(AND(T68&lt;&gt;"",T67&lt;&gt;""),U68&amp;"  "&amp;V68,"")</f>
        <v/>
      </c>
      <c r="U74" s="115"/>
      <c r="V74" s="55"/>
      <c r="W74" s="229"/>
      <c r="X74" s="56" t="str">
        <f>IF(AND(T70&lt;&gt;"",T69&lt;&gt;""),"CONTRE","")</f>
        <v/>
      </c>
      <c r="Y74" s="54" t="s">
        <v>10</v>
      </c>
      <c r="Z74" s="143" t="str">
        <f>IF(AND(T70&lt;&gt;"",T69&lt;&gt;""),U70&amp;"  "&amp;V70,"")</f>
        <v/>
      </c>
      <c r="AA74" s="144"/>
      <c r="AB74" s="144"/>
      <c r="AC74" s="145"/>
      <c r="AD74" s="57"/>
    </row>
    <row r="75" spans="1:1009" ht="5.0999999999999996" customHeight="1" thickBot="1" x14ac:dyDescent="0.35">
      <c r="A75" s="59"/>
      <c r="B75" s="61"/>
      <c r="C75" s="61"/>
      <c r="D75" s="61"/>
      <c r="E75" s="62"/>
      <c r="F75" s="62"/>
      <c r="G75" s="64"/>
      <c r="H75" s="63"/>
      <c r="I75" s="60"/>
      <c r="J75" s="61"/>
      <c r="K75" s="62"/>
      <c r="L75" s="62"/>
      <c r="M75" s="62"/>
      <c r="N75" s="62"/>
      <c r="O75" s="65"/>
      <c r="P75" s="59"/>
      <c r="Q75" s="61"/>
      <c r="R75" s="61"/>
      <c r="S75" s="61"/>
      <c r="T75" s="62"/>
      <c r="U75" s="62"/>
      <c r="V75" s="64"/>
      <c r="W75" s="63"/>
      <c r="X75" s="60"/>
      <c r="Y75" s="61"/>
      <c r="Z75" s="62"/>
      <c r="AA75" s="62"/>
      <c r="AB75" s="62"/>
      <c r="AC75" s="62"/>
      <c r="AD75" s="65"/>
    </row>
    <row r="76" spans="1:1009" ht="21" customHeight="1" x14ac:dyDescent="0.3">
      <c r="A76" s="168" t="str">
        <f>IF(AND(E69&lt;&gt;"",E70&lt;&gt;""),"2 ème série de  Combats","")</f>
        <v/>
      </c>
      <c r="B76" s="169"/>
      <c r="C76" s="169"/>
      <c r="D76" s="169"/>
      <c r="E76" s="169"/>
      <c r="F76" s="170"/>
      <c r="G76" s="50" t="str">
        <f>IF(AND(E67&lt;&gt;"",E69&lt;&gt;""),$G$10,"")</f>
        <v/>
      </c>
      <c r="H76" s="141" t="str">
        <f>$H$10</f>
        <v>POUR LA MARQUE</v>
      </c>
      <c r="I76" s="141"/>
      <c r="J76" s="141"/>
      <c r="K76" s="141"/>
      <c r="L76" s="141"/>
      <c r="M76" s="141"/>
      <c r="N76" s="142"/>
      <c r="O76" s="51" t="str">
        <f>IF(AND(E69&lt;&gt;"",E70&gt;""),O72,"")</f>
        <v/>
      </c>
      <c r="P76" s="168" t="str">
        <f>IF(AB69&lt;&gt;"",$A$14,"")</f>
        <v/>
      </c>
      <c r="Q76" s="169"/>
      <c r="R76" s="169"/>
      <c r="S76" s="169"/>
      <c r="T76" s="169"/>
      <c r="U76" s="170"/>
      <c r="V76" s="50" t="str">
        <f>IF(AND(T67&lt;&gt;"",T69&lt;&gt;""),V72,"")</f>
        <v/>
      </c>
      <c r="W76" s="140" t="str">
        <f>IF(AB69&lt;&gt;"",$H$10,"")</f>
        <v/>
      </c>
      <c r="X76" s="141"/>
      <c r="Y76" s="141"/>
      <c r="Z76" s="141"/>
      <c r="AA76" s="141"/>
      <c r="AB76" s="141"/>
      <c r="AC76" s="142"/>
      <c r="AD76" s="51" t="str">
        <f>IF(AND(T68&lt;&gt;"",T70&lt;&gt;""),$O$10,"")</f>
        <v/>
      </c>
    </row>
    <row r="77" spans="1:1009" ht="21" customHeight="1" x14ac:dyDescent="0.3">
      <c r="A77" s="243">
        <f>IF(OR(K73="",H73=""),2,H73+1)</f>
        <v>2</v>
      </c>
      <c r="B77" s="226" t="str">
        <f>IF(AND(E67="",E69=""),"","COMBAT" )</f>
        <v/>
      </c>
      <c r="C77" s="227"/>
      <c r="D77" s="36" t="s">
        <v>7</v>
      </c>
      <c r="E77" s="146" t="str">
        <f>IF(AND(E67&lt;&gt;"",E69&lt;&gt;""),F67&amp;"  "&amp;G67,"")</f>
        <v/>
      </c>
      <c r="F77" s="148"/>
      <c r="G77" s="46"/>
      <c r="H77" s="228" t="str">
        <f>IF(AND(E68&lt;&gt;"",E70&lt;&gt;""),A77+1,"")</f>
        <v/>
      </c>
      <c r="I77" s="47" t="str">
        <f>IF(AND(E68&lt;&gt;"",E70&lt;&gt;""),"COMBAT","")</f>
        <v/>
      </c>
      <c r="J77" s="45" t="s">
        <v>8</v>
      </c>
      <c r="K77" s="146" t="str">
        <f>IF(AND(E68&lt;&gt;"",E70&lt;&gt;""),F68&amp;"  "&amp;G68,"")</f>
        <v/>
      </c>
      <c r="L77" s="147"/>
      <c r="M77" s="230"/>
      <c r="N77" s="231"/>
      <c r="O77" s="52"/>
      <c r="P77" s="243">
        <f>IF(OR(Z73="",W73=""),2,W73+1)</f>
        <v>2</v>
      </c>
      <c r="Q77" s="226" t="str">
        <f>IF(AND(T67="",T69=""),"","COMBAT" )</f>
        <v/>
      </c>
      <c r="R77" s="227"/>
      <c r="S77" s="36" t="s">
        <v>7</v>
      </c>
      <c r="T77" s="146" t="str">
        <f>IF(AND(T67&lt;&gt;"",T69&lt;&gt;""),U67&amp;"  "&amp;V67,"")</f>
        <v/>
      </c>
      <c r="U77" s="148"/>
      <c r="V77" s="46"/>
      <c r="W77" s="228" t="str">
        <f>IF(AND(T68&lt;&gt;"",T70&lt;&gt;""),P77+1,"")</f>
        <v/>
      </c>
      <c r="X77" s="47" t="str">
        <f>IF(AND(T68&lt;&gt;"",T70&lt;&gt;""),"COMBAT","")</f>
        <v/>
      </c>
      <c r="Y77" s="45" t="s">
        <v>8</v>
      </c>
      <c r="Z77" s="146" t="str">
        <f>IF(AND(T68&lt;&gt;"",T70&lt;&gt;""),U68&amp;"  "&amp;V68,"")</f>
        <v/>
      </c>
      <c r="AA77" s="147"/>
      <c r="AB77" s="230"/>
      <c r="AC77" s="231"/>
      <c r="AD77" s="52"/>
    </row>
    <row r="78" spans="1:1009" ht="21" customHeight="1" thickBot="1" x14ac:dyDescent="0.35">
      <c r="A78" s="244"/>
      <c r="B78" s="232" t="str">
        <f>IF(AND(E69="",E67=""),"","CONTRE")</f>
        <v/>
      </c>
      <c r="C78" s="233"/>
      <c r="D78" s="53" t="s">
        <v>9</v>
      </c>
      <c r="E78" s="143" t="str">
        <f>IF(AND(E69&lt;&gt;"",E67&lt;&gt;""),F69&amp;"  "&amp;G69,"")</f>
        <v/>
      </c>
      <c r="F78" s="145"/>
      <c r="G78" s="55"/>
      <c r="H78" s="229"/>
      <c r="I78" s="58" t="str">
        <f>IF(AND(E70&lt;&gt;"",E69&lt;&gt;""),"CONTRE","")</f>
        <v/>
      </c>
      <c r="J78" s="54" t="s">
        <v>10</v>
      </c>
      <c r="K78" s="143" t="str">
        <f>IF(AND(E70&lt;&gt;"",E68&lt;&gt;""),F70&amp;"  "&amp;G70,"")</f>
        <v/>
      </c>
      <c r="L78" s="144"/>
      <c r="M78" s="144"/>
      <c r="N78" s="145"/>
      <c r="O78" s="57"/>
      <c r="P78" s="244"/>
      <c r="Q78" s="232" t="str">
        <f>IF(AND(T69="",T67=""),"","CONTRE")</f>
        <v/>
      </c>
      <c r="R78" s="233"/>
      <c r="S78" s="53" t="s">
        <v>9</v>
      </c>
      <c r="T78" s="143" t="str">
        <f>IF(AND(T69&lt;&gt;"",T67&lt;&gt;""),U69&amp;"  "&amp;V69,"")</f>
        <v/>
      </c>
      <c r="U78" s="145"/>
      <c r="V78" s="55"/>
      <c r="W78" s="229"/>
      <c r="X78" s="58" t="str">
        <f>IF(AND(T70&lt;&gt;"",T69&lt;&gt;""),"CONTRE","")</f>
        <v/>
      </c>
      <c r="Y78" s="54" t="s">
        <v>10</v>
      </c>
      <c r="Z78" s="143" t="str">
        <f>IF(AND(T70&lt;&gt;"",T68&lt;&gt;""),U70&amp;"  "&amp;V70,"")</f>
        <v/>
      </c>
      <c r="AA78" s="144"/>
      <c r="AB78" s="144"/>
      <c r="AC78" s="145"/>
      <c r="AD78" s="57"/>
    </row>
    <row r="79" spans="1:1009" ht="5.0999999999999996" customHeight="1" thickBot="1" x14ac:dyDescent="0.35">
      <c r="A79" s="59"/>
      <c r="B79" s="60"/>
      <c r="C79" s="60"/>
      <c r="D79" s="61"/>
      <c r="E79" s="62"/>
      <c r="F79" s="62"/>
      <c r="G79" s="64"/>
      <c r="H79" s="63"/>
      <c r="I79" s="60"/>
      <c r="J79" s="61"/>
      <c r="K79" s="62"/>
      <c r="L79" s="62"/>
      <c r="M79" s="62"/>
      <c r="N79" s="62"/>
      <c r="O79" s="65"/>
      <c r="P79" s="59"/>
      <c r="Q79" s="60"/>
      <c r="R79" s="60"/>
      <c r="S79" s="61"/>
      <c r="T79" s="62"/>
      <c r="U79" s="62"/>
      <c r="V79" s="64"/>
      <c r="W79" s="63"/>
      <c r="X79" s="60"/>
      <c r="Y79" s="61"/>
      <c r="Z79" s="62"/>
      <c r="AA79" s="62"/>
      <c r="AB79" s="62"/>
      <c r="AC79" s="62"/>
      <c r="AD79" s="65"/>
    </row>
    <row r="80" spans="1:1009" ht="21" customHeight="1" x14ac:dyDescent="0.3">
      <c r="A80" s="168" t="str">
        <f>IF(AND(E69&lt;&gt;"",E70&lt;&gt;""),"3 ème série de  Combats","")</f>
        <v/>
      </c>
      <c r="B80" s="169"/>
      <c r="C80" s="169"/>
      <c r="D80" s="169"/>
      <c r="E80" s="169"/>
      <c r="F80" s="170"/>
      <c r="G80" s="50" t="str">
        <f>IF(AND(E67&lt;&gt;"",E70&lt;&gt;""),$G$10,"")</f>
        <v/>
      </c>
      <c r="H80" s="140" t="str">
        <f>$H$10</f>
        <v>POUR LA MARQUE</v>
      </c>
      <c r="I80" s="141"/>
      <c r="J80" s="141"/>
      <c r="K80" s="141"/>
      <c r="L80" s="141"/>
      <c r="M80" s="141"/>
      <c r="N80" s="142"/>
      <c r="O80" s="51" t="str">
        <f>IF(AND(E68&lt;&gt;"",E69&lt;&gt;""),"G=1 / P=0","")</f>
        <v/>
      </c>
      <c r="P80" s="168" t="str">
        <f>IF(AB69&lt;&gt;"",$A$18,"")</f>
        <v/>
      </c>
      <c r="Q80" s="169"/>
      <c r="R80" s="169"/>
      <c r="S80" s="169"/>
      <c r="T80" s="169"/>
      <c r="U80" s="170"/>
      <c r="V80" s="50" t="str">
        <f>IF(AND(T69&lt;&gt;"",T70&lt;&gt;""),V72,"")</f>
        <v/>
      </c>
      <c r="W80" s="140" t="str">
        <f>IF(AB69&lt;&gt;"",$H$10,"")</f>
        <v/>
      </c>
      <c r="X80" s="141"/>
      <c r="Y80" s="141"/>
      <c r="Z80" s="141"/>
      <c r="AA80" s="141"/>
      <c r="AB80" s="141"/>
      <c r="AC80" s="142"/>
      <c r="AD80" s="51" t="str">
        <f>IF(AND(T68&lt;&gt;"",T69&lt;&gt;""),$O$10,"")</f>
        <v/>
      </c>
    </row>
    <row r="81" spans="1:1009" ht="21" customHeight="1" x14ac:dyDescent="0.3">
      <c r="A81" s="243" t="str">
        <f>IF(AND(E67&lt;&gt;"",E70&lt;&gt;""),H77+1,"")</f>
        <v/>
      </c>
      <c r="B81" s="226" t="str">
        <f>IF(A81&lt;&gt;"","COMBAT","")</f>
        <v/>
      </c>
      <c r="C81" s="227"/>
      <c r="D81" s="36" t="s">
        <v>7</v>
      </c>
      <c r="E81" s="146" t="str">
        <f>IF(AND(E67&lt;&gt;"",E70&lt;&gt;""),F67&amp;"  "&amp;G67,"")</f>
        <v/>
      </c>
      <c r="F81" s="148"/>
      <c r="G81" s="46"/>
      <c r="H81" s="228" t="str">
        <f>IF(AND(E68&lt;&gt;"",E69&lt;&gt;""),A81+1,"")</f>
        <v/>
      </c>
      <c r="I81" s="43" t="str">
        <f>IF(AND(E68&lt;&gt;"",E69&lt;&gt;""),"COMBAT","" )</f>
        <v/>
      </c>
      <c r="J81" s="34" t="s">
        <v>8</v>
      </c>
      <c r="K81" s="146" t="str">
        <f>IF(AND(E68&lt;&gt;"",E69&lt;&gt;""),F68&amp;"  "&amp;G68,"")</f>
        <v/>
      </c>
      <c r="L81" s="147"/>
      <c r="M81" s="230"/>
      <c r="N81" s="231"/>
      <c r="O81" s="52"/>
      <c r="P81" s="243" t="str">
        <f>IF(AND(T67&lt;&gt;"",T70&lt;&gt;""),W77+1,"")</f>
        <v/>
      </c>
      <c r="Q81" s="226" t="str">
        <f>IF(P81&lt;&gt;"","COMBAT","")</f>
        <v/>
      </c>
      <c r="R81" s="227"/>
      <c r="S81" s="36" t="s">
        <v>7</v>
      </c>
      <c r="T81" s="146" t="str">
        <f>IF(AND(T67&lt;&gt;"",T70&lt;&gt;""),U67&amp;"  "&amp;V67,"")</f>
        <v/>
      </c>
      <c r="U81" s="148"/>
      <c r="V81" s="46"/>
      <c r="W81" s="228" t="str">
        <f>IF(AND(T68&lt;&gt;"",T69&lt;&gt;""),P81+1,"")</f>
        <v/>
      </c>
      <c r="X81" s="43" t="str">
        <f>IF(AND(T68&lt;&gt;"",T69&lt;&gt;""),"COMBAT","" )</f>
        <v/>
      </c>
      <c r="Y81" s="34" t="s">
        <v>8</v>
      </c>
      <c r="Z81" s="146" t="str">
        <f>IF(AND(T68&lt;&gt;"",T69&lt;&gt;""),U68&amp;"  "&amp;V68,"")</f>
        <v/>
      </c>
      <c r="AA81" s="147"/>
      <c r="AB81" s="230"/>
      <c r="AC81" s="231"/>
      <c r="AD81" s="52"/>
    </row>
    <row r="82" spans="1:1009" ht="21" customHeight="1" thickBot="1" x14ac:dyDescent="0.35">
      <c r="A82" s="244"/>
      <c r="B82" s="232" t="str">
        <f>IF(A81&lt;&gt;"","CONTRE","")</f>
        <v/>
      </c>
      <c r="C82" s="233"/>
      <c r="D82" s="53" t="s">
        <v>10</v>
      </c>
      <c r="E82" s="143" t="str">
        <f>IF(AND(E70&lt;&gt;"",E67&lt;&gt;""),F70&amp;"  "&amp;G70,"")</f>
        <v/>
      </c>
      <c r="F82" s="145"/>
      <c r="G82" s="55"/>
      <c r="H82" s="229"/>
      <c r="I82" s="56" t="str">
        <f>IF(AND(E68&lt;&gt;"",E69&lt;&gt;""),"CONTRE","")</f>
        <v/>
      </c>
      <c r="J82" s="54" t="s">
        <v>9</v>
      </c>
      <c r="K82" s="143" t="str">
        <f>IF(AND(E68&lt;&gt;"",E69&lt;&gt;""),F69&amp;"  "&amp;G69,"")</f>
        <v/>
      </c>
      <c r="L82" s="144"/>
      <c r="M82" s="234"/>
      <c r="N82" s="235"/>
      <c r="O82" s="57"/>
      <c r="P82" s="244"/>
      <c r="Q82" s="232" t="str">
        <f>IF(P81&lt;&gt;"","CONTRE","")</f>
        <v/>
      </c>
      <c r="R82" s="233"/>
      <c r="S82" s="53" t="s">
        <v>10</v>
      </c>
      <c r="T82" s="143" t="str">
        <f>IF(AND(T70&lt;&gt;"",T67&lt;&gt;""),U70&amp;"  "&amp;V70,"")</f>
        <v/>
      </c>
      <c r="U82" s="145"/>
      <c r="V82" s="55"/>
      <c r="W82" s="229"/>
      <c r="X82" s="56" t="str">
        <f>IF(AND(T68&lt;&gt;"",T69&lt;&gt;""),"CONTRE","")</f>
        <v/>
      </c>
      <c r="Y82" s="54" t="s">
        <v>9</v>
      </c>
      <c r="Z82" s="143" t="str">
        <f>IF(AND(T68&lt;&gt;"",T69&lt;&gt;""),U69&amp;"  "&amp;V69,"")</f>
        <v/>
      </c>
      <c r="AA82" s="144"/>
      <c r="AB82" s="234"/>
      <c r="AC82" s="235"/>
      <c r="AD82" s="57"/>
    </row>
    <row r="83" spans="1:1009" ht="5.0999999999999996" customHeight="1" x14ac:dyDescent="0.3">
      <c r="A83" s="16"/>
      <c r="B83" s="21"/>
      <c r="C83" s="21"/>
      <c r="D83" s="22"/>
      <c r="E83" s="17"/>
      <c r="F83" s="17"/>
      <c r="G83" s="22"/>
      <c r="H83" s="17"/>
      <c r="P83" s="16"/>
      <c r="Q83" s="21"/>
      <c r="R83" s="21"/>
      <c r="S83" s="22"/>
      <c r="T83" s="17"/>
      <c r="U83" s="17"/>
      <c r="V83" s="22"/>
      <c r="W83" s="17"/>
    </row>
    <row r="84" spans="1:1009" ht="21" customHeight="1" x14ac:dyDescent="0.3">
      <c r="A84" s="216" t="str">
        <f>IF(M69&lt;&gt;"",$A$22,"")</f>
        <v/>
      </c>
      <c r="B84" s="217"/>
      <c r="C84" s="217"/>
      <c r="D84" s="218"/>
      <c r="E84" s="137" t="s">
        <v>27</v>
      </c>
      <c r="F84" s="137"/>
      <c r="G84" s="13" t="s">
        <v>12</v>
      </c>
      <c r="H84" s="137" t="s">
        <v>13</v>
      </c>
      <c r="I84" s="137"/>
      <c r="J84" s="137"/>
      <c r="K84" s="223" t="s">
        <v>14</v>
      </c>
      <c r="L84" s="224"/>
      <c r="M84" s="225" t="s">
        <v>11</v>
      </c>
      <c r="N84" s="225"/>
      <c r="P84" s="216" t="str">
        <f>IF(AB69&lt;&gt;"",$A$22,"")</f>
        <v/>
      </c>
      <c r="Q84" s="217"/>
      <c r="R84" s="217"/>
      <c r="S84" s="218"/>
      <c r="T84" s="137" t="s">
        <v>27</v>
      </c>
      <c r="U84" s="137"/>
      <c r="V84" s="13" t="s">
        <v>12</v>
      </c>
      <c r="W84" s="137" t="s">
        <v>13</v>
      </c>
      <c r="X84" s="137"/>
      <c r="Y84" s="137"/>
      <c r="Z84" s="223" t="s">
        <v>14</v>
      </c>
      <c r="AA84" s="224"/>
      <c r="AB84" s="225" t="s">
        <v>11</v>
      </c>
      <c r="AC84" s="225"/>
    </row>
    <row r="85" spans="1:1009" ht="21" customHeight="1" x14ac:dyDescent="0.3">
      <c r="A85" s="219"/>
      <c r="B85" s="163"/>
      <c r="C85" s="163"/>
      <c r="D85" s="164"/>
      <c r="E85" s="97" t="str">
        <f>IF(E67&lt;&gt;"",D67&amp;"   "&amp;F67,"")</f>
        <v/>
      </c>
      <c r="F85" s="96" t="str">
        <f>IF(E67&lt;&gt;"",G67,"")</f>
        <v/>
      </c>
      <c r="G85" s="31"/>
      <c r="H85" s="193"/>
      <c r="I85" s="193"/>
      <c r="J85" s="193"/>
      <c r="K85" s="193"/>
      <c r="L85" s="193"/>
      <c r="M85" s="193"/>
      <c r="N85" s="193"/>
      <c r="P85" s="219"/>
      <c r="Q85" s="163"/>
      <c r="R85" s="163"/>
      <c r="S85" s="164"/>
      <c r="T85" s="97" t="str">
        <f>IF(T67&lt;&gt;"",S67&amp;"   "&amp;U67,"")</f>
        <v/>
      </c>
      <c r="U85" s="96" t="str">
        <f>IF(T67&lt;&gt;"",V67,"")</f>
        <v/>
      </c>
      <c r="V85" s="31"/>
      <c r="W85" s="193"/>
      <c r="X85" s="193"/>
      <c r="Y85" s="193"/>
      <c r="Z85" s="193"/>
      <c r="AA85" s="193"/>
      <c r="AB85" s="193"/>
      <c r="AC85" s="193"/>
    </row>
    <row r="86" spans="1:1009" ht="21" customHeight="1" x14ac:dyDescent="0.3">
      <c r="A86" s="219"/>
      <c r="B86" s="163"/>
      <c r="C86" s="163"/>
      <c r="D86" s="164"/>
      <c r="E86" s="97" t="str">
        <f>IF(E68&lt;&gt;"",D68&amp;"   "&amp;F68,"")</f>
        <v/>
      </c>
      <c r="F86" s="96" t="str">
        <f>IF(E68&lt;&gt;"",G68,"")</f>
        <v/>
      </c>
      <c r="G86" s="31"/>
      <c r="H86" s="215"/>
      <c r="I86" s="215"/>
      <c r="J86" s="215"/>
      <c r="K86" s="215"/>
      <c r="L86" s="215"/>
      <c r="M86" s="193"/>
      <c r="N86" s="193"/>
      <c r="P86" s="219"/>
      <c r="Q86" s="163"/>
      <c r="R86" s="163"/>
      <c r="S86" s="164"/>
      <c r="T86" s="97" t="str">
        <f>IF(T68&lt;&gt;"",S68&amp;"   "&amp;U68,"")</f>
        <v/>
      </c>
      <c r="U86" s="96" t="str">
        <f>IF(T68&lt;&gt;"",V68,"")</f>
        <v/>
      </c>
      <c r="V86" s="31"/>
      <c r="W86" s="215"/>
      <c r="X86" s="215"/>
      <c r="Y86" s="215"/>
      <c r="Z86" s="215"/>
      <c r="AA86" s="215"/>
      <c r="AB86" s="193"/>
      <c r="AC86" s="193"/>
    </row>
    <row r="87" spans="1:1009" ht="21" customHeight="1" x14ac:dyDescent="0.3">
      <c r="A87" s="219"/>
      <c r="B87" s="163"/>
      <c r="C87" s="163"/>
      <c r="D87" s="164"/>
      <c r="E87" s="97" t="str">
        <f>IF(E69&lt;&gt;"",D69&amp;"   "&amp;F69,"")</f>
        <v/>
      </c>
      <c r="F87" s="96" t="str">
        <f>IF(E69&lt;&gt;"",G69,"")</f>
        <v/>
      </c>
      <c r="G87" s="31"/>
      <c r="H87" s="215"/>
      <c r="I87" s="215"/>
      <c r="J87" s="215"/>
      <c r="K87" s="215"/>
      <c r="L87" s="215"/>
      <c r="M87" s="193"/>
      <c r="N87" s="193"/>
      <c r="P87" s="219"/>
      <c r="Q87" s="163"/>
      <c r="R87" s="163"/>
      <c r="S87" s="164"/>
      <c r="T87" s="97" t="str">
        <f>IF(T69&lt;&gt;"",S69&amp;"   "&amp;U69,"")</f>
        <v/>
      </c>
      <c r="U87" s="96" t="str">
        <f>IF(T69&lt;&gt;"",V69,"")</f>
        <v/>
      </c>
      <c r="V87" s="31"/>
      <c r="W87" s="215"/>
      <c r="X87" s="215"/>
      <c r="Y87" s="215"/>
      <c r="Z87" s="215"/>
      <c r="AA87" s="215"/>
      <c r="AB87" s="193"/>
      <c r="AC87" s="193"/>
    </row>
    <row r="88" spans="1:1009" ht="21" customHeight="1" x14ac:dyDescent="0.3">
      <c r="A88" s="220"/>
      <c r="B88" s="221"/>
      <c r="C88" s="221"/>
      <c r="D88" s="222"/>
      <c r="E88" s="97" t="str">
        <f>IF(E70&lt;&gt;"",D70&amp;"   "&amp;F70,"")</f>
        <v/>
      </c>
      <c r="F88" s="96" t="str">
        <f>IF(E70&lt;&gt;"",G70,"")</f>
        <v/>
      </c>
      <c r="G88" s="31"/>
      <c r="H88" s="215"/>
      <c r="I88" s="215"/>
      <c r="J88" s="215"/>
      <c r="K88" s="193"/>
      <c r="L88" s="193"/>
      <c r="M88" s="193"/>
      <c r="N88" s="193"/>
      <c r="P88" s="220"/>
      <c r="Q88" s="221"/>
      <c r="R88" s="221"/>
      <c r="S88" s="222"/>
      <c r="T88" s="97" t="str">
        <f>IF(T70&lt;&gt;"",S70&amp;"   "&amp;U70,"")</f>
        <v/>
      </c>
      <c r="U88" s="96" t="str">
        <f>IF(T70&lt;&gt;"",V70,"")</f>
        <v/>
      </c>
      <c r="V88" s="31"/>
      <c r="W88" s="215"/>
      <c r="X88" s="215"/>
      <c r="Y88" s="215"/>
      <c r="Z88" s="193"/>
      <c r="AA88" s="193"/>
      <c r="AB88" s="193"/>
      <c r="AC88" s="193"/>
    </row>
    <row r="89" spans="1:1009" ht="5.0999999999999996" customHeight="1" x14ac:dyDescent="0.3">
      <c r="A89" s="27"/>
      <c r="B89" s="25"/>
      <c r="C89" s="26"/>
      <c r="D89" s="27"/>
      <c r="E89" s="40"/>
      <c r="G89" s="3"/>
      <c r="H89" s="3"/>
      <c r="I89" s="3"/>
      <c r="P89" s="27"/>
      <c r="Q89" s="25"/>
      <c r="R89" s="26"/>
      <c r="S89" s="27"/>
      <c r="T89" s="40"/>
      <c r="V89" s="3"/>
      <c r="W89" s="3"/>
      <c r="X89" s="3"/>
    </row>
    <row r="90" spans="1:1009" ht="24.9" customHeight="1" x14ac:dyDescent="0.3">
      <c r="A90" s="200" t="s">
        <v>32</v>
      </c>
      <c r="B90" s="201"/>
      <c r="C90" s="201"/>
      <c r="D90" s="202"/>
      <c r="E90" s="125" t="s">
        <v>29</v>
      </c>
      <c r="F90" s="126"/>
      <c r="G90" s="127"/>
      <c r="H90" s="41" t="s">
        <v>38</v>
      </c>
      <c r="I90" s="137"/>
      <c r="J90" s="137"/>
      <c r="K90" s="137"/>
      <c r="L90" s="137"/>
      <c r="M90" s="137"/>
      <c r="N90" s="137"/>
      <c r="O90" s="137"/>
      <c r="P90" s="200" t="s">
        <v>32</v>
      </c>
      <c r="Q90" s="201"/>
      <c r="R90" s="201"/>
      <c r="S90" s="202"/>
      <c r="T90" s="125" t="s">
        <v>29</v>
      </c>
      <c r="U90" s="126"/>
      <c r="V90" s="127"/>
      <c r="W90" s="41" t="s">
        <v>38</v>
      </c>
      <c r="X90" s="137"/>
      <c r="Y90" s="137"/>
      <c r="Z90" s="137"/>
      <c r="AA90" s="137"/>
      <c r="AB90" s="137"/>
      <c r="AC90" s="137"/>
      <c r="AD90" s="137"/>
    </row>
    <row r="91" spans="1:1009" ht="24.9" customHeight="1" x14ac:dyDescent="0.3">
      <c r="A91" s="203"/>
      <c r="B91" s="204"/>
      <c r="C91" s="204"/>
      <c r="D91" s="205"/>
      <c r="E91" s="128"/>
      <c r="F91" s="129"/>
      <c r="G91" s="130"/>
      <c r="H91" s="41" t="s">
        <v>39</v>
      </c>
      <c r="I91" s="137"/>
      <c r="J91" s="137"/>
      <c r="K91" s="137"/>
      <c r="L91" s="137"/>
      <c r="M91" s="137"/>
      <c r="N91" s="137"/>
      <c r="O91" s="137"/>
      <c r="P91" s="203"/>
      <c r="Q91" s="204"/>
      <c r="R91" s="204"/>
      <c r="S91" s="205"/>
      <c r="T91" s="128"/>
      <c r="U91" s="129"/>
      <c r="V91" s="130"/>
      <c r="W91" s="41" t="s">
        <v>39</v>
      </c>
      <c r="X91" s="137"/>
      <c r="Y91" s="137"/>
      <c r="Z91" s="137"/>
      <c r="AA91" s="137"/>
      <c r="AB91" s="137"/>
      <c r="AC91" s="137"/>
      <c r="AD91" s="137"/>
    </row>
    <row r="92" spans="1:1009" ht="18" customHeight="1" x14ac:dyDescent="0.3">
      <c r="A92" s="203"/>
      <c r="B92" s="204"/>
      <c r="C92" s="204"/>
      <c r="D92" s="205"/>
      <c r="E92" s="209" t="s">
        <v>30</v>
      </c>
      <c r="F92" s="210"/>
      <c r="G92" s="211"/>
      <c r="H92" s="139" t="s">
        <v>40</v>
      </c>
      <c r="I92" s="137"/>
      <c r="J92" s="137"/>
      <c r="K92" s="137"/>
      <c r="L92" s="149" t="s">
        <v>28</v>
      </c>
      <c r="M92" s="137"/>
      <c r="N92" s="137"/>
      <c r="O92" s="137"/>
      <c r="P92" s="203"/>
      <c r="Q92" s="204"/>
      <c r="R92" s="204"/>
      <c r="S92" s="205"/>
      <c r="T92" s="209" t="s">
        <v>30</v>
      </c>
      <c r="U92" s="210"/>
      <c r="V92" s="211"/>
      <c r="W92" s="139" t="s">
        <v>40</v>
      </c>
      <c r="X92" s="137"/>
      <c r="Y92" s="137"/>
      <c r="Z92" s="137"/>
      <c r="AA92" s="149" t="s">
        <v>28</v>
      </c>
      <c r="AB92" s="137"/>
      <c r="AC92" s="137"/>
      <c r="AD92" s="137"/>
    </row>
    <row r="93" spans="1:1009" ht="18" customHeight="1" x14ac:dyDescent="0.3">
      <c r="A93" s="206"/>
      <c r="B93" s="207"/>
      <c r="C93" s="207"/>
      <c r="D93" s="208"/>
      <c r="E93" s="212"/>
      <c r="F93" s="213"/>
      <c r="G93" s="214"/>
      <c r="H93" s="139"/>
      <c r="I93" s="137"/>
      <c r="J93" s="137"/>
      <c r="K93" s="137"/>
      <c r="L93" s="149"/>
      <c r="M93" s="137"/>
      <c r="N93" s="137"/>
      <c r="O93" s="137"/>
      <c r="P93" s="206"/>
      <c r="Q93" s="207"/>
      <c r="R93" s="207"/>
      <c r="S93" s="208"/>
      <c r="T93" s="212"/>
      <c r="U93" s="213"/>
      <c r="V93" s="214"/>
      <c r="W93" s="139"/>
      <c r="X93" s="137"/>
      <c r="Y93" s="137"/>
      <c r="Z93" s="137"/>
      <c r="AA93" s="149"/>
      <c r="AB93" s="137"/>
      <c r="AC93" s="137"/>
      <c r="AD93" s="137"/>
    </row>
    <row r="94" spans="1:1009" ht="23.25" customHeight="1" x14ac:dyDescent="0.45">
      <c r="B94" s="173" t="s">
        <v>0</v>
      </c>
      <c r="C94" s="173"/>
      <c r="D94" s="173"/>
      <c r="E94" s="188" t="s">
        <v>16</v>
      </c>
      <c r="F94" s="188"/>
      <c r="G94" s="188"/>
      <c r="H94" s="188"/>
      <c r="I94" s="173" t="s">
        <v>1</v>
      </c>
      <c r="J94" s="173"/>
      <c r="K94" s="173"/>
      <c r="L94" s="173"/>
      <c r="M94" s="173"/>
      <c r="N94" s="173"/>
      <c r="Q94" s="173" t="s">
        <v>0</v>
      </c>
      <c r="R94" s="173"/>
      <c r="S94" s="173"/>
      <c r="T94" s="188" t="s">
        <v>16</v>
      </c>
      <c r="U94" s="188"/>
      <c r="V94" s="188"/>
      <c r="W94" s="188"/>
      <c r="X94" s="173" t="s">
        <v>1</v>
      </c>
      <c r="Y94" s="173"/>
      <c r="Z94" s="173"/>
      <c r="AA94" s="173"/>
      <c r="AB94" s="173"/>
      <c r="AC94" s="173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  <c r="IW94" s="9"/>
      <c r="IX94" s="9"/>
      <c r="IY94" s="9"/>
      <c r="IZ94" s="9"/>
      <c r="JA94" s="9"/>
      <c r="JB94" s="9"/>
      <c r="JC94" s="9"/>
      <c r="JD94" s="9"/>
      <c r="JE94" s="9"/>
      <c r="JF94" s="9"/>
      <c r="JG94" s="9"/>
      <c r="JH94" s="9"/>
      <c r="JI94" s="9"/>
      <c r="JJ94" s="9"/>
      <c r="JK94" s="9"/>
      <c r="JL94" s="9"/>
      <c r="JM94" s="9"/>
      <c r="JN94" s="9"/>
      <c r="JO94" s="9"/>
      <c r="JP94" s="9"/>
      <c r="JQ94" s="9"/>
      <c r="JR94" s="9"/>
      <c r="JS94" s="9"/>
      <c r="JT94" s="9"/>
      <c r="JU94" s="9"/>
      <c r="JV94" s="9"/>
      <c r="JW94" s="9"/>
      <c r="JX94" s="9"/>
      <c r="JY94" s="9"/>
      <c r="JZ94" s="9"/>
      <c r="KA94" s="9"/>
      <c r="KB94" s="9"/>
      <c r="KC94" s="9"/>
      <c r="KD94" s="9"/>
      <c r="KE94" s="9"/>
      <c r="KF94" s="9"/>
      <c r="KG94" s="9"/>
      <c r="KH94" s="9"/>
      <c r="KI94" s="9"/>
      <c r="KJ94" s="9"/>
      <c r="KK94" s="9"/>
      <c r="KL94" s="9"/>
      <c r="KM94" s="9"/>
      <c r="KN94" s="9"/>
      <c r="KO94" s="9"/>
      <c r="KP94" s="9"/>
      <c r="KQ94" s="9"/>
      <c r="KR94" s="9"/>
      <c r="KS94" s="9"/>
      <c r="KT94" s="9"/>
      <c r="KU94" s="9"/>
      <c r="KV94" s="9"/>
      <c r="KW94" s="9"/>
      <c r="KX94" s="9"/>
      <c r="KY94" s="9"/>
      <c r="KZ94" s="9"/>
      <c r="LA94" s="9"/>
      <c r="LB94" s="9"/>
      <c r="LC94" s="9"/>
      <c r="LD94" s="9"/>
      <c r="LE94" s="9"/>
      <c r="LF94" s="9"/>
      <c r="LG94" s="9"/>
      <c r="LH94" s="9"/>
      <c r="LI94" s="9"/>
      <c r="LJ94" s="9"/>
      <c r="LK94" s="9"/>
      <c r="LL94" s="9"/>
      <c r="LM94" s="9"/>
      <c r="LN94" s="9"/>
      <c r="LO94" s="9"/>
      <c r="LP94" s="9"/>
      <c r="LQ94" s="9"/>
      <c r="LR94" s="9"/>
      <c r="LS94" s="9"/>
      <c r="LT94" s="9"/>
      <c r="LU94" s="9"/>
      <c r="LV94" s="9"/>
      <c r="LW94" s="9"/>
      <c r="LX94" s="9"/>
      <c r="LY94" s="9"/>
      <c r="LZ94" s="9"/>
      <c r="MA94" s="9"/>
      <c r="MB94" s="9"/>
      <c r="MC94" s="9"/>
      <c r="MD94" s="9"/>
      <c r="ME94" s="9"/>
      <c r="MF94" s="9"/>
      <c r="MG94" s="9"/>
      <c r="MH94" s="9"/>
      <c r="MI94" s="9"/>
      <c r="MJ94" s="9"/>
      <c r="MK94" s="9"/>
      <c r="ML94" s="9"/>
      <c r="MM94" s="9"/>
      <c r="MN94" s="9"/>
      <c r="MO94" s="9"/>
      <c r="MP94" s="9"/>
      <c r="MQ94" s="9"/>
      <c r="MR94" s="9"/>
      <c r="MS94" s="9"/>
      <c r="MT94" s="9"/>
      <c r="MU94" s="9"/>
      <c r="MV94" s="9"/>
      <c r="MW94" s="9"/>
      <c r="MX94" s="9"/>
      <c r="MY94" s="9"/>
      <c r="MZ94" s="9"/>
      <c r="NA94" s="9"/>
      <c r="NB94" s="9"/>
      <c r="NC94" s="9"/>
      <c r="ND94" s="9"/>
      <c r="NE94" s="9"/>
      <c r="NF94" s="9"/>
      <c r="NG94" s="9"/>
      <c r="NH94" s="9"/>
      <c r="NI94" s="9"/>
      <c r="NJ94" s="9"/>
      <c r="NK94" s="9"/>
      <c r="NL94" s="9"/>
      <c r="NM94" s="9"/>
      <c r="NN94" s="9"/>
      <c r="NO94" s="9"/>
      <c r="NP94" s="9"/>
      <c r="NQ94" s="9"/>
      <c r="NR94" s="9"/>
      <c r="NS94" s="9"/>
      <c r="NT94" s="9"/>
      <c r="NU94" s="9"/>
      <c r="NV94" s="9"/>
      <c r="NW94" s="9"/>
      <c r="NX94" s="9"/>
      <c r="NY94" s="9"/>
      <c r="NZ94" s="9"/>
      <c r="OA94" s="9"/>
      <c r="OB94" s="9"/>
      <c r="OC94" s="9"/>
      <c r="OD94" s="9"/>
      <c r="OE94" s="9"/>
      <c r="OF94" s="9"/>
      <c r="OG94" s="9"/>
      <c r="OH94" s="9"/>
      <c r="OI94" s="9"/>
      <c r="OJ94" s="9"/>
      <c r="OK94" s="9"/>
      <c r="OL94" s="9"/>
      <c r="OM94" s="9"/>
      <c r="ON94" s="9"/>
      <c r="OO94" s="9"/>
      <c r="OP94" s="9"/>
      <c r="OQ94" s="9"/>
      <c r="OR94" s="9"/>
      <c r="OS94" s="9"/>
      <c r="OT94" s="9"/>
      <c r="OU94" s="9"/>
      <c r="OV94" s="9"/>
      <c r="OW94" s="9"/>
      <c r="OX94" s="9"/>
      <c r="OY94" s="9"/>
      <c r="OZ94" s="9"/>
      <c r="PA94" s="9"/>
      <c r="PB94" s="9"/>
      <c r="PC94" s="9"/>
      <c r="PD94" s="9"/>
      <c r="PE94" s="9"/>
      <c r="PF94" s="9"/>
      <c r="PG94" s="9"/>
      <c r="PH94" s="9"/>
      <c r="PI94" s="9"/>
      <c r="PJ94" s="9"/>
      <c r="PK94" s="9"/>
      <c r="PL94" s="9"/>
      <c r="PM94" s="9"/>
      <c r="PN94" s="9"/>
      <c r="PO94" s="9"/>
      <c r="PP94" s="9"/>
      <c r="PQ94" s="9"/>
      <c r="PR94" s="9"/>
      <c r="PS94" s="9"/>
      <c r="PT94" s="9"/>
      <c r="PU94" s="9"/>
      <c r="PV94" s="9"/>
      <c r="PW94" s="9"/>
      <c r="PX94" s="9"/>
      <c r="PY94" s="9"/>
      <c r="PZ94" s="9"/>
      <c r="QA94" s="9"/>
      <c r="QB94" s="9"/>
      <c r="QC94" s="9"/>
      <c r="QD94" s="9"/>
      <c r="QE94" s="9"/>
      <c r="QF94" s="9"/>
      <c r="QG94" s="9"/>
      <c r="QH94" s="9"/>
      <c r="QI94" s="9"/>
      <c r="QJ94" s="9"/>
      <c r="QK94" s="9"/>
      <c r="QL94" s="9"/>
      <c r="QM94" s="9"/>
      <c r="QN94" s="9"/>
      <c r="QO94" s="9"/>
      <c r="QP94" s="9"/>
      <c r="QQ94" s="9"/>
      <c r="QR94" s="9"/>
      <c r="QS94" s="9"/>
      <c r="QT94" s="9"/>
      <c r="QU94" s="9"/>
      <c r="QV94" s="9"/>
      <c r="QW94" s="9"/>
      <c r="QX94" s="9"/>
      <c r="QY94" s="9"/>
      <c r="QZ94" s="9"/>
      <c r="RA94" s="9"/>
      <c r="RB94" s="9"/>
      <c r="RC94" s="9"/>
      <c r="RD94" s="9"/>
      <c r="RE94" s="9"/>
      <c r="RF94" s="9"/>
      <c r="RG94" s="9"/>
      <c r="RH94" s="9"/>
      <c r="RI94" s="9"/>
      <c r="RJ94" s="9"/>
      <c r="RK94" s="9"/>
      <c r="RL94" s="9"/>
      <c r="RM94" s="9"/>
      <c r="RN94" s="9"/>
      <c r="RO94" s="9"/>
      <c r="RP94" s="9"/>
      <c r="RQ94" s="9"/>
      <c r="RR94" s="9"/>
      <c r="RS94" s="9"/>
      <c r="RT94" s="9"/>
      <c r="RU94" s="9"/>
      <c r="RV94" s="9"/>
      <c r="RW94" s="9"/>
      <c r="RX94" s="9"/>
      <c r="RY94" s="9"/>
      <c r="RZ94" s="9"/>
      <c r="SA94" s="9"/>
      <c r="SB94" s="9"/>
      <c r="SC94" s="9"/>
      <c r="SD94" s="9"/>
      <c r="SE94" s="9"/>
      <c r="SF94" s="9"/>
      <c r="SG94" s="9"/>
      <c r="SH94" s="9"/>
      <c r="SI94" s="9"/>
      <c r="SJ94" s="9"/>
      <c r="SK94" s="9"/>
      <c r="SL94" s="9"/>
      <c r="SM94" s="9"/>
      <c r="SN94" s="9"/>
      <c r="SO94" s="9"/>
      <c r="SP94" s="9"/>
      <c r="SQ94" s="9"/>
      <c r="SR94" s="9"/>
      <c r="SS94" s="9"/>
      <c r="ST94" s="9"/>
      <c r="SU94" s="9"/>
      <c r="SV94" s="9"/>
      <c r="SW94" s="9"/>
      <c r="SX94" s="9"/>
      <c r="SY94" s="9"/>
      <c r="SZ94" s="9"/>
      <c r="TA94" s="9"/>
      <c r="TB94" s="9"/>
      <c r="TC94" s="9"/>
      <c r="TD94" s="9"/>
      <c r="TE94" s="9"/>
      <c r="TF94" s="9"/>
      <c r="TG94" s="9"/>
      <c r="TH94" s="9"/>
      <c r="TI94" s="9"/>
      <c r="TJ94" s="9"/>
      <c r="TK94" s="9"/>
      <c r="TL94" s="9"/>
      <c r="TM94" s="9"/>
      <c r="TN94" s="9"/>
      <c r="TO94" s="9"/>
      <c r="TP94" s="9"/>
      <c r="TQ94" s="9"/>
      <c r="TR94" s="9"/>
      <c r="TS94" s="9"/>
      <c r="TT94" s="9"/>
      <c r="TU94" s="9"/>
      <c r="TV94" s="9"/>
      <c r="TW94" s="9"/>
      <c r="TX94" s="9"/>
      <c r="TY94" s="9"/>
      <c r="TZ94" s="9"/>
      <c r="UA94" s="9"/>
      <c r="UB94" s="9"/>
      <c r="UC94" s="9"/>
      <c r="UD94" s="9"/>
      <c r="UE94" s="9"/>
      <c r="UF94" s="9"/>
      <c r="UG94" s="9"/>
      <c r="UH94" s="9"/>
      <c r="UI94" s="9"/>
      <c r="UJ94" s="9"/>
      <c r="UK94" s="9"/>
      <c r="UL94" s="9"/>
      <c r="UM94" s="9"/>
      <c r="UN94" s="9"/>
      <c r="UO94" s="9"/>
      <c r="UP94" s="9"/>
      <c r="UQ94" s="9"/>
      <c r="UR94" s="9"/>
      <c r="US94" s="9"/>
      <c r="UT94" s="9"/>
      <c r="UU94" s="9"/>
      <c r="UV94" s="9"/>
      <c r="UW94" s="9"/>
      <c r="UX94" s="9"/>
      <c r="UY94" s="9"/>
      <c r="UZ94" s="9"/>
      <c r="VA94" s="9"/>
      <c r="VB94" s="9"/>
      <c r="VC94" s="9"/>
      <c r="VD94" s="9"/>
      <c r="VE94" s="9"/>
      <c r="VF94" s="9"/>
      <c r="VG94" s="9"/>
      <c r="VH94" s="9"/>
      <c r="VI94" s="9"/>
      <c r="VJ94" s="9"/>
      <c r="VK94" s="9"/>
      <c r="VL94" s="9"/>
      <c r="VM94" s="9"/>
      <c r="VN94" s="9"/>
      <c r="VO94" s="9"/>
      <c r="VP94" s="9"/>
      <c r="VQ94" s="9"/>
      <c r="VR94" s="9"/>
      <c r="VS94" s="9"/>
      <c r="VT94" s="9"/>
      <c r="VU94" s="9"/>
      <c r="VV94" s="9"/>
      <c r="VW94" s="9"/>
      <c r="VX94" s="9"/>
      <c r="VY94" s="9"/>
      <c r="VZ94" s="9"/>
      <c r="WA94" s="9"/>
      <c r="WB94" s="9"/>
      <c r="WC94" s="9"/>
      <c r="WD94" s="9"/>
      <c r="WE94" s="9"/>
      <c r="WF94" s="9"/>
      <c r="WG94" s="9"/>
      <c r="WH94" s="9"/>
      <c r="WI94" s="9"/>
      <c r="WJ94" s="9"/>
      <c r="WK94" s="9"/>
      <c r="WL94" s="9"/>
      <c r="WM94" s="9"/>
      <c r="WN94" s="9"/>
      <c r="WO94" s="9"/>
      <c r="WP94" s="9"/>
      <c r="WQ94" s="9"/>
      <c r="WR94" s="9"/>
      <c r="WS94" s="9"/>
      <c r="WT94" s="9"/>
      <c r="WU94" s="9"/>
      <c r="WV94" s="9"/>
      <c r="WW94" s="9"/>
      <c r="WX94" s="9"/>
      <c r="WY94" s="9"/>
      <c r="WZ94" s="9"/>
      <c r="XA94" s="9"/>
      <c r="XB94" s="9"/>
      <c r="XC94" s="9"/>
      <c r="XD94" s="9"/>
      <c r="XE94" s="9"/>
      <c r="XF94" s="9"/>
      <c r="XG94" s="9"/>
      <c r="XH94" s="9"/>
      <c r="XI94" s="9"/>
      <c r="XJ94" s="9"/>
      <c r="XK94" s="9"/>
      <c r="XL94" s="9"/>
      <c r="XM94" s="9"/>
      <c r="XN94" s="9"/>
      <c r="XO94" s="9"/>
      <c r="XP94" s="9"/>
      <c r="XQ94" s="9"/>
      <c r="XR94" s="9"/>
      <c r="XS94" s="9"/>
      <c r="XT94" s="9"/>
      <c r="XU94" s="9"/>
      <c r="XV94" s="9"/>
      <c r="XW94" s="9"/>
      <c r="XX94" s="9"/>
      <c r="XY94" s="9"/>
      <c r="XZ94" s="9"/>
      <c r="YA94" s="9"/>
      <c r="YB94" s="9"/>
      <c r="YC94" s="9"/>
      <c r="YD94" s="9"/>
      <c r="YE94" s="9"/>
      <c r="YF94" s="9"/>
      <c r="YG94" s="9"/>
      <c r="YH94" s="9"/>
      <c r="YI94" s="9"/>
      <c r="YJ94" s="9"/>
      <c r="YK94" s="9"/>
      <c r="YL94" s="9"/>
      <c r="YM94" s="9"/>
      <c r="YN94" s="9"/>
      <c r="YO94" s="9"/>
      <c r="YP94" s="9"/>
      <c r="YQ94" s="9"/>
      <c r="YR94" s="9"/>
      <c r="YS94" s="9"/>
      <c r="YT94" s="9"/>
      <c r="YU94" s="9"/>
      <c r="YV94" s="9"/>
      <c r="YW94" s="9"/>
      <c r="YX94" s="9"/>
      <c r="YY94" s="9"/>
      <c r="YZ94" s="9"/>
      <c r="ZA94" s="9"/>
      <c r="ZB94" s="9"/>
      <c r="ZC94" s="9"/>
      <c r="ZD94" s="9"/>
      <c r="ZE94" s="9"/>
      <c r="ZF94" s="9"/>
      <c r="ZG94" s="9"/>
      <c r="ZH94" s="9"/>
      <c r="ZI94" s="9"/>
      <c r="ZJ94" s="9"/>
      <c r="ZK94" s="9"/>
      <c r="ZL94" s="9"/>
      <c r="ZM94" s="9"/>
      <c r="ZN94" s="9"/>
      <c r="ZO94" s="9"/>
      <c r="ZP94" s="9"/>
      <c r="ZQ94" s="9"/>
      <c r="ZR94" s="9"/>
      <c r="ZS94" s="9"/>
      <c r="ZT94" s="9"/>
      <c r="ZU94" s="9"/>
      <c r="ZV94" s="9"/>
      <c r="ZW94" s="9"/>
      <c r="ZX94" s="9"/>
      <c r="ZY94" s="9"/>
      <c r="ZZ94" s="9"/>
      <c r="AAA94" s="9"/>
      <c r="AAB94" s="9"/>
      <c r="AAC94" s="9"/>
      <c r="AAD94" s="9"/>
      <c r="AAE94" s="9"/>
      <c r="AAF94" s="9"/>
      <c r="AAG94" s="9"/>
      <c r="AAH94" s="9"/>
      <c r="AAI94" s="9"/>
      <c r="AAJ94" s="9"/>
      <c r="AAK94" s="9"/>
      <c r="AAL94" s="9"/>
      <c r="AAM94" s="9"/>
      <c r="AAN94" s="9"/>
      <c r="AAO94" s="9"/>
      <c r="AAP94" s="9"/>
      <c r="AAQ94" s="9"/>
      <c r="AAR94" s="9"/>
      <c r="AAS94" s="9"/>
      <c r="AAT94" s="9"/>
      <c r="AAU94" s="9"/>
      <c r="AAV94" s="9"/>
      <c r="AAW94" s="9"/>
      <c r="AAX94" s="9"/>
      <c r="AAY94" s="9"/>
      <c r="AAZ94" s="9"/>
      <c r="ABA94" s="9"/>
      <c r="ABB94" s="9"/>
      <c r="ABC94" s="9"/>
      <c r="ABD94" s="9"/>
      <c r="ABE94" s="9"/>
      <c r="ABF94" s="9"/>
      <c r="ABG94" s="9"/>
      <c r="ABH94" s="9"/>
      <c r="ABI94" s="9"/>
      <c r="ABJ94" s="9"/>
      <c r="ABK94" s="9"/>
      <c r="ABL94" s="9"/>
      <c r="ABM94" s="9"/>
      <c r="ABN94" s="9"/>
      <c r="ABO94" s="9"/>
      <c r="ABP94" s="9"/>
      <c r="ABQ94" s="9"/>
      <c r="ABR94" s="9"/>
      <c r="ABS94" s="9"/>
      <c r="ABT94" s="9"/>
      <c r="ABU94" s="9"/>
      <c r="ABV94" s="9"/>
      <c r="ABW94" s="9"/>
      <c r="ABX94" s="9"/>
      <c r="ABY94" s="9"/>
      <c r="ABZ94" s="9"/>
      <c r="ACA94" s="9"/>
      <c r="ACB94" s="9"/>
      <c r="ACC94" s="9"/>
      <c r="ACD94" s="9"/>
      <c r="ACE94" s="9"/>
      <c r="ACF94" s="9"/>
      <c r="ACG94" s="9"/>
      <c r="ACH94" s="9"/>
      <c r="ACI94" s="9"/>
      <c r="ACJ94" s="9"/>
      <c r="ACK94" s="9"/>
      <c r="ACL94" s="9"/>
      <c r="ACM94" s="9"/>
      <c r="ACN94" s="9"/>
      <c r="ACO94" s="9"/>
      <c r="ACP94" s="9"/>
      <c r="ACQ94" s="9"/>
      <c r="ACR94" s="9"/>
      <c r="ACS94" s="9"/>
      <c r="ACT94" s="9"/>
      <c r="ACU94" s="9"/>
      <c r="ACV94" s="9"/>
      <c r="ACW94" s="9"/>
      <c r="ACX94" s="9"/>
      <c r="ACY94" s="9"/>
      <c r="ACZ94" s="9"/>
      <c r="ADA94" s="9"/>
      <c r="ADB94" s="9"/>
      <c r="ADC94" s="9"/>
      <c r="ADD94" s="9"/>
      <c r="ADE94" s="9"/>
      <c r="ADF94" s="9"/>
      <c r="ADG94" s="9"/>
      <c r="ADH94" s="9"/>
      <c r="ADI94" s="9"/>
      <c r="ADJ94" s="9"/>
      <c r="ADK94" s="9"/>
      <c r="ADL94" s="9"/>
      <c r="ADM94" s="9"/>
      <c r="ADN94" s="9"/>
      <c r="ADO94" s="9"/>
      <c r="ADP94" s="9"/>
      <c r="ADQ94" s="9"/>
      <c r="ADR94" s="9"/>
      <c r="ADS94" s="9"/>
      <c r="ADT94" s="9"/>
      <c r="ADU94" s="9"/>
      <c r="ADV94" s="9"/>
      <c r="ADW94" s="9"/>
      <c r="ADX94" s="9"/>
      <c r="ADY94" s="9"/>
      <c r="ADZ94" s="9"/>
      <c r="AEA94" s="9"/>
      <c r="AEB94" s="9"/>
      <c r="AEC94" s="9"/>
      <c r="AED94" s="9"/>
      <c r="AEE94" s="9"/>
      <c r="AEF94" s="9"/>
      <c r="AEG94" s="9"/>
      <c r="AEH94" s="9"/>
      <c r="AEI94" s="9"/>
      <c r="AEJ94" s="9"/>
      <c r="AEK94" s="9"/>
      <c r="AEL94" s="9"/>
      <c r="AEM94" s="9"/>
      <c r="AEN94" s="9"/>
      <c r="AEO94" s="9"/>
      <c r="AEP94" s="9"/>
      <c r="AEQ94" s="9"/>
      <c r="AER94" s="9"/>
      <c r="AES94" s="9"/>
      <c r="AET94" s="9"/>
      <c r="AEU94" s="9"/>
      <c r="AEV94" s="9"/>
      <c r="AEW94" s="9"/>
      <c r="AEX94" s="9"/>
      <c r="AEY94" s="9"/>
      <c r="AEZ94" s="9"/>
      <c r="AFA94" s="9"/>
      <c r="AFB94" s="9"/>
      <c r="AFC94" s="9"/>
      <c r="AFD94" s="9"/>
      <c r="AFE94" s="9"/>
      <c r="AFF94" s="9"/>
      <c r="AFG94" s="9"/>
      <c r="AFH94" s="9"/>
      <c r="AFI94" s="9"/>
      <c r="AFJ94" s="9"/>
      <c r="AFK94" s="9"/>
      <c r="AFL94" s="9"/>
      <c r="AFM94" s="9"/>
      <c r="AFN94" s="9"/>
      <c r="AFO94" s="9"/>
      <c r="AFP94" s="9"/>
      <c r="AFQ94" s="9"/>
      <c r="AFR94" s="9"/>
      <c r="AFS94" s="9"/>
      <c r="AFT94" s="9"/>
      <c r="AFU94" s="9"/>
      <c r="AFV94" s="9"/>
      <c r="AFW94" s="9"/>
      <c r="AFX94" s="9"/>
      <c r="AFY94" s="9"/>
      <c r="AFZ94" s="9"/>
      <c r="AGA94" s="9"/>
      <c r="AGB94" s="9"/>
      <c r="AGC94" s="9"/>
      <c r="AGD94" s="9"/>
      <c r="AGE94" s="9"/>
      <c r="AGF94" s="9"/>
      <c r="AGG94" s="9"/>
      <c r="AGH94" s="9"/>
      <c r="AGI94" s="9"/>
      <c r="AGJ94" s="9"/>
      <c r="AGK94" s="9"/>
      <c r="AGL94" s="9"/>
      <c r="AGM94" s="9"/>
      <c r="AGN94" s="9"/>
      <c r="AGO94" s="9"/>
      <c r="AGP94" s="9"/>
      <c r="AGQ94" s="9"/>
      <c r="AGR94" s="9"/>
      <c r="AGS94" s="9"/>
      <c r="AGT94" s="9"/>
      <c r="AGU94" s="9"/>
      <c r="AGV94" s="9"/>
      <c r="AGW94" s="9"/>
      <c r="AGX94" s="9"/>
      <c r="AGY94" s="9"/>
      <c r="AGZ94" s="9"/>
      <c r="AHA94" s="9"/>
      <c r="AHB94" s="9"/>
      <c r="AHC94" s="9"/>
      <c r="AHD94" s="9"/>
      <c r="AHE94" s="9"/>
      <c r="AHF94" s="9"/>
      <c r="AHG94" s="9"/>
      <c r="AHH94" s="9"/>
      <c r="AHI94" s="9"/>
      <c r="AHJ94" s="9"/>
      <c r="AHK94" s="9"/>
      <c r="AHL94" s="9"/>
      <c r="AHM94" s="9"/>
      <c r="AHN94" s="9"/>
      <c r="AHO94" s="9"/>
      <c r="AHP94" s="9"/>
      <c r="AHQ94" s="9"/>
      <c r="AHR94" s="9"/>
      <c r="AHS94" s="9"/>
      <c r="AHT94" s="9"/>
      <c r="AHU94" s="9"/>
      <c r="AHV94" s="9"/>
      <c r="AHW94" s="9"/>
      <c r="AHX94" s="9"/>
      <c r="AHY94" s="9"/>
      <c r="AHZ94" s="9"/>
      <c r="AIA94" s="9"/>
      <c r="AIB94" s="9"/>
      <c r="AIC94" s="9"/>
      <c r="AID94" s="9"/>
      <c r="AIE94" s="9"/>
      <c r="AIF94" s="9"/>
      <c r="AIG94" s="9"/>
      <c r="AIH94" s="9"/>
      <c r="AII94" s="9"/>
      <c r="AIJ94" s="9"/>
      <c r="AIK94" s="9"/>
      <c r="AIL94" s="9"/>
      <c r="AIM94" s="9"/>
      <c r="AIN94" s="9"/>
      <c r="AIO94" s="9"/>
      <c r="AIP94" s="9"/>
      <c r="AIQ94" s="9"/>
      <c r="AIR94" s="9"/>
      <c r="AIS94" s="9"/>
      <c r="AIT94" s="9"/>
      <c r="AIU94" s="9"/>
      <c r="AIV94" s="9"/>
      <c r="AIW94" s="9"/>
      <c r="AIX94" s="9"/>
      <c r="AIY94" s="9"/>
      <c r="AIZ94" s="9"/>
      <c r="AJA94" s="9"/>
      <c r="AJB94" s="9"/>
      <c r="AJC94" s="9"/>
      <c r="AJD94" s="9"/>
      <c r="AJE94" s="9"/>
      <c r="AJF94" s="9"/>
      <c r="AJG94" s="9"/>
      <c r="AJH94" s="9"/>
      <c r="AJI94" s="9"/>
      <c r="AJJ94" s="9"/>
      <c r="AJK94" s="9"/>
      <c r="AJL94" s="9"/>
      <c r="AJM94" s="9"/>
      <c r="AJN94" s="9"/>
      <c r="AJO94" s="9"/>
      <c r="AJP94" s="9"/>
      <c r="AJQ94" s="9"/>
      <c r="AJR94" s="9"/>
      <c r="AJS94" s="9"/>
      <c r="AJT94" s="9"/>
      <c r="AJU94" s="9"/>
      <c r="AJV94" s="9"/>
      <c r="AJW94" s="9"/>
      <c r="AJX94" s="9"/>
      <c r="AJY94" s="9"/>
      <c r="AJZ94" s="9"/>
      <c r="AKA94" s="9"/>
      <c r="AKB94" s="9"/>
      <c r="AKC94" s="9"/>
      <c r="AKD94" s="9"/>
      <c r="AKE94" s="9"/>
      <c r="AKF94" s="9"/>
      <c r="AKG94" s="9"/>
      <c r="AKH94" s="9"/>
      <c r="AKI94" s="9"/>
      <c r="AKJ94" s="9"/>
      <c r="AKK94" s="9"/>
      <c r="AKL94" s="9"/>
      <c r="AKM94" s="9"/>
      <c r="AKN94" s="9"/>
      <c r="AKO94" s="9"/>
      <c r="AKP94" s="9"/>
      <c r="AKQ94" s="9"/>
      <c r="AKR94" s="9"/>
      <c r="AKS94" s="9"/>
      <c r="AKT94" s="9"/>
      <c r="AKU94" s="9"/>
      <c r="AKV94" s="9"/>
      <c r="AKW94" s="9"/>
      <c r="AKX94" s="9"/>
      <c r="AKY94" s="9"/>
      <c r="AKZ94" s="9"/>
      <c r="ALA94" s="9"/>
      <c r="ALB94" s="9"/>
      <c r="ALC94" s="9"/>
      <c r="ALD94" s="9"/>
      <c r="ALE94" s="9"/>
      <c r="ALF94" s="9"/>
      <c r="ALG94" s="9"/>
      <c r="ALH94" s="9"/>
      <c r="ALI94" s="9"/>
      <c r="ALJ94" s="9"/>
      <c r="ALK94" s="9"/>
      <c r="ALL94" s="9"/>
      <c r="ALM94" s="9"/>
      <c r="ALN94" s="9"/>
      <c r="ALO94" s="9"/>
      <c r="ALP94" s="9"/>
      <c r="ALQ94" s="9"/>
      <c r="ALR94" s="9"/>
      <c r="ALS94" s="9"/>
      <c r="ALT94" s="9"/>
      <c r="ALU94" s="9"/>
    </row>
    <row r="95" spans="1:1009" ht="5.0999999999999996" customHeight="1" x14ac:dyDescent="0.3">
      <c r="F95" s="7"/>
      <c r="G95" s="12"/>
      <c r="H95" s="12"/>
      <c r="U95" s="7"/>
      <c r="V95" s="12"/>
      <c r="W95" s="12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4"/>
      <c r="KJ95" s="4"/>
      <c r="KK95" s="4"/>
      <c r="KL95" s="4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4"/>
      <c r="LM95" s="4"/>
      <c r="LN95" s="4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4"/>
      <c r="MH95" s="4"/>
      <c r="MI95" s="4"/>
      <c r="MJ95" s="4"/>
      <c r="MK95" s="4"/>
      <c r="ML95" s="4"/>
      <c r="MM95" s="4"/>
      <c r="MN95" s="4"/>
      <c r="MO95" s="4"/>
      <c r="MP95" s="4"/>
      <c r="MQ95" s="4"/>
      <c r="MR95" s="4"/>
      <c r="MS95" s="4"/>
      <c r="MT95" s="4"/>
      <c r="MU95" s="4"/>
      <c r="MV95" s="4"/>
      <c r="MW95" s="4"/>
      <c r="MX95" s="4"/>
      <c r="MY95" s="4"/>
      <c r="MZ95" s="4"/>
      <c r="NA95" s="4"/>
      <c r="NB95" s="4"/>
      <c r="NC95" s="4"/>
      <c r="ND95" s="4"/>
      <c r="NE95" s="4"/>
      <c r="NF95" s="4"/>
      <c r="NG95" s="4"/>
      <c r="NH95" s="4"/>
      <c r="NI95" s="4"/>
      <c r="NJ95" s="4"/>
      <c r="NK95" s="4"/>
      <c r="NL95" s="4"/>
      <c r="NM95" s="4"/>
      <c r="NN95" s="4"/>
      <c r="NO95" s="4"/>
      <c r="NP95" s="4"/>
      <c r="NQ95" s="4"/>
      <c r="NR95" s="4"/>
      <c r="NS95" s="4"/>
      <c r="NT95" s="4"/>
      <c r="NU95" s="4"/>
      <c r="NV95" s="4"/>
      <c r="NW95" s="4"/>
      <c r="NX95" s="4"/>
      <c r="NY95" s="4"/>
      <c r="NZ95" s="4"/>
      <c r="OA95" s="4"/>
      <c r="OB95" s="4"/>
      <c r="OC95" s="4"/>
      <c r="OD95" s="4"/>
      <c r="OE95" s="4"/>
      <c r="OF95" s="4"/>
      <c r="OG95" s="4"/>
      <c r="OH95" s="4"/>
      <c r="OI95" s="4"/>
      <c r="OJ95" s="4"/>
      <c r="OK95" s="4"/>
      <c r="OL95" s="4"/>
      <c r="OM95" s="4"/>
      <c r="ON95" s="4"/>
      <c r="OO95" s="4"/>
      <c r="OP95" s="4"/>
      <c r="OQ95" s="4"/>
      <c r="OR95" s="4"/>
      <c r="OS95" s="4"/>
      <c r="OT95" s="4"/>
      <c r="OU95" s="4"/>
      <c r="OV95" s="4"/>
      <c r="OW95" s="4"/>
      <c r="OX95" s="4"/>
      <c r="OY95" s="4"/>
      <c r="OZ95" s="4"/>
      <c r="PA95" s="4"/>
      <c r="PB95" s="4"/>
      <c r="PC95" s="4"/>
      <c r="PD95" s="4"/>
      <c r="PE95" s="4"/>
      <c r="PF95" s="4"/>
      <c r="PG95" s="4"/>
      <c r="PH95" s="4"/>
      <c r="PI95" s="4"/>
      <c r="PJ95" s="4"/>
      <c r="PK95" s="4"/>
      <c r="PL95" s="4"/>
      <c r="PM95" s="4"/>
      <c r="PN95" s="4"/>
      <c r="PO95" s="4"/>
      <c r="PP95" s="4"/>
      <c r="PQ95" s="4"/>
      <c r="PR95" s="4"/>
      <c r="PS95" s="4"/>
      <c r="PT95" s="4"/>
      <c r="PU95" s="4"/>
      <c r="PV95" s="4"/>
      <c r="PW95" s="4"/>
      <c r="PX95" s="4"/>
      <c r="PY95" s="4"/>
      <c r="PZ95" s="4"/>
      <c r="QA95" s="4"/>
      <c r="QB95" s="4"/>
      <c r="QC95" s="4"/>
      <c r="QD95" s="4"/>
      <c r="QE95" s="4"/>
      <c r="QF95" s="4"/>
      <c r="QG95" s="4"/>
      <c r="QH95" s="4"/>
      <c r="QI95" s="4"/>
      <c r="QJ95" s="4"/>
      <c r="QK95" s="4"/>
      <c r="QL95" s="4"/>
      <c r="QM95" s="4"/>
      <c r="QN95" s="4"/>
      <c r="QO95" s="4"/>
      <c r="QP95" s="4"/>
      <c r="QQ95" s="4"/>
      <c r="QR95" s="4"/>
      <c r="QS95" s="4"/>
      <c r="QT95" s="4"/>
      <c r="QU95" s="4"/>
      <c r="QV95" s="4"/>
      <c r="QW95" s="4"/>
      <c r="QX95" s="4"/>
      <c r="QY95" s="4"/>
      <c r="QZ95" s="4"/>
      <c r="RA95" s="4"/>
      <c r="RB95" s="4"/>
      <c r="RC95" s="4"/>
      <c r="RD95" s="4"/>
      <c r="RE95" s="4"/>
      <c r="RF95" s="4"/>
      <c r="RG95" s="4"/>
      <c r="RH95" s="4"/>
      <c r="RI95" s="4"/>
      <c r="RJ95" s="4"/>
      <c r="RK95" s="4"/>
      <c r="RL95" s="4"/>
      <c r="RM95" s="4"/>
      <c r="RN95" s="4"/>
      <c r="RO95" s="4"/>
      <c r="RP95" s="4"/>
      <c r="RQ95" s="4"/>
      <c r="RR95" s="4"/>
      <c r="RS95" s="4"/>
      <c r="RT95" s="4"/>
      <c r="RU95" s="4"/>
      <c r="RV95" s="4"/>
      <c r="RW95" s="4"/>
      <c r="RX95" s="4"/>
      <c r="RY95" s="4"/>
      <c r="RZ95" s="4"/>
      <c r="SA95" s="4"/>
      <c r="SB95" s="4"/>
      <c r="SC95" s="4"/>
      <c r="SD95" s="4"/>
      <c r="SE95" s="4"/>
      <c r="SF95" s="4"/>
      <c r="SG95" s="4"/>
      <c r="SH95" s="4"/>
      <c r="SI95" s="4"/>
      <c r="SJ95" s="4"/>
      <c r="SK95" s="4"/>
      <c r="SL95" s="4"/>
      <c r="SM95" s="4"/>
      <c r="SN95" s="4"/>
      <c r="SO95" s="4"/>
      <c r="SP95" s="4"/>
      <c r="SQ95" s="4"/>
      <c r="SR95" s="4"/>
      <c r="SS95" s="4"/>
      <c r="ST95" s="4"/>
      <c r="SU95" s="4"/>
      <c r="SV95" s="4"/>
      <c r="SW95" s="4"/>
      <c r="SX95" s="4"/>
      <c r="SY95" s="4"/>
      <c r="SZ95" s="4"/>
      <c r="TA95" s="4"/>
      <c r="TB95" s="4"/>
      <c r="TC95" s="4"/>
      <c r="TD95" s="4"/>
      <c r="TE95" s="4"/>
      <c r="TF95" s="4"/>
      <c r="TG95" s="4"/>
      <c r="TH95" s="4"/>
      <c r="TI95" s="4"/>
      <c r="TJ95" s="4"/>
      <c r="TK95" s="4"/>
      <c r="TL95" s="4"/>
      <c r="TM95" s="4"/>
      <c r="TN95" s="4"/>
      <c r="TO95" s="4"/>
      <c r="TP95" s="4"/>
      <c r="TQ95" s="4"/>
      <c r="TR95" s="4"/>
      <c r="TS95" s="4"/>
      <c r="TT95" s="4"/>
      <c r="TU95" s="4"/>
      <c r="TV95" s="4"/>
      <c r="TW95" s="4"/>
      <c r="TX95" s="4"/>
      <c r="TY95" s="4"/>
      <c r="TZ95" s="4"/>
      <c r="UA95" s="4"/>
      <c r="UB95" s="4"/>
      <c r="UC95" s="4"/>
      <c r="UD95" s="4"/>
      <c r="UE95" s="4"/>
      <c r="UF95" s="4"/>
      <c r="UG95" s="4"/>
      <c r="UH95" s="4"/>
      <c r="UI95" s="4"/>
      <c r="UJ95" s="4"/>
      <c r="UK95" s="4"/>
      <c r="UL95" s="4"/>
      <c r="UM95" s="4"/>
      <c r="UN95" s="4"/>
      <c r="UO95" s="4"/>
      <c r="UP95" s="4"/>
      <c r="UQ95" s="4"/>
      <c r="UR95" s="4"/>
      <c r="US95" s="4"/>
      <c r="UT95" s="4"/>
      <c r="UU95" s="4"/>
      <c r="UV95" s="4"/>
      <c r="UW95" s="4"/>
      <c r="UX95" s="4"/>
      <c r="UY95" s="4"/>
      <c r="UZ95" s="4"/>
      <c r="VA95" s="4"/>
      <c r="VB95" s="4"/>
      <c r="VC95" s="4"/>
      <c r="VD95" s="4"/>
      <c r="VE95" s="4"/>
      <c r="VF95" s="4"/>
      <c r="VG95" s="4"/>
      <c r="VH95" s="4"/>
      <c r="VI95" s="4"/>
      <c r="VJ95" s="4"/>
      <c r="VK95" s="4"/>
      <c r="VL95" s="4"/>
      <c r="VM95" s="4"/>
      <c r="VN95" s="4"/>
      <c r="VO95" s="4"/>
      <c r="VP95" s="4"/>
      <c r="VQ95" s="4"/>
      <c r="VR95" s="4"/>
      <c r="VS95" s="4"/>
      <c r="VT95" s="4"/>
      <c r="VU95" s="4"/>
      <c r="VV95" s="4"/>
      <c r="VW95" s="4"/>
      <c r="VX95" s="4"/>
      <c r="VY95" s="4"/>
      <c r="VZ95" s="4"/>
      <c r="WA95" s="4"/>
      <c r="WB95" s="4"/>
      <c r="WC95" s="4"/>
      <c r="WD95" s="4"/>
      <c r="WE95" s="4"/>
      <c r="WF95" s="4"/>
      <c r="WG95" s="4"/>
      <c r="WH95" s="4"/>
      <c r="WI95" s="4"/>
      <c r="WJ95" s="4"/>
      <c r="WK95" s="4"/>
      <c r="WL95" s="4"/>
      <c r="WM95" s="4"/>
      <c r="WN95" s="4"/>
      <c r="WO95" s="4"/>
      <c r="WP95" s="4"/>
      <c r="WQ95" s="4"/>
      <c r="WR95" s="4"/>
      <c r="WS95" s="4"/>
      <c r="WT95" s="4"/>
      <c r="WU95" s="4"/>
      <c r="WV95" s="4"/>
      <c r="WW95" s="4"/>
      <c r="WX95" s="4"/>
      <c r="WY95" s="4"/>
      <c r="WZ95" s="4"/>
      <c r="XA95" s="4"/>
      <c r="XB95" s="4"/>
      <c r="XC95" s="4"/>
      <c r="XD95" s="4"/>
      <c r="XE95" s="4"/>
      <c r="XF95" s="4"/>
      <c r="XG95" s="4"/>
      <c r="XH95" s="4"/>
      <c r="XI95" s="4"/>
      <c r="XJ95" s="4"/>
      <c r="XK95" s="4"/>
      <c r="XL95" s="4"/>
      <c r="XM95" s="4"/>
      <c r="XN95" s="4"/>
      <c r="XO95" s="4"/>
      <c r="XP95" s="4"/>
      <c r="XQ95" s="4"/>
      <c r="XR95" s="4"/>
      <c r="XS95" s="4"/>
      <c r="XT95" s="4"/>
      <c r="XU95" s="4"/>
      <c r="XV95" s="4"/>
      <c r="XW95" s="4"/>
      <c r="XX95" s="4"/>
      <c r="XY95" s="4"/>
      <c r="XZ95" s="4"/>
      <c r="YA95" s="4"/>
      <c r="YB95" s="4"/>
      <c r="YC95" s="4"/>
      <c r="YD95" s="4"/>
      <c r="YE95" s="4"/>
      <c r="YF95" s="4"/>
      <c r="YG95" s="4"/>
      <c r="YH95" s="4"/>
      <c r="YI95" s="4"/>
      <c r="YJ95" s="4"/>
      <c r="YK95" s="4"/>
      <c r="YL95" s="4"/>
      <c r="YM95" s="4"/>
      <c r="YN95" s="4"/>
      <c r="YO95" s="4"/>
      <c r="YP95" s="4"/>
      <c r="YQ95" s="4"/>
      <c r="YR95" s="4"/>
      <c r="YS95" s="4"/>
      <c r="YT95" s="4"/>
      <c r="YU95" s="4"/>
      <c r="YV95" s="4"/>
      <c r="YW95" s="4"/>
      <c r="YX95" s="4"/>
      <c r="YY95" s="4"/>
      <c r="YZ95" s="4"/>
      <c r="ZA95" s="4"/>
      <c r="ZB95" s="4"/>
      <c r="ZC95" s="4"/>
      <c r="ZD95" s="4"/>
      <c r="ZE95" s="4"/>
      <c r="ZF95" s="4"/>
      <c r="ZG95" s="4"/>
      <c r="ZH95" s="4"/>
      <c r="ZI95" s="4"/>
      <c r="ZJ95" s="4"/>
      <c r="ZK95" s="4"/>
      <c r="ZL95" s="4"/>
      <c r="ZM95" s="4"/>
      <c r="ZN95" s="4"/>
      <c r="ZO95" s="4"/>
      <c r="ZP95" s="4"/>
      <c r="ZQ95" s="4"/>
      <c r="ZR95" s="4"/>
      <c r="ZS95" s="4"/>
      <c r="ZT95" s="4"/>
      <c r="ZU95" s="4"/>
      <c r="ZV95" s="4"/>
      <c r="ZW95" s="4"/>
      <c r="ZX95" s="4"/>
      <c r="ZY95" s="4"/>
      <c r="ZZ95" s="4"/>
      <c r="AAA95" s="4"/>
      <c r="AAB95" s="4"/>
      <c r="AAC95" s="4"/>
      <c r="AAD95" s="4"/>
      <c r="AAE95" s="4"/>
      <c r="AAF95" s="4"/>
      <c r="AAG95" s="4"/>
      <c r="AAH95" s="4"/>
      <c r="AAI95" s="4"/>
      <c r="AAJ95" s="4"/>
      <c r="AAK95" s="4"/>
      <c r="AAL95" s="4"/>
      <c r="AAM95" s="4"/>
      <c r="AAN95" s="4"/>
      <c r="AAO95" s="4"/>
      <c r="AAP95" s="4"/>
      <c r="AAQ95" s="4"/>
      <c r="AAR95" s="4"/>
      <c r="AAS95" s="4"/>
      <c r="AAT95" s="4"/>
      <c r="AAU95" s="4"/>
      <c r="AAV95" s="4"/>
      <c r="AAW95" s="4"/>
      <c r="AAX95" s="4"/>
      <c r="AAY95" s="4"/>
      <c r="AAZ95" s="4"/>
      <c r="ABA95" s="4"/>
      <c r="ABB95" s="4"/>
      <c r="ABC95" s="4"/>
      <c r="ABD95" s="4"/>
      <c r="ABE95" s="4"/>
      <c r="ABF95" s="4"/>
      <c r="ABG95" s="4"/>
      <c r="ABH95" s="4"/>
      <c r="ABI95" s="4"/>
      <c r="ABJ95" s="4"/>
      <c r="ABK95" s="4"/>
      <c r="ABL95" s="4"/>
      <c r="ABM95" s="4"/>
      <c r="ABN95" s="4"/>
      <c r="ABO95" s="4"/>
      <c r="ABP95" s="4"/>
      <c r="ABQ95" s="4"/>
      <c r="ABR95" s="4"/>
      <c r="ABS95" s="4"/>
      <c r="ABT95" s="4"/>
      <c r="ABU95" s="4"/>
      <c r="ABV95" s="4"/>
      <c r="ABW95" s="4"/>
      <c r="ABX95" s="4"/>
      <c r="ABY95" s="4"/>
      <c r="ABZ95" s="4"/>
      <c r="ACA95" s="4"/>
      <c r="ACB95" s="4"/>
      <c r="ACC95" s="4"/>
      <c r="ACD95" s="4"/>
      <c r="ACE95" s="4"/>
      <c r="ACF95" s="4"/>
      <c r="ACG95" s="4"/>
      <c r="ACH95" s="4"/>
      <c r="ACI95" s="4"/>
      <c r="ACJ95" s="4"/>
      <c r="ACK95" s="4"/>
      <c r="ACL95" s="4"/>
      <c r="ACM95" s="4"/>
      <c r="ACN95" s="4"/>
      <c r="ACO95" s="4"/>
      <c r="ACP95" s="4"/>
      <c r="ACQ95" s="4"/>
      <c r="ACR95" s="4"/>
      <c r="ACS95" s="4"/>
      <c r="ACT95" s="4"/>
      <c r="ACU95" s="4"/>
      <c r="ACV95" s="4"/>
      <c r="ACW95" s="4"/>
      <c r="ACX95" s="4"/>
      <c r="ACY95" s="4"/>
      <c r="ACZ95" s="4"/>
      <c r="ADA95" s="4"/>
      <c r="ADB95" s="4"/>
      <c r="ADC95" s="4"/>
      <c r="ADD95" s="4"/>
      <c r="ADE95" s="4"/>
      <c r="ADF95" s="4"/>
      <c r="ADG95" s="4"/>
      <c r="ADH95" s="4"/>
      <c r="ADI95" s="4"/>
      <c r="ADJ95" s="4"/>
      <c r="ADK95" s="4"/>
      <c r="ADL95" s="4"/>
      <c r="ADM95" s="4"/>
      <c r="ADN95" s="4"/>
      <c r="ADO95" s="4"/>
      <c r="ADP95" s="4"/>
      <c r="ADQ95" s="4"/>
      <c r="ADR95" s="4"/>
      <c r="ADS95" s="4"/>
      <c r="ADT95" s="4"/>
      <c r="ADU95" s="4"/>
      <c r="ADV95" s="4"/>
      <c r="ADW95" s="4"/>
      <c r="ADX95" s="4"/>
      <c r="ADY95" s="4"/>
      <c r="ADZ95" s="4"/>
      <c r="AEA95" s="4"/>
      <c r="AEB95" s="4"/>
      <c r="AEC95" s="4"/>
      <c r="AED95" s="4"/>
      <c r="AEE95" s="4"/>
      <c r="AEF95" s="4"/>
      <c r="AEG95" s="4"/>
      <c r="AEH95" s="4"/>
      <c r="AEI95" s="4"/>
      <c r="AEJ95" s="4"/>
      <c r="AEK95" s="4"/>
      <c r="AEL95" s="4"/>
      <c r="AEM95" s="4"/>
      <c r="AEN95" s="4"/>
      <c r="AEO95" s="4"/>
      <c r="AEP95" s="4"/>
      <c r="AEQ95" s="4"/>
      <c r="AER95" s="4"/>
      <c r="AES95" s="4"/>
      <c r="AET95" s="4"/>
      <c r="AEU95" s="4"/>
      <c r="AEV95" s="4"/>
      <c r="AEW95" s="4"/>
      <c r="AEX95" s="4"/>
      <c r="AEY95" s="4"/>
      <c r="AEZ95" s="4"/>
      <c r="AFA95" s="4"/>
      <c r="AFB95" s="4"/>
      <c r="AFC95" s="4"/>
      <c r="AFD95" s="4"/>
      <c r="AFE95" s="4"/>
      <c r="AFF95" s="4"/>
      <c r="AFG95" s="4"/>
      <c r="AFH95" s="4"/>
      <c r="AFI95" s="4"/>
      <c r="AFJ95" s="4"/>
      <c r="AFK95" s="4"/>
      <c r="AFL95" s="4"/>
      <c r="AFM95" s="4"/>
      <c r="AFN95" s="4"/>
      <c r="AFO95" s="4"/>
      <c r="AFP95" s="4"/>
      <c r="AFQ95" s="4"/>
      <c r="AFR95" s="4"/>
      <c r="AFS95" s="4"/>
      <c r="AFT95" s="4"/>
      <c r="AFU95" s="4"/>
      <c r="AFV95" s="4"/>
      <c r="AFW95" s="4"/>
      <c r="AFX95" s="4"/>
      <c r="AFY95" s="4"/>
      <c r="AFZ95" s="4"/>
      <c r="AGA95" s="4"/>
      <c r="AGB95" s="4"/>
      <c r="AGC95" s="4"/>
      <c r="AGD95" s="4"/>
      <c r="AGE95" s="4"/>
      <c r="AGF95" s="4"/>
      <c r="AGG95" s="4"/>
      <c r="AGH95" s="4"/>
      <c r="AGI95" s="4"/>
      <c r="AGJ95" s="4"/>
      <c r="AGK95" s="4"/>
      <c r="AGL95" s="4"/>
      <c r="AGM95" s="4"/>
      <c r="AGN95" s="4"/>
      <c r="AGO95" s="4"/>
      <c r="AGP95" s="4"/>
      <c r="AGQ95" s="4"/>
      <c r="AGR95" s="4"/>
      <c r="AGS95" s="4"/>
      <c r="AGT95" s="4"/>
      <c r="AGU95" s="4"/>
      <c r="AGV95" s="4"/>
      <c r="AGW95" s="4"/>
      <c r="AGX95" s="4"/>
      <c r="AGY95" s="4"/>
      <c r="AGZ95" s="4"/>
      <c r="AHA95" s="4"/>
      <c r="AHB95" s="4"/>
      <c r="AHC95" s="4"/>
      <c r="AHD95" s="4"/>
      <c r="AHE95" s="4"/>
      <c r="AHF95" s="4"/>
      <c r="AHG95" s="4"/>
      <c r="AHH95" s="4"/>
      <c r="AHI95" s="4"/>
      <c r="AHJ95" s="4"/>
      <c r="AHK95" s="4"/>
      <c r="AHL95" s="4"/>
      <c r="AHM95" s="4"/>
      <c r="AHN95" s="4"/>
      <c r="AHO95" s="4"/>
      <c r="AHP95" s="4"/>
      <c r="AHQ95" s="4"/>
      <c r="AHR95" s="4"/>
      <c r="AHS95" s="4"/>
      <c r="AHT95" s="4"/>
      <c r="AHU95" s="4"/>
      <c r="AHV95" s="4"/>
      <c r="AHW95" s="4"/>
      <c r="AHX95" s="4"/>
      <c r="AHY95" s="4"/>
      <c r="AHZ95" s="4"/>
      <c r="AIA95" s="4"/>
      <c r="AIB95" s="4"/>
      <c r="AIC95" s="4"/>
      <c r="AID95" s="4"/>
      <c r="AIE95" s="4"/>
      <c r="AIF95" s="4"/>
      <c r="AIG95" s="4"/>
      <c r="AIH95" s="4"/>
      <c r="AII95" s="4"/>
      <c r="AIJ95" s="4"/>
      <c r="AIK95" s="4"/>
      <c r="AIL95" s="4"/>
      <c r="AIM95" s="4"/>
      <c r="AIN95" s="4"/>
      <c r="AIO95" s="4"/>
      <c r="AIP95" s="4"/>
      <c r="AIQ95" s="4"/>
      <c r="AIR95" s="4"/>
      <c r="AIS95" s="4"/>
      <c r="AIT95" s="4"/>
      <c r="AIU95" s="4"/>
      <c r="AIV95" s="4"/>
      <c r="AIW95" s="4"/>
      <c r="AIX95" s="4"/>
      <c r="AIY95" s="4"/>
      <c r="AIZ95" s="4"/>
      <c r="AJA95" s="4"/>
      <c r="AJB95" s="4"/>
      <c r="AJC95" s="4"/>
      <c r="AJD95" s="4"/>
      <c r="AJE95" s="4"/>
      <c r="AJF95" s="4"/>
      <c r="AJG95" s="4"/>
      <c r="AJH95" s="4"/>
      <c r="AJI95" s="4"/>
      <c r="AJJ95" s="4"/>
      <c r="AJK95" s="4"/>
      <c r="AJL95" s="4"/>
      <c r="AJM95" s="4"/>
      <c r="AJN95" s="4"/>
      <c r="AJO95" s="4"/>
      <c r="AJP95" s="4"/>
      <c r="AJQ95" s="4"/>
      <c r="AJR95" s="4"/>
      <c r="AJS95" s="4"/>
      <c r="AJT95" s="4"/>
      <c r="AJU95" s="4"/>
      <c r="AJV95" s="4"/>
      <c r="AJW95" s="4"/>
      <c r="AJX95" s="4"/>
      <c r="AJY95" s="4"/>
      <c r="AJZ95" s="4"/>
      <c r="AKA95" s="4"/>
      <c r="AKB95" s="4"/>
      <c r="AKC95" s="4"/>
      <c r="AKD95" s="4"/>
      <c r="AKE95" s="4"/>
      <c r="AKF95" s="4"/>
      <c r="AKG95" s="4"/>
      <c r="AKH95" s="4"/>
      <c r="AKI95" s="4"/>
      <c r="AKJ95" s="4"/>
      <c r="AKK95" s="4"/>
      <c r="AKL95" s="4"/>
      <c r="AKM95" s="4"/>
      <c r="AKN95" s="4"/>
      <c r="AKO95" s="4"/>
      <c r="AKP95" s="4"/>
      <c r="AKQ95" s="4"/>
      <c r="AKR95" s="4"/>
      <c r="AKS95" s="4"/>
      <c r="AKT95" s="4"/>
      <c r="AKU95" s="4"/>
      <c r="AKV95" s="4"/>
      <c r="AKW95" s="4"/>
      <c r="AKX95" s="4"/>
      <c r="AKY95" s="4"/>
      <c r="AKZ95" s="4"/>
      <c r="ALA95" s="4"/>
      <c r="ALB95" s="4"/>
      <c r="ALC95" s="4"/>
      <c r="ALD95" s="4"/>
      <c r="ALE95" s="4"/>
      <c r="ALF95" s="4"/>
      <c r="ALG95" s="4"/>
      <c r="ALH95" s="4"/>
      <c r="ALI95" s="4"/>
      <c r="ALJ95" s="4"/>
      <c r="ALK95" s="4"/>
      <c r="ALL95" s="4"/>
      <c r="ALM95" s="4"/>
      <c r="ALN95" s="4"/>
      <c r="ALO95" s="4"/>
      <c r="ALP95" s="4"/>
      <c r="ALQ95" s="4"/>
      <c r="ALR95" s="4"/>
      <c r="ALS95" s="4"/>
      <c r="ALT95" s="4"/>
      <c r="ALU95" s="4"/>
    </row>
    <row r="96" spans="1:1009" ht="21" customHeight="1" x14ac:dyDescent="0.3">
      <c r="E96" s="1" t="s">
        <v>4</v>
      </c>
      <c r="F96" s="1" t="s">
        <v>5</v>
      </c>
      <c r="G96" s="1" t="s">
        <v>6</v>
      </c>
      <c r="J96" s="186" t="s">
        <v>2</v>
      </c>
      <c r="K96" s="186"/>
      <c r="L96" s="186"/>
      <c r="M96" s="186"/>
      <c r="N96" s="186"/>
      <c r="O96" s="186"/>
      <c r="T96" s="1" t="s">
        <v>4</v>
      </c>
      <c r="U96" s="1" t="s">
        <v>5</v>
      </c>
      <c r="V96" s="1" t="s">
        <v>6</v>
      </c>
      <c r="Y96" s="186" t="s">
        <v>2</v>
      </c>
      <c r="Z96" s="186"/>
      <c r="AA96" s="186"/>
      <c r="AB96" s="186"/>
      <c r="AC96" s="186"/>
      <c r="AD96" s="186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4"/>
      <c r="MP96" s="4"/>
      <c r="MQ96" s="4"/>
      <c r="MR96" s="4"/>
      <c r="MS96" s="4"/>
      <c r="MT96" s="4"/>
      <c r="MU96" s="4"/>
      <c r="MV96" s="4"/>
      <c r="MW96" s="4"/>
      <c r="MX96" s="4"/>
      <c r="MY96" s="4"/>
      <c r="MZ96" s="4"/>
      <c r="NA96" s="4"/>
      <c r="NB96" s="4"/>
      <c r="NC96" s="4"/>
      <c r="ND96" s="4"/>
      <c r="NE96" s="4"/>
      <c r="NF96" s="4"/>
      <c r="NG96" s="4"/>
      <c r="NH96" s="4"/>
      <c r="NI96" s="4"/>
      <c r="NJ96" s="4"/>
      <c r="NK96" s="4"/>
      <c r="NL96" s="4"/>
      <c r="NM96" s="4"/>
      <c r="NN96" s="4"/>
      <c r="NO96" s="4"/>
      <c r="NP96" s="4"/>
      <c r="NQ96" s="4"/>
      <c r="NR96" s="4"/>
      <c r="NS96" s="4"/>
      <c r="NT96" s="4"/>
      <c r="NU96" s="4"/>
      <c r="NV96" s="4"/>
      <c r="NW96" s="4"/>
      <c r="NX96" s="4"/>
      <c r="NY96" s="4"/>
      <c r="NZ96" s="4"/>
      <c r="OA96" s="4"/>
      <c r="OB96" s="4"/>
      <c r="OC96" s="4"/>
      <c r="OD96" s="4"/>
      <c r="OE96" s="4"/>
      <c r="OF96" s="4"/>
      <c r="OG96" s="4"/>
      <c r="OH96" s="4"/>
      <c r="OI96" s="4"/>
      <c r="OJ96" s="4"/>
      <c r="OK96" s="4"/>
      <c r="OL96" s="4"/>
      <c r="OM96" s="4"/>
      <c r="ON96" s="4"/>
      <c r="OO96" s="4"/>
      <c r="OP96" s="4"/>
      <c r="OQ96" s="4"/>
      <c r="OR96" s="4"/>
      <c r="OS96" s="4"/>
      <c r="OT96" s="4"/>
      <c r="OU96" s="4"/>
      <c r="OV96" s="4"/>
      <c r="OW96" s="4"/>
      <c r="OX96" s="4"/>
      <c r="OY96" s="4"/>
      <c r="OZ96" s="4"/>
      <c r="PA96" s="4"/>
      <c r="PB96" s="4"/>
      <c r="PC96" s="4"/>
      <c r="PD96" s="4"/>
      <c r="PE96" s="4"/>
      <c r="PF96" s="4"/>
      <c r="PG96" s="4"/>
      <c r="PH96" s="4"/>
      <c r="PI96" s="4"/>
      <c r="PJ96" s="4"/>
      <c r="PK96" s="4"/>
      <c r="PL96" s="4"/>
      <c r="PM96" s="4"/>
      <c r="PN96" s="4"/>
      <c r="PO96" s="4"/>
      <c r="PP96" s="4"/>
      <c r="PQ96" s="4"/>
      <c r="PR96" s="4"/>
      <c r="PS96" s="4"/>
      <c r="PT96" s="4"/>
      <c r="PU96" s="4"/>
      <c r="PV96" s="4"/>
      <c r="PW96" s="4"/>
      <c r="PX96" s="4"/>
      <c r="PY96" s="4"/>
      <c r="PZ96" s="4"/>
      <c r="QA96" s="4"/>
      <c r="QB96" s="4"/>
      <c r="QC96" s="4"/>
      <c r="QD96" s="4"/>
      <c r="QE96" s="4"/>
      <c r="QF96" s="4"/>
      <c r="QG96" s="4"/>
      <c r="QH96" s="4"/>
      <c r="QI96" s="4"/>
      <c r="QJ96" s="4"/>
      <c r="QK96" s="4"/>
      <c r="QL96" s="4"/>
      <c r="QM96" s="4"/>
      <c r="QN96" s="4"/>
      <c r="QO96" s="4"/>
      <c r="QP96" s="4"/>
      <c r="QQ96" s="4"/>
      <c r="QR96" s="4"/>
      <c r="QS96" s="4"/>
      <c r="QT96" s="4"/>
      <c r="QU96" s="4"/>
      <c r="QV96" s="4"/>
      <c r="QW96" s="4"/>
      <c r="QX96" s="4"/>
      <c r="QY96" s="4"/>
      <c r="QZ96" s="4"/>
      <c r="RA96" s="4"/>
      <c r="RB96" s="4"/>
      <c r="RC96" s="4"/>
      <c r="RD96" s="4"/>
      <c r="RE96" s="4"/>
      <c r="RF96" s="4"/>
      <c r="RG96" s="4"/>
      <c r="RH96" s="4"/>
      <c r="RI96" s="4"/>
      <c r="RJ96" s="4"/>
      <c r="RK96" s="4"/>
      <c r="RL96" s="4"/>
      <c r="RM96" s="4"/>
      <c r="RN96" s="4"/>
      <c r="RO96" s="4"/>
      <c r="RP96" s="4"/>
      <c r="RQ96" s="4"/>
      <c r="RR96" s="4"/>
      <c r="RS96" s="4"/>
      <c r="RT96" s="4"/>
      <c r="RU96" s="4"/>
      <c r="RV96" s="4"/>
      <c r="RW96" s="4"/>
      <c r="RX96" s="4"/>
      <c r="RY96" s="4"/>
      <c r="RZ96" s="4"/>
      <c r="SA96" s="4"/>
      <c r="SB96" s="4"/>
      <c r="SC96" s="4"/>
      <c r="SD96" s="4"/>
      <c r="SE96" s="4"/>
      <c r="SF96" s="4"/>
      <c r="SG96" s="4"/>
      <c r="SH96" s="4"/>
      <c r="SI96" s="4"/>
      <c r="SJ96" s="4"/>
      <c r="SK96" s="4"/>
      <c r="SL96" s="4"/>
      <c r="SM96" s="4"/>
      <c r="SN96" s="4"/>
      <c r="SO96" s="4"/>
      <c r="SP96" s="4"/>
      <c r="SQ96" s="4"/>
      <c r="SR96" s="4"/>
      <c r="SS96" s="4"/>
      <c r="ST96" s="4"/>
      <c r="SU96" s="4"/>
      <c r="SV96" s="4"/>
      <c r="SW96" s="4"/>
      <c r="SX96" s="4"/>
      <c r="SY96" s="4"/>
      <c r="SZ96" s="4"/>
      <c r="TA96" s="4"/>
      <c r="TB96" s="4"/>
      <c r="TC96" s="4"/>
      <c r="TD96" s="4"/>
      <c r="TE96" s="4"/>
      <c r="TF96" s="4"/>
      <c r="TG96" s="4"/>
      <c r="TH96" s="4"/>
      <c r="TI96" s="4"/>
      <c r="TJ96" s="4"/>
      <c r="TK96" s="4"/>
      <c r="TL96" s="4"/>
      <c r="TM96" s="4"/>
      <c r="TN96" s="4"/>
      <c r="TO96" s="4"/>
      <c r="TP96" s="4"/>
      <c r="TQ96" s="4"/>
      <c r="TR96" s="4"/>
      <c r="TS96" s="4"/>
      <c r="TT96" s="4"/>
      <c r="TU96" s="4"/>
      <c r="TV96" s="4"/>
      <c r="TW96" s="4"/>
      <c r="TX96" s="4"/>
      <c r="TY96" s="4"/>
      <c r="TZ96" s="4"/>
      <c r="UA96" s="4"/>
      <c r="UB96" s="4"/>
      <c r="UC96" s="4"/>
      <c r="UD96" s="4"/>
      <c r="UE96" s="4"/>
      <c r="UF96" s="4"/>
      <c r="UG96" s="4"/>
      <c r="UH96" s="4"/>
      <c r="UI96" s="4"/>
      <c r="UJ96" s="4"/>
      <c r="UK96" s="4"/>
      <c r="UL96" s="4"/>
      <c r="UM96" s="4"/>
      <c r="UN96" s="4"/>
      <c r="UO96" s="4"/>
      <c r="UP96" s="4"/>
      <c r="UQ96" s="4"/>
      <c r="UR96" s="4"/>
      <c r="US96" s="4"/>
      <c r="UT96" s="4"/>
      <c r="UU96" s="4"/>
      <c r="UV96" s="4"/>
      <c r="UW96" s="4"/>
      <c r="UX96" s="4"/>
      <c r="UY96" s="4"/>
      <c r="UZ96" s="4"/>
      <c r="VA96" s="4"/>
      <c r="VB96" s="4"/>
      <c r="VC96" s="4"/>
      <c r="VD96" s="4"/>
      <c r="VE96" s="4"/>
      <c r="VF96" s="4"/>
      <c r="VG96" s="4"/>
      <c r="VH96" s="4"/>
      <c r="VI96" s="4"/>
      <c r="VJ96" s="4"/>
      <c r="VK96" s="4"/>
      <c r="VL96" s="4"/>
      <c r="VM96" s="4"/>
      <c r="VN96" s="4"/>
      <c r="VO96" s="4"/>
      <c r="VP96" s="4"/>
      <c r="VQ96" s="4"/>
      <c r="VR96" s="4"/>
      <c r="VS96" s="4"/>
      <c r="VT96" s="4"/>
      <c r="VU96" s="4"/>
      <c r="VV96" s="4"/>
      <c r="VW96" s="4"/>
      <c r="VX96" s="4"/>
      <c r="VY96" s="4"/>
      <c r="VZ96" s="4"/>
      <c r="WA96" s="4"/>
      <c r="WB96" s="4"/>
      <c r="WC96" s="4"/>
      <c r="WD96" s="4"/>
      <c r="WE96" s="4"/>
      <c r="WF96" s="4"/>
      <c r="WG96" s="4"/>
      <c r="WH96" s="4"/>
      <c r="WI96" s="4"/>
      <c r="WJ96" s="4"/>
      <c r="WK96" s="4"/>
      <c r="WL96" s="4"/>
      <c r="WM96" s="4"/>
      <c r="WN96" s="4"/>
      <c r="WO96" s="4"/>
      <c r="WP96" s="4"/>
      <c r="WQ96" s="4"/>
      <c r="WR96" s="4"/>
      <c r="WS96" s="4"/>
      <c r="WT96" s="4"/>
      <c r="WU96" s="4"/>
      <c r="WV96" s="4"/>
      <c r="WW96" s="4"/>
      <c r="WX96" s="4"/>
      <c r="WY96" s="4"/>
      <c r="WZ96" s="4"/>
      <c r="XA96" s="4"/>
      <c r="XB96" s="4"/>
      <c r="XC96" s="4"/>
      <c r="XD96" s="4"/>
      <c r="XE96" s="4"/>
      <c r="XF96" s="4"/>
      <c r="XG96" s="4"/>
      <c r="XH96" s="4"/>
      <c r="XI96" s="4"/>
      <c r="XJ96" s="4"/>
      <c r="XK96" s="4"/>
      <c r="XL96" s="4"/>
      <c r="XM96" s="4"/>
      <c r="XN96" s="4"/>
      <c r="XO96" s="4"/>
      <c r="XP96" s="4"/>
      <c r="XQ96" s="4"/>
      <c r="XR96" s="4"/>
      <c r="XS96" s="4"/>
      <c r="XT96" s="4"/>
      <c r="XU96" s="4"/>
      <c r="XV96" s="4"/>
      <c r="XW96" s="4"/>
      <c r="XX96" s="4"/>
      <c r="XY96" s="4"/>
      <c r="XZ96" s="4"/>
      <c r="YA96" s="4"/>
      <c r="YB96" s="4"/>
      <c r="YC96" s="4"/>
      <c r="YD96" s="4"/>
      <c r="YE96" s="4"/>
      <c r="YF96" s="4"/>
      <c r="YG96" s="4"/>
      <c r="YH96" s="4"/>
      <c r="YI96" s="4"/>
      <c r="YJ96" s="4"/>
      <c r="YK96" s="4"/>
      <c r="YL96" s="4"/>
      <c r="YM96" s="4"/>
      <c r="YN96" s="4"/>
      <c r="YO96" s="4"/>
      <c r="YP96" s="4"/>
      <c r="YQ96" s="4"/>
      <c r="YR96" s="4"/>
      <c r="YS96" s="4"/>
      <c r="YT96" s="4"/>
      <c r="YU96" s="4"/>
      <c r="YV96" s="4"/>
      <c r="YW96" s="4"/>
      <c r="YX96" s="4"/>
      <c r="YY96" s="4"/>
      <c r="YZ96" s="4"/>
      <c r="ZA96" s="4"/>
      <c r="ZB96" s="4"/>
      <c r="ZC96" s="4"/>
      <c r="ZD96" s="4"/>
      <c r="ZE96" s="4"/>
      <c r="ZF96" s="4"/>
      <c r="ZG96" s="4"/>
      <c r="ZH96" s="4"/>
      <c r="ZI96" s="4"/>
      <c r="ZJ96" s="4"/>
      <c r="ZK96" s="4"/>
      <c r="ZL96" s="4"/>
      <c r="ZM96" s="4"/>
      <c r="ZN96" s="4"/>
      <c r="ZO96" s="4"/>
      <c r="ZP96" s="4"/>
      <c r="ZQ96" s="4"/>
      <c r="ZR96" s="4"/>
      <c r="ZS96" s="4"/>
      <c r="ZT96" s="4"/>
      <c r="ZU96" s="4"/>
      <c r="ZV96" s="4"/>
      <c r="ZW96" s="4"/>
      <c r="ZX96" s="4"/>
      <c r="ZY96" s="4"/>
      <c r="ZZ96" s="4"/>
      <c r="AAA96" s="4"/>
      <c r="AAB96" s="4"/>
      <c r="AAC96" s="4"/>
      <c r="AAD96" s="4"/>
      <c r="AAE96" s="4"/>
      <c r="AAF96" s="4"/>
      <c r="AAG96" s="4"/>
      <c r="AAH96" s="4"/>
      <c r="AAI96" s="4"/>
      <c r="AAJ96" s="4"/>
      <c r="AAK96" s="4"/>
      <c r="AAL96" s="4"/>
      <c r="AAM96" s="4"/>
      <c r="AAN96" s="4"/>
      <c r="AAO96" s="4"/>
      <c r="AAP96" s="4"/>
      <c r="AAQ96" s="4"/>
      <c r="AAR96" s="4"/>
      <c r="AAS96" s="4"/>
      <c r="AAT96" s="4"/>
      <c r="AAU96" s="4"/>
      <c r="AAV96" s="4"/>
      <c r="AAW96" s="4"/>
      <c r="AAX96" s="4"/>
      <c r="AAY96" s="4"/>
      <c r="AAZ96" s="4"/>
      <c r="ABA96" s="4"/>
      <c r="ABB96" s="4"/>
      <c r="ABC96" s="4"/>
      <c r="ABD96" s="4"/>
      <c r="ABE96" s="4"/>
      <c r="ABF96" s="4"/>
      <c r="ABG96" s="4"/>
      <c r="ABH96" s="4"/>
      <c r="ABI96" s="4"/>
      <c r="ABJ96" s="4"/>
      <c r="ABK96" s="4"/>
      <c r="ABL96" s="4"/>
      <c r="ABM96" s="4"/>
      <c r="ABN96" s="4"/>
      <c r="ABO96" s="4"/>
      <c r="ABP96" s="4"/>
      <c r="ABQ96" s="4"/>
      <c r="ABR96" s="4"/>
      <c r="ABS96" s="4"/>
      <c r="ABT96" s="4"/>
      <c r="ABU96" s="4"/>
      <c r="ABV96" s="4"/>
      <c r="ABW96" s="4"/>
      <c r="ABX96" s="4"/>
      <c r="ABY96" s="4"/>
      <c r="ABZ96" s="4"/>
      <c r="ACA96" s="4"/>
      <c r="ACB96" s="4"/>
      <c r="ACC96" s="4"/>
      <c r="ACD96" s="4"/>
      <c r="ACE96" s="4"/>
      <c r="ACF96" s="4"/>
      <c r="ACG96" s="4"/>
      <c r="ACH96" s="4"/>
      <c r="ACI96" s="4"/>
      <c r="ACJ96" s="4"/>
      <c r="ACK96" s="4"/>
      <c r="ACL96" s="4"/>
      <c r="ACM96" s="4"/>
      <c r="ACN96" s="4"/>
      <c r="ACO96" s="4"/>
      <c r="ACP96" s="4"/>
      <c r="ACQ96" s="4"/>
      <c r="ACR96" s="4"/>
      <c r="ACS96" s="4"/>
      <c r="ACT96" s="4"/>
      <c r="ACU96" s="4"/>
      <c r="ACV96" s="4"/>
      <c r="ACW96" s="4"/>
      <c r="ACX96" s="4"/>
      <c r="ACY96" s="4"/>
      <c r="ACZ96" s="4"/>
      <c r="ADA96" s="4"/>
      <c r="ADB96" s="4"/>
      <c r="ADC96" s="4"/>
      <c r="ADD96" s="4"/>
      <c r="ADE96" s="4"/>
      <c r="ADF96" s="4"/>
      <c r="ADG96" s="4"/>
      <c r="ADH96" s="4"/>
      <c r="ADI96" s="4"/>
      <c r="ADJ96" s="4"/>
      <c r="ADK96" s="4"/>
      <c r="ADL96" s="4"/>
      <c r="ADM96" s="4"/>
      <c r="ADN96" s="4"/>
      <c r="ADO96" s="4"/>
      <c r="ADP96" s="4"/>
      <c r="ADQ96" s="4"/>
      <c r="ADR96" s="4"/>
      <c r="ADS96" s="4"/>
      <c r="ADT96" s="4"/>
      <c r="ADU96" s="4"/>
      <c r="ADV96" s="4"/>
      <c r="ADW96" s="4"/>
      <c r="ADX96" s="4"/>
      <c r="ADY96" s="4"/>
      <c r="ADZ96" s="4"/>
      <c r="AEA96" s="4"/>
      <c r="AEB96" s="4"/>
      <c r="AEC96" s="4"/>
      <c r="AED96" s="4"/>
      <c r="AEE96" s="4"/>
      <c r="AEF96" s="4"/>
      <c r="AEG96" s="4"/>
      <c r="AEH96" s="4"/>
      <c r="AEI96" s="4"/>
      <c r="AEJ96" s="4"/>
      <c r="AEK96" s="4"/>
      <c r="AEL96" s="4"/>
      <c r="AEM96" s="4"/>
      <c r="AEN96" s="4"/>
      <c r="AEO96" s="4"/>
      <c r="AEP96" s="4"/>
      <c r="AEQ96" s="4"/>
      <c r="AER96" s="4"/>
      <c r="AES96" s="4"/>
      <c r="AET96" s="4"/>
      <c r="AEU96" s="4"/>
      <c r="AEV96" s="4"/>
      <c r="AEW96" s="4"/>
      <c r="AEX96" s="4"/>
      <c r="AEY96" s="4"/>
      <c r="AEZ96" s="4"/>
      <c r="AFA96" s="4"/>
      <c r="AFB96" s="4"/>
      <c r="AFC96" s="4"/>
      <c r="AFD96" s="4"/>
      <c r="AFE96" s="4"/>
      <c r="AFF96" s="4"/>
      <c r="AFG96" s="4"/>
      <c r="AFH96" s="4"/>
      <c r="AFI96" s="4"/>
      <c r="AFJ96" s="4"/>
      <c r="AFK96" s="4"/>
      <c r="AFL96" s="4"/>
      <c r="AFM96" s="4"/>
      <c r="AFN96" s="4"/>
      <c r="AFO96" s="4"/>
      <c r="AFP96" s="4"/>
      <c r="AFQ96" s="4"/>
      <c r="AFR96" s="4"/>
      <c r="AFS96" s="4"/>
      <c r="AFT96" s="4"/>
      <c r="AFU96" s="4"/>
      <c r="AFV96" s="4"/>
      <c r="AFW96" s="4"/>
      <c r="AFX96" s="4"/>
      <c r="AFY96" s="4"/>
      <c r="AFZ96" s="4"/>
      <c r="AGA96" s="4"/>
      <c r="AGB96" s="4"/>
      <c r="AGC96" s="4"/>
      <c r="AGD96" s="4"/>
      <c r="AGE96" s="4"/>
      <c r="AGF96" s="4"/>
      <c r="AGG96" s="4"/>
      <c r="AGH96" s="4"/>
      <c r="AGI96" s="4"/>
      <c r="AGJ96" s="4"/>
      <c r="AGK96" s="4"/>
      <c r="AGL96" s="4"/>
      <c r="AGM96" s="4"/>
      <c r="AGN96" s="4"/>
      <c r="AGO96" s="4"/>
      <c r="AGP96" s="4"/>
      <c r="AGQ96" s="4"/>
      <c r="AGR96" s="4"/>
      <c r="AGS96" s="4"/>
      <c r="AGT96" s="4"/>
      <c r="AGU96" s="4"/>
      <c r="AGV96" s="4"/>
      <c r="AGW96" s="4"/>
      <c r="AGX96" s="4"/>
      <c r="AGY96" s="4"/>
      <c r="AGZ96" s="4"/>
      <c r="AHA96" s="4"/>
      <c r="AHB96" s="4"/>
      <c r="AHC96" s="4"/>
      <c r="AHD96" s="4"/>
      <c r="AHE96" s="4"/>
      <c r="AHF96" s="4"/>
      <c r="AHG96" s="4"/>
      <c r="AHH96" s="4"/>
      <c r="AHI96" s="4"/>
      <c r="AHJ96" s="4"/>
      <c r="AHK96" s="4"/>
      <c r="AHL96" s="4"/>
      <c r="AHM96" s="4"/>
      <c r="AHN96" s="4"/>
      <c r="AHO96" s="4"/>
      <c r="AHP96" s="4"/>
      <c r="AHQ96" s="4"/>
      <c r="AHR96" s="4"/>
      <c r="AHS96" s="4"/>
      <c r="AHT96" s="4"/>
      <c r="AHU96" s="4"/>
      <c r="AHV96" s="4"/>
      <c r="AHW96" s="4"/>
      <c r="AHX96" s="4"/>
      <c r="AHY96" s="4"/>
      <c r="AHZ96" s="4"/>
      <c r="AIA96" s="4"/>
      <c r="AIB96" s="4"/>
      <c r="AIC96" s="4"/>
      <c r="AID96" s="4"/>
      <c r="AIE96" s="4"/>
      <c r="AIF96" s="4"/>
      <c r="AIG96" s="4"/>
      <c r="AIH96" s="4"/>
      <c r="AII96" s="4"/>
      <c r="AIJ96" s="4"/>
      <c r="AIK96" s="4"/>
      <c r="AIL96" s="4"/>
      <c r="AIM96" s="4"/>
      <c r="AIN96" s="4"/>
      <c r="AIO96" s="4"/>
      <c r="AIP96" s="4"/>
      <c r="AIQ96" s="4"/>
      <c r="AIR96" s="4"/>
      <c r="AIS96" s="4"/>
      <c r="AIT96" s="4"/>
      <c r="AIU96" s="4"/>
      <c r="AIV96" s="4"/>
      <c r="AIW96" s="4"/>
      <c r="AIX96" s="4"/>
      <c r="AIY96" s="4"/>
      <c r="AIZ96" s="4"/>
      <c r="AJA96" s="4"/>
      <c r="AJB96" s="4"/>
      <c r="AJC96" s="4"/>
      <c r="AJD96" s="4"/>
      <c r="AJE96" s="4"/>
      <c r="AJF96" s="4"/>
      <c r="AJG96" s="4"/>
      <c r="AJH96" s="4"/>
      <c r="AJI96" s="4"/>
      <c r="AJJ96" s="4"/>
      <c r="AJK96" s="4"/>
      <c r="AJL96" s="4"/>
      <c r="AJM96" s="4"/>
      <c r="AJN96" s="4"/>
      <c r="AJO96" s="4"/>
      <c r="AJP96" s="4"/>
      <c r="AJQ96" s="4"/>
      <c r="AJR96" s="4"/>
      <c r="AJS96" s="4"/>
      <c r="AJT96" s="4"/>
      <c r="AJU96" s="4"/>
      <c r="AJV96" s="4"/>
      <c r="AJW96" s="4"/>
      <c r="AJX96" s="4"/>
      <c r="AJY96" s="4"/>
      <c r="AJZ96" s="4"/>
      <c r="AKA96" s="4"/>
      <c r="AKB96" s="4"/>
      <c r="AKC96" s="4"/>
      <c r="AKD96" s="4"/>
      <c r="AKE96" s="4"/>
      <c r="AKF96" s="4"/>
      <c r="AKG96" s="4"/>
      <c r="AKH96" s="4"/>
      <c r="AKI96" s="4"/>
      <c r="AKJ96" s="4"/>
      <c r="AKK96" s="4"/>
      <c r="AKL96" s="4"/>
      <c r="AKM96" s="4"/>
      <c r="AKN96" s="4"/>
      <c r="AKO96" s="4"/>
      <c r="AKP96" s="4"/>
      <c r="AKQ96" s="4"/>
      <c r="AKR96" s="4"/>
      <c r="AKS96" s="4"/>
      <c r="AKT96" s="4"/>
      <c r="AKU96" s="4"/>
      <c r="AKV96" s="4"/>
      <c r="AKW96" s="4"/>
      <c r="AKX96" s="4"/>
      <c r="AKY96" s="4"/>
      <c r="AKZ96" s="4"/>
      <c r="ALA96" s="4"/>
      <c r="ALB96" s="4"/>
      <c r="ALC96" s="4"/>
      <c r="ALD96" s="4"/>
      <c r="ALE96" s="4"/>
      <c r="ALF96" s="4"/>
      <c r="ALG96" s="4"/>
      <c r="ALH96" s="4"/>
      <c r="ALI96" s="4"/>
      <c r="ALJ96" s="4"/>
      <c r="ALK96" s="4"/>
      <c r="ALL96" s="4"/>
      <c r="ALM96" s="4"/>
      <c r="ALN96" s="4"/>
      <c r="ALO96" s="4"/>
      <c r="ALP96" s="4"/>
      <c r="ALQ96" s="4"/>
      <c r="ALR96" s="4"/>
      <c r="ALS96" s="4"/>
      <c r="ALT96" s="4"/>
      <c r="ALU96" s="4"/>
    </row>
    <row r="97" spans="1:1009" ht="5.0999999999999996" customHeight="1" x14ac:dyDescent="0.3">
      <c r="B97" s="10"/>
      <c r="C97" s="10"/>
      <c r="D97" s="4"/>
      <c r="F97" s="10"/>
      <c r="G97" s="4"/>
      <c r="J97" s="186"/>
      <c r="K97" s="186"/>
      <c r="L97" s="186"/>
      <c r="M97" s="186"/>
      <c r="N97" s="186"/>
      <c r="O97" s="186"/>
      <c r="Q97" s="10"/>
      <c r="R97" s="10"/>
      <c r="S97" s="4"/>
      <c r="U97" s="10"/>
      <c r="V97" s="4"/>
      <c r="Y97" s="186"/>
      <c r="Z97" s="186"/>
      <c r="AA97" s="186"/>
      <c r="AB97" s="186"/>
      <c r="AC97" s="186"/>
      <c r="AD97" s="186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  <c r="IY97" s="4"/>
      <c r="IZ97" s="4"/>
      <c r="JA97" s="4"/>
      <c r="JB97" s="4"/>
      <c r="JC97" s="4"/>
      <c r="JD97" s="4"/>
      <c r="JE97" s="4"/>
      <c r="JF97" s="4"/>
      <c r="JG97" s="4"/>
      <c r="JH97" s="4"/>
      <c r="JI97" s="4"/>
      <c r="JJ97" s="4"/>
      <c r="JK97" s="4"/>
      <c r="JL97" s="4"/>
      <c r="JM97" s="4"/>
      <c r="JN97" s="4"/>
      <c r="JO97" s="4"/>
      <c r="JP97" s="4"/>
      <c r="JQ97" s="4"/>
      <c r="JR97" s="4"/>
      <c r="JS97" s="4"/>
      <c r="JT97" s="4"/>
      <c r="JU97" s="4"/>
      <c r="JV97" s="4"/>
      <c r="JW97" s="4"/>
      <c r="JX97" s="4"/>
      <c r="JY97" s="4"/>
      <c r="JZ97" s="4"/>
      <c r="KA97" s="4"/>
      <c r="KB97" s="4"/>
      <c r="KC97" s="4"/>
      <c r="KD97" s="4"/>
      <c r="KE97" s="4"/>
      <c r="KF97" s="4"/>
      <c r="KG97" s="4"/>
      <c r="KH97" s="4"/>
      <c r="KI97" s="4"/>
      <c r="KJ97" s="4"/>
      <c r="KK97" s="4"/>
      <c r="KL97" s="4"/>
      <c r="KM97" s="4"/>
      <c r="KN97" s="4"/>
      <c r="KO97" s="4"/>
      <c r="KP97" s="4"/>
      <c r="KQ97" s="4"/>
      <c r="KR97" s="4"/>
      <c r="KS97" s="4"/>
      <c r="KT97" s="4"/>
      <c r="KU97" s="4"/>
      <c r="KV97" s="4"/>
      <c r="KW97" s="4"/>
      <c r="KX97" s="4"/>
      <c r="KY97" s="4"/>
      <c r="KZ97" s="4"/>
      <c r="LA97" s="4"/>
      <c r="LB97" s="4"/>
      <c r="LC97" s="4"/>
      <c r="LD97" s="4"/>
      <c r="LE97" s="4"/>
      <c r="LF97" s="4"/>
      <c r="LG97" s="4"/>
      <c r="LH97" s="4"/>
      <c r="LI97" s="4"/>
      <c r="LJ97" s="4"/>
      <c r="LK97" s="4"/>
      <c r="LL97" s="4"/>
      <c r="LM97" s="4"/>
      <c r="LN97" s="4"/>
      <c r="LO97" s="4"/>
      <c r="LP97" s="4"/>
      <c r="LQ97" s="4"/>
      <c r="LR97" s="4"/>
      <c r="LS97" s="4"/>
      <c r="LT97" s="4"/>
      <c r="LU97" s="4"/>
      <c r="LV97" s="4"/>
      <c r="LW97" s="4"/>
      <c r="LX97" s="4"/>
      <c r="LY97" s="4"/>
      <c r="LZ97" s="4"/>
      <c r="MA97" s="4"/>
      <c r="MB97" s="4"/>
      <c r="MC97" s="4"/>
      <c r="MD97" s="4"/>
      <c r="ME97" s="4"/>
      <c r="MF97" s="4"/>
      <c r="MG97" s="4"/>
      <c r="MH97" s="4"/>
      <c r="MI97" s="4"/>
      <c r="MJ97" s="4"/>
      <c r="MK97" s="4"/>
      <c r="ML97" s="4"/>
      <c r="MM97" s="4"/>
      <c r="MN97" s="4"/>
      <c r="MO97" s="4"/>
      <c r="MP97" s="4"/>
      <c r="MQ97" s="4"/>
      <c r="MR97" s="4"/>
      <c r="MS97" s="4"/>
      <c r="MT97" s="4"/>
      <c r="MU97" s="4"/>
      <c r="MV97" s="4"/>
      <c r="MW97" s="4"/>
      <c r="MX97" s="4"/>
      <c r="MY97" s="4"/>
      <c r="MZ97" s="4"/>
      <c r="NA97" s="4"/>
      <c r="NB97" s="4"/>
      <c r="NC97" s="4"/>
      <c r="ND97" s="4"/>
      <c r="NE97" s="4"/>
      <c r="NF97" s="4"/>
      <c r="NG97" s="4"/>
      <c r="NH97" s="4"/>
      <c r="NI97" s="4"/>
      <c r="NJ97" s="4"/>
      <c r="NK97" s="4"/>
      <c r="NL97" s="4"/>
      <c r="NM97" s="4"/>
      <c r="NN97" s="4"/>
      <c r="NO97" s="4"/>
      <c r="NP97" s="4"/>
      <c r="NQ97" s="4"/>
      <c r="NR97" s="4"/>
      <c r="NS97" s="4"/>
      <c r="NT97" s="4"/>
      <c r="NU97" s="4"/>
      <c r="NV97" s="4"/>
      <c r="NW97" s="4"/>
      <c r="NX97" s="4"/>
      <c r="NY97" s="4"/>
      <c r="NZ97" s="4"/>
      <c r="OA97" s="4"/>
      <c r="OB97" s="4"/>
      <c r="OC97" s="4"/>
      <c r="OD97" s="4"/>
      <c r="OE97" s="4"/>
      <c r="OF97" s="4"/>
      <c r="OG97" s="4"/>
      <c r="OH97" s="4"/>
      <c r="OI97" s="4"/>
      <c r="OJ97" s="4"/>
      <c r="OK97" s="4"/>
      <c r="OL97" s="4"/>
      <c r="OM97" s="4"/>
      <c r="ON97" s="4"/>
      <c r="OO97" s="4"/>
      <c r="OP97" s="4"/>
      <c r="OQ97" s="4"/>
      <c r="OR97" s="4"/>
      <c r="OS97" s="4"/>
      <c r="OT97" s="4"/>
      <c r="OU97" s="4"/>
      <c r="OV97" s="4"/>
      <c r="OW97" s="4"/>
      <c r="OX97" s="4"/>
      <c r="OY97" s="4"/>
      <c r="OZ97" s="4"/>
      <c r="PA97" s="4"/>
      <c r="PB97" s="4"/>
      <c r="PC97" s="4"/>
      <c r="PD97" s="4"/>
      <c r="PE97" s="4"/>
      <c r="PF97" s="4"/>
      <c r="PG97" s="4"/>
      <c r="PH97" s="4"/>
      <c r="PI97" s="4"/>
      <c r="PJ97" s="4"/>
      <c r="PK97" s="4"/>
      <c r="PL97" s="4"/>
      <c r="PM97" s="4"/>
      <c r="PN97" s="4"/>
      <c r="PO97" s="4"/>
      <c r="PP97" s="4"/>
      <c r="PQ97" s="4"/>
      <c r="PR97" s="4"/>
      <c r="PS97" s="4"/>
      <c r="PT97" s="4"/>
      <c r="PU97" s="4"/>
      <c r="PV97" s="4"/>
      <c r="PW97" s="4"/>
      <c r="PX97" s="4"/>
      <c r="PY97" s="4"/>
      <c r="PZ97" s="4"/>
      <c r="QA97" s="4"/>
      <c r="QB97" s="4"/>
      <c r="QC97" s="4"/>
      <c r="QD97" s="4"/>
      <c r="QE97" s="4"/>
      <c r="QF97" s="4"/>
      <c r="QG97" s="4"/>
      <c r="QH97" s="4"/>
      <c r="QI97" s="4"/>
      <c r="QJ97" s="4"/>
      <c r="QK97" s="4"/>
      <c r="QL97" s="4"/>
      <c r="QM97" s="4"/>
      <c r="QN97" s="4"/>
      <c r="QO97" s="4"/>
      <c r="QP97" s="4"/>
      <c r="QQ97" s="4"/>
      <c r="QR97" s="4"/>
      <c r="QS97" s="4"/>
      <c r="QT97" s="4"/>
      <c r="QU97" s="4"/>
      <c r="QV97" s="4"/>
      <c r="QW97" s="4"/>
      <c r="QX97" s="4"/>
      <c r="QY97" s="4"/>
      <c r="QZ97" s="4"/>
      <c r="RA97" s="4"/>
      <c r="RB97" s="4"/>
      <c r="RC97" s="4"/>
      <c r="RD97" s="4"/>
      <c r="RE97" s="4"/>
      <c r="RF97" s="4"/>
      <c r="RG97" s="4"/>
      <c r="RH97" s="4"/>
      <c r="RI97" s="4"/>
      <c r="RJ97" s="4"/>
      <c r="RK97" s="4"/>
      <c r="RL97" s="4"/>
      <c r="RM97" s="4"/>
      <c r="RN97" s="4"/>
      <c r="RO97" s="4"/>
      <c r="RP97" s="4"/>
      <c r="RQ97" s="4"/>
      <c r="RR97" s="4"/>
      <c r="RS97" s="4"/>
      <c r="RT97" s="4"/>
      <c r="RU97" s="4"/>
      <c r="RV97" s="4"/>
      <c r="RW97" s="4"/>
      <c r="RX97" s="4"/>
      <c r="RY97" s="4"/>
      <c r="RZ97" s="4"/>
      <c r="SA97" s="4"/>
      <c r="SB97" s="4"/>
      <c r="SC97" s="4"/>
      <c r="SD97" s="4"/>
      <c r="SE97" s="4"/>
      <c r="SF97" s="4"/>
      <c r="SG97" s="4"/>
      <c r="SH97" s="4"/>
      <c r="SI97" s="4"/>
      <c r="SJ97" s="4"/>
      <c r="SK97" s="4"/>
      <c r="SL97" s="4"/>
      <c r="SM97" s="4"/>
      <c r="SN97" s="4"/>
      <c r="SO97" s="4"/>
      <c r="SP97" s="4"/>
      <c r="SQ97" s="4"/>
      <c r="SR97" s="4"/>
      <c r="SS97" s="4"/>
      <c r="ST97" s="4"/>
      <c r="SU97" s="4"/>
      <c r="SV97" s="4"/>
      <c r="SW97" s="4"/>
      <c r="SX97" s="4"/>
      <c r="SY97" s="4"/>
      <c r="SZ97" s="4"/>
      <c r="TA97" s="4"/>
      <c r="TB97" s="4"/>
      <c r="TC97" s="4"/>
      <c r="TD97" s="4"/>
      <c r="TE97" s="4"/>
      <c r="TF97" s="4"/>
      <c r="TG97" s="4"/>
      <c r="TH97" s="4"/>
      <c r="TI97" s="4"/>
      <c r="TJ97" s="4"/>
      <c r="TK97" s="4"/>
      <c r="TL97" s="4"/>
      <c r="TM97" s="4"/>
      <c r="TN97" s="4"/>
      <c r="TO97" s="4"/>
      <c r="TP97" s="4"/>
      <c r="TQ97" s="4"/>
      <c r="TR97" s="4"/>
      <c r="TS97" s="4"/>
      <c r="TT97" s="4"/>
      <c r="TU97" s="4"/>
      <c r="TV97" s="4"/>
      <c r="TW97" s="4"/>
      <c r="TX97" s="4"/>
      <c r="TY97" s="4"/>
      <c r="TZ97" s="4"/>
      <c r="UA97" s="4"/>
      <c r="UB97" s="4"/>
      <c r="UC97" s="4"/>
      <c r="UD97" s="4"/>
      <c r="UE97" s="4"/>
      <c r="UF97" s="4"/>
      <c r="UG97" s="4"/>
      <c r="UH97" s="4"/>
      <c r="UI97" s="4"/>
      <c r="UJ97" s="4"/>
      <c r="UK97" s="4"/>
      <c r="UL97" s="4"/>
      <c r="UM97" s="4"/>
      <c r="UN97" s="4"/>
      <c r="UO97" s="4"/>
      <c r="UP97" s="4"/>
      <c r="UQ97" s="4"/>
      <c r="UR97" s="4"/>
      <c r="US97" s="4"/>
      <c r="UT97" s="4"/>
      <c r="UU97" s="4"/>
      <c r="UV97" s="4"/>
      <c r="UW97" s="4"/>
      <c r="UX97" s="4"/>
      <c r="UY97" s="4"/>
      <c r="UZ97" s="4"/>
      <c r="VA97" s="4"/>
      <c r="VB97" s="4"/>
      <c r="VC97" s="4"/>
      <c r="VD97" s="4"/>
      <c r="VE97" s="4"/>
      <c r="VF97" s="4"/>
      <c r="VG97" s="4"/>
      <c r="VH97" s="4"/>
      <c r="VI97" s="4"/>
      <c r="VJ97" s="4"/>
      <c r="VK97" s="4"/>
      <c r="VL97" s="4"/>
      <c r="VM97" s="4"/>
      <c r="VN97" s="4"/>
      <c r="VO97" s="4"/>
      <c r="VP97" s="4"/>
      <c r="VQ97" s="4"/>
      <c r="VR97" s="4"/>
      <c r="VS97" s="4"/>
      <c r="VT97" s="4"/>
      <c r="VU97" s="4"/>
      <c r="VV97" s="4"/>
      <c r="VW97" s="4"/>
      <c r="VX97" s="4"/>
      <c r="VY97" s="4"/>
      <c r="VZ97" s="4"/>
      <c r="WA97" s="4"/>
      <c r="WB97" s="4"/>
      <c r="WC97" s="4"/>
      <c r="WD97" s="4"/>
      <c r="WE97" s="4"/>
      <c r="WF97" s="4"/>
      <c r="WG97" s="4"/>
      <c r="WH97" s="4"/>
      <c r="WI97" s="4"/>
      <c r="WJ97" s="4"/>
      <c r="WK97" s="4"/>
      <c r="WL97" s="4"/>
      <c r="WM97" s="4"/>
      <c r="WN97" s="4"/>
      <c r="WO97" s="4"/>
      <c r="WP97" s="4"/>
      <c r="WQ97" s="4"/>
      <c r="WR97" s="4"/>
      <c r="WS97" s="4"/>
      <c r="WT97" s="4"/>
      <c r="WU97" s="4"/>
      <c r="WV97" s="4"/>
      <c r="WW97" s="4"/>
      <c r="WX97" s="4"/>
      <c r="WY97" s="4"/>
      <c r="WZ97" s="4"/>
      <c r="XA97" s="4"/>
      <c r="XB97" s="4"/>
      <c r="XC97" s="4"/>
      <c r="XD97" s="4"/>
      <c r="XE97" s="4"/>
      <c r="XF97" s="4"/>
      <c r="XG97" s="4"/>
      <c r="XH97" s="4"/>
      <c r="XI97" s="4"/>
      <c r="XJ97" s="4"/>
      <c r="XK97" s="4"/>
      <c r="XL97" s="4"/>
      <c r="XM97" s="4"/>
      <c r="XN97" s="4"/>
      <c r="XO97" s="4"/>
      <c r="XP97" s="4"/>
      <c r="XQ97" s="4"/>
      <c r="XR97" s="4"/>
      <c r="XS97" s="4"/>
      <c r="XT97" s="4"/>
      <c r="XU97" s="4"/>
      <c r="XV97" s="4"/>
      <c r="XW97" s="4"/>
      <c r="XX97" s="4"/>
      <c r="XY97" s="4"/>
      <c r="XZ97" s="4"/>
      <c r="YA97" s="4"/>
      <c r="YB97" s="4"/>
      <c r="YC97" s="4"/>
      <c r="YD97" s="4"/>
      <c r="YE97" s="4"/>
      <c r="YF97" s="4"/>
      <c r="YG97" s="4"/>
      <c r="YH97" s="4"/>
      <c r="YI97" s="4"/>
      <c r="YJ97" s="4"/>
      <c r="YK97" s="4"/>
      <c r="YL97" s="4"/>
      <c r="YM97" s="4"/>
      <c r="YN97" s="4"/>
      <c r="YO97" s="4"/>
      <c r="YP97" s="4"/>
      <c r="YQ97" s="4"/>
      <c r="YR97" s="4"/>
      <c r="YS97" s="4"/>
      <c r="YT97" s="4"/>
      <c r="YU97" s="4"/>
      <c r="YV97" s="4"/>
      <c r="YW97" s="4"/>
      <c r="YX97" s="4"/>
      <c r="YY97" s="4"/>
      <c r="YZ97" s="4"/>
      <c r="ZA97" s="4"/>
      <c r="ZB97" s="4"/>
      <c r="ZC97" s="4"/>
      <c r="ZD97" s="4"/>
      <c r="ZE97" s="4"/>
      <c r="ZF97" s="4"/>
      <c r="ZG97" s="4"/>
      <c r="ZH97" s="4"/>
      <c r="ZI97" s="4"/>
      <c r="ZJ97" s="4"/>
      <c r="ZK97" s="4"/>
      <c r="ZL97" s="4"/>
      <c r="ZM97" s="4"/>
      <c r="ZN97" s="4"/>
      <c r="ZO97" s="4"/>
      <c r="ZP97" s="4"/>
      <c r="ZQ97" s="4"/>
      <c r="ZR97" s="4"/>
      <c r="ZS97" s="4"/>
      <c r="ZT97" s="4"/>
      <c r="ZU97" s="4"/>
      <c r="ZV97" s="4"/>
      <c r="ZW97" s="4"/>
      <c r="ZX97" s="4"/>
      <c r="ZY97" s="4"/>
      <c r="ZZ97" s="4"/>
      <c r="AAA97" s="4"/>
      <c r="AAB97" s="4"/>
      <c r="AAC97" s="4"/>
      <c r="AAD97" s="4"/>
      <c r="AAE97" s="4"/>
      <c r="AAF97" s="4"/>
      <c r="AAG97" s="4"/>
      <c r="AAH97" s="4"/>
      <c r="AAI97" s="4"/>
      <c r="AAJ97" s="4"/>
      <c r="AAK97" s="4"/>
      <c r="AAL97" s="4"/>
      <c r="AAM97" s="4"/>
      <c r="AAN97" s="4"/>
      <c r="AAO97" s="4"/>
      <c r="AAP97" s="4"/>
      <c r="AAQ97" s="4"/>
      <c r="AAR97" s="4"/>
      <c r="AAS97" s="4"/>
      <c r="AAT97" s="4"/>
      <c r="AAU97" s="4"/>
      <c r="AAV97" s="4"/>
      <c r="AAW97" s="4"/>
      <c r="AAX97" s="4"/>
      <c r="AAY97" s="4"/>
      <c r="AAZ97" s="4"/>
      <c r="ABA97" s="4"/>
      <c r="ABB97" s="4"/>
      <c r="ABC97" s="4"/>
      <c r="ABD97" s="4"/>
      <c r="ABE97" s="4"/>
      <c r="ABF97" s="4"/>
      <c r="ABG97" s="4"/>
      <c r="ABH97" s="4"/>
      <c r="ABI97" s="4"/>
      <c r="ABJ97" s="4"/>
      <c r="ABK97" s="4"/>
      <c r="ABL97" s="4"/>
      <c r="ABM97" s="4"/>
      <c r="ABN97" s="4"/>
      <c r="ABO97" s="4"/>
      <c r="ABP97" s="4"/>
      <c r="ABQ97" s="4"/>
      <c r="ABR97" s="4"/>
      <c r="ABS97" s="4"/>
      <c r="ABT97" s="4"/>
      <c r="ABU97" s="4"/>
      <c r="ABV97" s="4"/>
      <c r="ABW97" s="4"/>
      <c r="ABX97" s="4"/>
      <c r="ABY97" s="4"/>
      <c r="ABZ97" s="4"/>
      <c r="ACA97" s="4"/>
      <c r="ACB97" s="4"/>
      <c r="ACC97" s="4"/>
      <c r="ACD97" s="4"/>
      <c r="ACE97" s="4"/>
      <c r="ACF97" s="4"/>
      <c r="ACG97" s="4"/>
      <c r="ACH97" s="4"/>
      <c r="ACI97" s="4"/>
      <c r="ACJ97" s="4"/>
      <c r="ACK97" s="4"/>
      <c r="ACL97" s="4"/>
      <c r="ACM97" s="4"/>
      <c r="ACN97" s="4"/>
      <c r="ACO97" s="4"/>
      <c r="ACP97" s="4"/>
      <c r="ACQ97" s="4"/>
      <c r="ACR97" s="4"/>
      <c r="ACS97" s="4"/>
      <c r="ACT97" s="4"/>
      <c r="ACU97" s="4"/>
      <c r="ACV97" s="4"/>
      <c r="ACW97" s="4"/>
      <c r="ACX97" s="4"/>
      <c r="ACY97" s="4"/>
      <c r="ACZ97" s="4"/>
      <c r="ADA97" s="4"/>
      <c r="ADB97" s="4"/>
      <c r="ADC97" s="4"/>
      <c r="ADD97" s="4"/>
      <c r="ADE97" s="4"/>
      <c r="ADF97" s="4"/>
      <c r="ADG97" s="4"/>
      <c r="ADH97" s="4"/>
      <c r="ADI97" s="4"/>
      <c r="ADJ97" s="4"/>
      <c r="ADK97" s="4"/>
      <c r="ADL97" s="4"/>
      <c r="ADM97" s="4"/>
      <c r="ADN97" s="4"/>
      <c r="ADO97" s="4"/>
      <c r="ADP97" s="4"/>
      <c r="ADQ97" s="4"/>
      <c r="ADR97" s="4"/>
      <c r="ADS97" s="4"/>
      <c r="ADT97" s="4"/>
      <c r="ADU97" s="4"/>
      <c r="ADV97" s="4"/>
      <c r="ADW97" s="4"/>
      <c r="ADX97" s="4"/>
      <c r="ADY97" s="4"/>
      <c r="ADZ97" s="4"/>
      <c r="AEA97" s="4"/>
      <c r="AEB97" s="4"/>
      <c r="AEC97" s="4"/>
      <c r="AED97" s="4"/>
      <c r="AEE97" s="4"/>
      <c r="AEF97" s="4"/>
      <c r="AEG97" s="4"/>
      <c r="AEH97" s="4"/>
      <c r="AEI97" s="4"/>
      <c r="AEJ97" s="4"/>
      <c r="AEK97" s="4"/>
      <c r="AEL97" s="4"/>
      <c r="AEM97" s="4"/>
      <c r="AEN97" s="4"/>
      <c r="AEO97" s="4"/>
      <c r="AEP97" s="4"/>
      <c r="AEQ97" s="4"/>
      <c r="AER97" s="4"/>
      <c r="AES97" s="4"/>
      <c r="AET97" s="4"/>
      <c r="AEU97" s="4"/>
      <c r="AEV97" s="4"/>
      <c r="AEW97" s="4"/>
      <c r="AEX97" s="4"/>
      <c r="AEY97" s="4"/>
      <c r="AEZ97" s="4"/>
      <c r="AFA97" s="4"/>
      <c r="AFB97" s="4"/>
      <c r="AFC97" s="4"/>
      <c r="AFD97" s="4"/>
      <c r="AFE97" s="4"/>
      <c r="AFF97" s="4"/>
      <c r="AFG97" s="4"/>
      <c r="AFH97" s="4"/>
      <c r="AFI97" s="4"/>
      <c r="AFJ97" s="4"/>
      <c r="AFK97" s="4"/>
      <c r="AFL97" s="4"/>
      <c r="AFM97" s="4"/>
      <c r="AFN97" s="4"/>
      <c r="AFO97" s="4"/>
      <c r="AFP97" s="4"/>
      <c r="AFQ97" s="4"/>
      <c r="AFR97" s="4"/>
      <c r="AFS97" s="4"/>
      <c r="AFT97" s="4"/>
      <c r="AFU97" s="4"/>
      <c r="AFV97" s="4"/>
      <c r="AFW97" s="4"/>
      <c r="AFX97" s="4"/>
      <c r="AFY97" s="4"/>
      <c r="AFZ97" s="4"/>
      <c r="AGA97" s="4"/>
      <c r="AGB97" s="4"/>
      <c r="AGC97" s="4"/>
      <c r="AGD97" s="4"/>
      <c r="AGE97" s="4"/>
      <c r="AGF97" s="4"/>
      <c r="AGG97" s="4"/>
      <c r="AGH97" s="4"/>
      <c r="AGI97" s="4"/>
      <c r="AGJ97" s="4"/>
      <c r="AGK97" s="4"/>
      <c r="AGL97" s="4"/>
      <c r="AGM97" s="4"/>
      <c r="AGN97" s="4"/>
      <c r="AGO97" s="4"/>
      <c r="AGP97" s="4"/>
      <c r="AGQ97" s="4"/>
      <c r="AGR97" s="4"/>
      <c r="AGS97" s="4"/>
      <c r="AGT97" s="4"/>
      <c r="AGU97" s="4"/>
      <c r="AGV97" s="4"/>
      <c r="AGW97" s="4"/>
      <c r="AGX97" s="4"/>
      <c r="AGY97" s="4"/>
      <c r="AGZ97" s="4"/>
      <c r="AHA97" s="4"/>
      <c r="AHB97" s="4"/>
      <c r="AHC97" s="4"/>
      <c r="AHD97" s="4"/>
      <c r="AHE97" s="4"/>
      <c r="AHF97" s="4"/>
      <c r="AHG97" s="4"/>
      <c r="AHH97" s="4"/>
      <c r="AHI97" s="4"/>
      <c r="AHJ97" s="4"/>
      <c r="AHK97" s="4"/>
      <c r="AHL97" s="4"/>
      <c r="AHM97" s="4"/>
      <c r="AHN97" s="4"/>
      <c r="AHO97" s="4"/>
      <c r="AHP97" s="4"/>
      <c r="AHQ97" s="4"/>
      <c r="AHR97" s="4"/>
      <c r="AHS97" s="4"/>
      <c r="AHT97" s="4"/>
      <c r="AHU97" s="4"/>
      <c r="AHV97" s="4"/>
      <c r="AHW97" s="4"/>
      <c r="AHX97" s="4"/>
      <c r="AHY97" s="4"/>
      <c r="AHZ97" s="4"/>
      <c r="AIA97" s="4"/>
      <c r="AIB97" s="4"/>
      <c r="AIC97" s="4"/>
      <c r="AID97" s="4"/>
      <c r="AIE97" s="4"/>
      <c r="AIF97" s="4"/>
      <c r="AIG97" s="4"/>
      <c r="AIH97" s="4"/>
      <c r="AII97" s="4"/>
      <c r="AIJ97" s="4"/>
      <c r="AIK97" s="4"/>
      <c r="AIL97" s="4"/>
      <c r="AIM97" s="4"/>
      <c r="AIN97" s="4"/>
      <c r="AIO97" s="4"/>
      <c r="AIP97" s="4"/>
      <c r="AIQ97" s="4"/>
      <c r="AIR97" s="4"/>
      <c r="AIS97" s="4"/>
      <c r="AIT97" s="4"/>
      <c r="AIU97" s="4"/>
      <c r="AIV97" s="4"/>
      <c r="AIW97" s="4"/>
      <c r="AIX97" s="4"/>
      <c r="AIY97" s="4"/>
      <c r="AIZ97" s="4"/>
      <c r="AJA97" s="4"/>
      <c r="AJB97" s="4"/>
      <c r="AJC97" s="4"/>
      <c r="AJD97" s="4"/>
      <c r="AJE97" s="4"/>
      <c r="AJF97" s="4"/>
      <c r="AJG97" s="4"/>
      <c r="AJH97" s="4"/>
      <c r="AJI97" s="4"/>
      <c r="AJJ97" s="4"/>
      <c r="AJK97" s="4"/>
      <c r="AJL97" s="4"/>
      <c r="AJM97" s="4"/>
      <c r="AJN97" s="4"/>
      <c r="AJO97" s="4"/>
      <c r="AJP97" s="4"/>
      <c r="AJQ97" s="4"/>
      <c r="AJR97" s="4"/>
      <c r="AJS97" s="4"/>
      <c r="AJT97" s="4"/>
      <c r="AJU97" s="4"/>
      <c r="AJV97" s="4"/>
      <c r="AJW97" s="4"/>
      <c r="AJX97" s="4"/>
      <c r="AJY97" s="4"/>
      <c r="AJZ97" s="4"/>
      <c r="AKA97" s="4"/>
      <c r="AKB97" s="4"/>
      <c r="AKC97" s="4"/>
      <c r="AKD97" s="4"/>
      <c r="AKE97" s="4"/>
      <c r="AKF97" s="4"/>
      <c r="AKG97" s="4"/>
      <c r="AKH97" s="4"/>
      <c r="AKI97" s="4"/>
      <c r="AKJ97" s="4"/>
      <c r="AKK97" s="4"/>
      <c r="AKL97" s="4"/>
      <c r="AKM97" s="4"/>
      <c r="AKN97" s="4"/>
      <c r="AKO97" s="4"/>
      <c r="AKP97" s="4"/>
      <c r="AKQ97" s="4"/>
      <c r="AKR97" s="4"/>
      <c r="AKS97" s="4"/>
      <c r="AKT97" s="4"/>
      <c r="AKU97" s="4"/>
      <c r="AKV97" s="4"/>
      <c r="AKW97" s="4"/>
      <c r="AKX97" s="4"/>
      <c r="AKY97" s="4"/>
      <c r="AKZ97" s="4"/>
      <c r="ALA97" s="4"/>
      <c r="ALB97" s="4"/>
      <c r="ALC97" s="4"/>
      <c r="ALD97" s="4"/>
      <c r="ALE97" s="4"/>
      <c r="ALF97" s="4"/>
      <c r="ALG97" s="4"/>
      <c r="ALH97" s="4"/>
      <c r="ALI97" s="4"/>
      <c r="ALJ97" s="4"/>
      <c r="ALK97" s="4"/>
      <c r="ALL97" s="4"/>
      <c r="ALM97" s="4"/>
      <c r="ALN97" s="4"/>
      <c r="ALO97" s="4"/>
      <c r="ALP97" s="4"/>
      <c r="ALQ97" s="4"/>
      <c r="ALR97" s="4"/>
      <c r="ALS97" s="4"/>
      <c r="ALT97" s="4"/>
      <c r="ALU97" s="4"/>
    </row>
    <row r="98" spans="1:1009" ht="21" customHeight="1" x14ac:dyDescent="0.3">
      <c r="A98" s="236" t="s">
        <v>3</v>
      </c>
      <c r="B98" s="237"/>
      <c r="C98" s="238"/>
      <c r="D98" s="14" t="s">
        <v>7</v>
      </c>
      <c r="E98" s="32"/>
      <c r="F98" s="33"/>
      <c r="G98" s="48"/>
      <c r="J98" s="187" t="str">
        <f>IF(E98&lt;&gt;"",$J$5,"")</f>
        <v/>
      </c>
      <c r="K98" s="187"/>
      <c r="L98" s="187"/>
      <c r="M98" s="187" t="str">
        <f>IF(E98&lt;&gt;"",$M$5,"")</f>
        <v/>
      </c>
      <c r="N98" s="187"/>
      <c r="O98" s="187"/>
      <c r="P98" s="236" t="s">
        <v>3</v>
      </c>
      <c r="Q98" s="237"/>
      <c r="R98" s="238"/>
      <c r="S98" s="14" t="s">
        <v>7</v>
      </c>
      <c r="T98" s="32"/>
      <c r="U98" s="33"/>
      <c r="V98" s="48"/>
      <c r="Y98" s="187" t="str">
        <f>IF(T98&lt;&gt;"",$J$5,"")</f>
        <v/>
      </c>
      <c r="Z98" s="187"/>
      <c r="AA98" s="187"/>
      <c r="AB98" s="187" t="str">
        <f>IF(T98&lt;&gt;"",$M$5,"")</f>
        <v/>
      </c>
      <c r="AC98" s="187"/>
      <c r="AD98" s="187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/>
      <c r="NX98" s="3"/>
      <c r="NY98" s="3"/>
      <c r="NZ98" s="3"/>
      <c r="OA98" s="3"/>
      <c r="OB98" s="3"/>
      <c r="OC98" s="3"/>
      <c r="OD98" s="3"/>
      <c r="OE98" s="3"/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/>
      <c r="OU98" s="3"/>
      <c r="OV98" s="3"/>
      <c r="OW98" s="3"/>
      <c r="OX98" s="3"/>
      <c r="OY98" s="3"/>
      <c r="OZ98" s="3"/>
      <c r="PA98" s="3"/>
      <c r="PB98" s="3"/>
      <c r="PC98" s="3"/>
      <c r="PD98" s="3"/>
      <c r="PE98" s="3"/>
      <c r="PF98" s="3"/>
      <c r="PG98" s="3"/>
      <c r="PH98" s="3"/>
      <c r="PI98" s="3"/>
      <c r="PJ98" s="3"/>
      <c r="PK98" s="3"/>
      <c r="PL98" s="3"/>
      <c r="PM98" s="3"/>
      <c r="PN98" s="3"/>
      <c r="PO98" s="3"/>
      <c r="PP98" s="3"/>
      <c r="PQ98" s="3"/>
      <c r="PR98" s="3"/>
      <c r="PS98" s="3"/>
      <c r="PT98" s="3"/>
      <c r="PU98" s="3"/>
      <c r="PV98" s="3"/>
      <c r="PW98" s="3"/>
      <c r="PX98" s="3"/>
      <c r="PY98" s="3"/>
      <c r="PZ98" s="3"/>
      <c r="QA98" s="3"/>
      <c r="QB98" s="3"/>
      <c r="QC98" s="3"/>
      <c r="QD98" s="3"/>
      <c r="QE98" s="3"/>
      <c r="QF98" s="3"/>
      <c r="QG98" s="3"/>
      <c r="QH98" s="3"/>
      <c r="QI98" s="3"/>
      <c r="QJ98" s="3"/>
      <c r="QK98" s="3"/>
      <c r="QL98" s="3"/>
      <c r="QM98" s="3"/>
      <c r="QN98" s="3"/>
      <c r="QO98" s="3"/>
      <c r="QP98" s="3"/>
      <c r="QQ98" s="3"/>
      <c r="QR98" s="3"/>
      <c r="QS98" s="3"/>
      <c r="QT98" s="3"/>
      <c r="QU98" s="3"/>
      <c r="QV98" s="3"/>
      <c r="QW98" s="3"/>
      <c r="QX98" s="3"/>
      <c r="QY98" s="3"/>
      <c r="QZ98" s="3"/>
      <c r="RA98" s="3"/>
      <c r="RB98" s="3"/>
      <c r="RC98" s="3"/>
      <c r="RD98" s="3"/>
      <c r="RE98" s="3"/>
      <c r="RF98" s="3"/>
      <c r="RG98" s="3"/>
      <c r="RH98" s="3"/>
      <c r="RI98" s="3"/>
      <c r="RJ98" s="3"/>
      <c r="RK98" s="3"/>
      <c r="RL98" s="3"/>
      <c r="RM98" s="3"/>
      <c r="RN98" s="3"/>
      <c r="RO98" s="3"/>
      <c r="RP98" s="3"/>
      <c r="RQ98" s="3"/>
      <c r="RR98" s="3"/>
      <c r="RS98" s="3"/>
      <c r="RT98" s="3"/>
      <c r="RU98" s="3"/>
      <c r="RV98" s="3"/>
      <c r="RW98" s="3"/>
      <c r="RX98" s="3"/>
      <c r="RY98" s="3"/>
      <c r="RZ98" s="3"/>
      <c r="SA98" s="3"/>
      <c r="SB98" s="3"/>
      <c r="SC98" s="3"/>
      <c r="SD98" s="3"/>
      <c r="SE98" s="3"/>
      <c r="SF98" s="3"/>
      <c r="SG98" s="3"/>
      <c r="SH98" s="3"/>
      <c r="SI98" s="3"/>
      <c r="SJ98" s="3"/>
      <c r="SK98" s="3"/>
      <c r="SL98" s="3"/>
      <c r="SM98" s="3"/>
      <c r="SN98" s="3"/>
      <c r="SO98" s="3"/>
      <c r="SP98" s="3"/>
      <c r="SQ98" s="3"/>
      <c r="SR98" s="3"/>
      <c r="SS98" s="3"/>
      <c r="ST98" s="3"/>
      <c r="SU98" s="3"/>
      <c r="SV98" s="3"/>
      <c r="SW98" s="3"/>
      <c r="SX98" s="3"/>
      <c r="SY98" s="3"/>
      <c r="SZ98" s="3"/>
      <c r="TA98" s="3"/>
      <c r="TB98" s="3"/>
      <c r="TC98" s="3"/>
      <c r="TD98" s="3"/>
      <c r="TE98" s="3"/>
      <c r="TF98" s="3"/>
      <c r="TG98" s="3"/>
      <c r="TH98" s="3"/>
      <c r="TI98" s="3"/>
      <c r="TJ98" s="3"/>
      <c r="TK98" s="3"/>
      <c r="TL98" s="3"/>
      <c r="TM98" s="3"/>
      <c r="TN98" s="3"/>
      <c r="TO98" s="3"/>
      <c r="TP98" s="3"/>
      <c r="TQ98" s="3"/>
      <c r="TR98" s="3"/>
      <c r="TS98" s="3"/>
      <c r="TT98" s="3"/>
      <c r="TU98" s="3"/>
      <c r="TV98" s="3"/>
      <c r="TW98" s="3"/>
      <c r="TX98" s="3"/>
      <c r="TY98" s="3"/>
      <c r="TZ98" s="3"/>
      <c r="UA98" s="3"/>
      <c r="UB98" s="3"/>
      <c r="UC98" s="3"/>
      <c r="UD98" s="3"/>
      <c r="UE98" s="3"/>
      <c r="UF98" s="3"/>
      <c r="UG98" s="3"/>
      <c r="UH98" s="3"/>
      <c r="UI98" s="3"/>
      <c r="UJ98" s="3"/>
      <c r="UK98" s="3"/>
      <c r="UL98" s="3"/>
      <c r="UM98" s="3"/>
      <c r="UN98" s="3"/>
      <c r="UO98" s="3"/>
      <c r="UP98" s="3"/>
      <c r="UQ98" s="3"/>
      <c r="UR98" s="3"/>
      <c r="US98" s="3"/>
      <c r="UT98" s="3"/>
      <c r="UU98" s="3"/>
      <c r="UV98" s="3"/>
      <c r="UW98" s="3"/>
      <c r="UX98" s="3"/>
      <c r="UY98" s="3"/>
      <c r="UZ98" s="3"/>
      <c r="VA98" s="3"/>
      <c r="VB98" s="3"/>
      <c r="VC98" s="3"/>
      <c r="VD98" s="3"/>
      <c r="VE98" s="3"/>
      <c r="VF98" s="3"/>
      <c r="VG98" s="3"/>
      <c r="VH98" s="3"/>
      <c r="VI98" s="3"/>
      <c r="VJ98" s="3"/>
      <c r="VK98" s="3"/>
      <c r="VL98" s="3"/>
      <c r="VM98" s="3"/>
      <c r="VN98" s="3"/>
      <c r="VO98" s="3"/>
      <c r="VP98" s="3"/>
      <c r="VQ98" s="3"/>
      <c r="VR98" s="3"/>
      <c r="VS98" s="3"/>
      <c r="VT98" s="3"/>
      <c r="VU98" s="3"/>
      <c r="VV98" s="3"/>
      <c r="VW98" s="3"/>
      <c r="VX98" s="3"/>
      <c r="VY98" s="3"/>
      <c r="VZ98" s="3"/>
      <c r="WA98" s="3"/>
      <c r="WB98" s="3"/>
      <c r="WC98" s="3"/>
      <c r="WD98" s="3"/>
      <c r="WE98" s="3"/>
      <c r="WF98" s="3"/>
      <c r="WG98" s="3"/>
      <c r="WH98" s="3"/>
      <c r="WI98" s="3"/>
      <c r="WJ98" s="3"/>
      <c r="WK98" s="3"/>
      <c r="WL98" s="3"/>
      <c r="WM98" s="3"/>
      <c r="WN98" s="3"/>
      <c r="WO98" s="3"/>
      <c r="WP98" s="3"/>
      <c r="WQ98" s="3"/>
      <c r="WR98" s="3"/>
      <c r="WS98" s="3"/>
      <c r="WT98" s="3"/>
      <c r="WU98" s="3"/>
      <c r="WV98" s="3"/>
      <c r="WW98" s="3"/>
      <c r="WX98" s="3"/>
      <c r="WY98" s="3"/>
      <c r="WZ98" s="3"/>
      <c r="XA98" s="3"/>
      <c r="XB98" s="3"/>
      <c r="XC98" s="3"/>
      <c r="XD98" s="3"/>
      <c r="XE98" s="3"/>
      <c r="XF98" s="3"/>
      <c r="XG98" s="3"/>
      <c r="XH98" s="3"/>
      <c r="XI98" s="3"/>
      <c r="XJ98" s="3"/>
      <c r="XK98" s="3"/>
      <c r="XL98" s="3"/>
      <c r="XM98" s="3"/>
      <c r="XN98" s="3"/>
      <c r="XO98" s="3"/>
      <c r="XP98" s="3"/>
      <c r="XQ98" s="3"/>
      <c r="XR98" s="3"/>
      <c r="XS98" s="3"/>
      <c r="XT98" s="3"/>
      <c r="XU98" s="3"/>
      <c r="XV98" s="3"/>
      <c r="XW98" s="3"/>
      <c r="XX98" s="3"/>
      <c r="XY98" s="3"/>
      <c r="XZ98" s="3"/>
      <c r="YA98" s="3"/>
      <c r="YB98" s="3"/>
      <c r="YC98" s="3"/>
      <c r="YD98" s="3"/>
      <c r="YE98" s="3"/>
      <c r="YF98" s="3"/>
      <c r="YG98" s="3"/>
      <c r="YH98" s="3"/>
      <c r="YI98" s="3"/>
      <c r="YJ98" s="3"/>
      <c r="YK98" s="3"/>
      <c r="YL98" s="3"/>
      <c r="YM98" s="3"/>
      <c r="YN98" s="3"/>
      <c r="YO98" s="3"/>
      <c r="YP98" s="3"/>
      <c r="YQ98" s="3"/>
      <c r="YR98" s="3"/>
      <c r="YS98" s="3"/>
      <c r="YT98" s="3"/>
      <c r="YU98" s="3"/>
      <c r="YV98" s="3"/>
      <c r="YW98" s="3"/>
      <c r="YX98" s="3"/>
      <c r="YY98" s="3"/>
      <c r="YZ98" s="3"/>
      <c r="ZA98" s="3"/>
      <c r="ZB98" s="3"/>
      <c r="ZC98" s="3"/>
      <c r="ZD98" s="3"/>
      <c r="ZE98" s="3"/>
      <c r="ZF98" s="3"/>
      <c r="ZG98" s="3"/>
      <c r="ZH98" s="3"/>
      <c r="ZI98" s="3"/>
      <c r="ZJ98" s="3"/>
      <c r="ZK98" s="3"/>
      <c r="ZL98" s="3"/>
      <c r="ZM98" s="3"/>
      <c r="ZN98" s="3"/>
      <c r="ZO98" s="3"/>
      <c r="ZP98" s="3"/>
      <c r="ZQ98" s="3"/>
      <c r="ZR98" s="3"/>
      <c r="ZS98" s="3"/>
      <c r="ZT98" s="3"/>
      <c r="ZU98" s="3"/>
      <c r="ZV98" s="3"/>
      <c r="ZW98" s="3"/>
      <c r="ZX98" s="3"/>
      <c r="ZY98" s="3"/>
      <c r="ZZ98" s="3"/>
      <c r="AAA98" s="3"/>
      <c r="AAB98" s="3"/>
      <c r="AAC98" s="3"/>
      <c r="AAD98" s="3"/>
      <c r="AAE98" s="3"/>
      <c r="AAF98" s="3"/>
      <c r="AAG98" s="3"/>
      <c r="AAH98" s="3"/>
      <c r="AAI98" s="3"/>
      <c r="AAJ98" s="3"/>
      <c r="AAK98" s="3"/>
      <c r="AAL98" s="3"/>
      <c r="AAM98" s="3"/>
      <c r="AAN98" s="3"/>
      <c r="AAO98" s="3"/>
      <c r="AAP98" s="3"/>
      <c r="AAQ98" s="3"/>
      <c r="AAR98" s="3"/>
      <c r="AAS98" s="3"/>
      <c r="AAT98" s="3"/>
      <c r="AAU98" s="3"/>
      <c r="AAV98" s="3"/>
      <c r="AAW98" s="3"/>
      <c r="AAX98" s="3"/>
      <c r="AAY98" s="3"/>
      <c r="AAZ98" s="3"/>
      <c r="ABA98" s="3"/>
      <c r="ABB98" s="3"/>
      <c r="ABC98" s="3"/>
      <c r="ABD98" s="3"/>
      <c r="ABE98" s="3"/>
      <c r="ABF98" s="3"/>
      <c r="ABG98" s="3"/>
      <c r="ABH98" s="3"/>
      <c r="ABI98" s="3"/>
      <c r="ABJ98" s="3"/>
      <c r="ABK98" s="3"/>
      <c r="ABL98" s="3"/>
      <c r="ABM98" s="3"/>
      <c r="ABN98" s="3"/>
      <c r="ABO98" s="3"/>
      <c r="ABP98" s="3"/>
      <c r="ABQ98" s="3"/>
      <c r="ABR98" s="3"/>
      <c r="ABS98" s="3"/>
      <c r="ABT98" s="3"/>
      <c r="ABU98" s="3"/>
      <c r="ABV98" s="3"/>
      <c r="ABW98" s="3"/>
      <c r="ABX98" s="3"/>
      <c r="ABY98" s="3"/>
      <c r="ABZ98" s="3"/>
      <c r="ACA98" s="3"/>
      <c r="ACB98" s="3"/>
      <c r="ACC98" s="3"/>
      <c r="ACD98" s="3"/>
      <c r="ACE98" s="3"/>
      <c r="ACF98" s="3"/>
      <c r="ACG98" s="3"/>
      <c r="ACH98" s="3"/>
      <c r="ACI98" s="3"/>
      <c r="ACJ98" s="3"/>
      <c r="ACK98" s="3"/>
      <c r="ACL98" s="3"/>
      <c r="ACM98" s="3"/>
      <c r="ACN98" s="3"/>
      <c r="ACO98" s="3"/>
      <c r="ACP98" s="3"/>
      <c r="ACQ98" s="3"/>
      <c r="ACR98" s="3"/>
      <c r="ACS98" s="3"/>
      <c r="ACT98" s="3"/>
      <c r="ACU98" s="3"/>
      <c r="ACV98" s="3"/>
      <c r="ACW98" s="3"/>
      <c r="ACX98" s="3"/>
      <c r="ACY98" s="3"/>
      <c r="ACZ98" s="3"/>
      <c r="ADA98" s="3"/>
      <c r="ADB98" s="3"/>
      <c r="ADC98" s="3"/>
      <c r="ADD98" s="3"/>
      <c r="ADE98" s="3"/>
      <c r="ADF98" s="3"/>
      <c r="ADG98" s="3"/>
      <c r="ADH98" s="3"/>
      <c r="ADI98" s="3"/>
      <c r="ADJ98" s="3"/>
      <c r="ADK98" s="3"/>
      <c r="ADL98" s="3"/>
      <c r="ADM98" s="3"/>
      <c r="ADN98" s="3"/>
      <c r="ADO98" s="3"/>
      <c r="ADP98" s="3"/>
      <c r="ADQ98" s="3"/>
      <c r="ADR98" s="3"/>
      <c r="ADS98" s="3"/>
      <c r="ADT98" s="3"/>
      <c r="ADU98" s="3"/>
      <c r="ADV98" s="3"/>
      <c r="ADW98" s="3"/>
      <c r="ADX98" s="3"/>
      <c r="ADY98" s="3"/>
      <c r="ADZ98" s="3"/>
      <c r="AEA98" s="3"/>
      <c r="AEB98" s="3"/>
      <c r="AEC98" s="3"/>
      <c r="AED98" s="3"/>
      <c r="AEE98" s="3"/>
      <c r="AEF98" s="3"/>
      <c r="AEG98" s="3"/>
      <c r="AEH98" s="3"/>
      <c r="AEI98" s="3"/>
      <c r="AEJ98" s="3"/>
      <c r="AEK98" s="3"/>
      <c r="AEL98" s="3"/>
      <c r="AEM98" s="3"/>
      <c r="AEN98" s="3"/>
      <c r="AEO98" s="3"/>
      <c r="AEP98" s="3"/>
      <c r="AEQ98" s="3"/>
      <c r="AER98" s="3"/>
      <c r="AES98" s="3"/>
      <c r="AET98" s="3"/>
      <c r="AEU98" s="3"/>
      <c r="AEV98" s="3"/>
      <c r="AEW98" s="3"/>
      <c r="AEX98" s="3"/>
      <c r="AEY98" s="3"/>
      <c r="AEZ98" s="3"/>
      <c r="AFA98" s="3"/>
      <c r="AFB98" s="3"/>
      <c r="AFC98" s="3"/>
      <c r="AFD98" s="3"/>
      <c r="AFE98" s="3"/>
      <c r="AFF98" s="3"/>
      <c r="AFG98" s="3"/>
      <c r="AFH98" s="3"/>
      <c r="AFI98" s="3"/>
      <c r="AFJ98" s="3"/>
      <c r="AFK98" s="3"/>
      <c r="AFL98" s="3"/>
      <c r="AFM98" s="3"/>
      <c r="AFN98" s="3"/>
      <c r="AFO98" s="3"/>
      <c r="AFP98" s="3"/>
      <c r="AFQ98" s="3"/>
      <c r="AFR98" s="3"/>
      <c r="AFS98" s="3"/>
      <c r="AFT98" s="3"/>
      <c r="AFU98" s="3"/>
      <c r="AFV98" s="3"/>
      <c r="AFW98" s="3"/>
      <c r="AFX98" s="3"/>
      <c r="AFY98" s="3"/>
      <c r="AFZ98" s="3"/>
      <c r="AGA98" s="3"/>
      <c r="AGB98" s="3"/>
      <c r="AGC98" s="3"/>
      <c r="AGD98" s="3"/>
      <c r="AGE98" s="3"/>
      <c r="AGF98" s="3"/>
      <c r="AGG98" s="3"/>
      <c r="AGH98" s="3"/>
      <c r="AGI98" s="3"/>
      <c r="AGJ98" s="3"/>
      <c r="AGK98" s="3"/>
      <c r="AGL98" s="3"/>
      <c r="AGM98" s="3"/>
      <c r="AGN98" s="3"/>
      <c r="AGO98" s="3"/>
      <c r="AGP98" s="3"/>
      <c r="AGQ98" s="3"/>
      <c r="AGR98" s="3"/>
      <c r="AGS98" s="3"/>
      <c r="AGT98" s="3"/>
      <c r="AGU98" s="3"/>
      <c r="AGV98" s="3"/>
      <c r="AGW98" s="3"/>
      <c r="AGX98" s="3"/>
      <c r="AGY98" s="3"/>
      <c r="AGZ98" s="3"/>
      <c r="AHA98" s="3"/>
      <c r="AHB98" s="3"/>
      <c r="AHC98" s="3"/>
      <c r="AHD98" s="3"/>
      <c r="AHE98" s="3"/>
      <c r="AHF98" s="3"/>
      <c r="AHG98" s="3"/>
      <c r="AHH98" s="3"/>
      <c r="AHI98" s="3"/>
      <c r="AHJ98" s="3"/>
      <c r="AHK98" s="3"/>
      <c r="AHL98" s="3"/>
      <c r="AHM98" s="3"/>
      <c r="AHN98" s="3"/>
      <c r="AHO98" s="3"/>
      <c r="AHP98" s="3"/>
      <c r="AHQ98" s="3"/>
      <c r="AHR98" s="3"/>
      <c r="AHS98" s="3"/>
      <c r="AHT98" s="3"/>
      <c r="AHU98" s="3"/>
      <c r="AHV98" s="3"/>
      <c r="AHW98" s="3"/>
      <c r="AHX98" s="3"/>
      <c r="AHY98" s="3"/>
      <c r="AHZ98" s="3"/>
      <c r="AIA98" s="3"/>
      <c r="AIB98" s="3"/>
      <c r="AIC98" s="3"/>
      <c r="AID98" s="3"/>
      <c r="AIE98" s="3"/>
      <c r="AIF98" s="3"/>
      <c r="AIG98" s="3"/>
      <c r="AIH98" s="3"/>
      <c r="AII98" s="3"/>
      <c r="AIJ98" s="3"/>
      <c r="AIK98" s="3"/>
      <c r="AIL98" s="3"/>
      <c r="AIM98" s="3"/>
      <c r="AIN98" s="3"/>
      <c r="AIO98" s="3"/>
      <c r="AIP98" s="3"/>
      <c r="AIQ98" s="3"/>
      <c r="AIR98" s="3"/>
      <c r="AIS98" s="3"/>
      <c r="AIT98" s="3"/>
      <c r="AIU98" s="3"/>
      <c r="AIV98" s="3"/>
      <c r="AIW98" s="3"/>
      <c r="AIX98" s="3"/>
      <c r="AIY98" s="3"/>
      <c r="AIZ98" s="3"/>
      <c r="AJA98" s="3"/>
      <c r="AJB98" s="3"/>
      <c r="AJC98" s="3"/>
      <c r="AJD98" s="3"/>
      <c r="AJE98" s="3"/>
      <c r="AJF98" s="3"/>
      <c r="AJG98" s="3"/>
      <c r="AJH98" s="3"/>
      <c r="AJI98" s="3"/>
      <c r="AJJ98" s="3"/>
      <c r="AJK98" s="3"/>
      <c r="AJL98" s="3"/>
      <c r="AJM98" s="3"/>
      <c r="AJN98" s="3"/>
      <c r="AJO98" s="3"/>
      <c r="AJP98" s="3"/>
      <c r="AJQ98" s="3"/>
      <c r="AJR98" s="3"/>
      <c r="AJS98" s="3"/>
      <c r="AJT98" s="3"/>
      <c r="AJU98" s="3"/>
      <c r="AJV98" s="3"/>
      <c r="AJW98" s="3"/>
      <c r="AJX98" s="3"/>
      <c r="AJY98" s="3"/>
      <c r="AJZ98" s="3"/>
      <c r="AKA98" s="3"/>
      <c r="AKB98" s="3"/>
      <c r="AKC98" s="3"/>
      <c r="AKD98" s="3"/>
      <c r="AKE98" s="3"/>
      <c r="AKF98" s="3"/>
      <c r="AKG98" s="3"/>
      <c r="AKH98" s="3"/>
      <c r="AKI98" s="3"/>
      <c r="AKJ98" s="3"/>
      <c r="AKK98" s="3"/>
      <c r="AKL98" s="3"/>
      <c r="AKM98" s="3"/>
      <c r="AKN98" s="3"/>
      <c r="AKO98" s="3"/>
      <c r="AKP98" s="3"/>
      <c r="AKQ98" s="3"/>
      <c r="AKR98" s="3"/>
      <c r="AKS98" s="3"/>
      <c r="AKT98" s="3"/>
      <c r="AKU98" s="3"/>
      <c r="AKV98" s="3"/>
      <c r="AKW98" s="3"/>
      <c r="AKX98" s="3"/>
      <c r="AKY98" s="3"/>
      <c r="AKZ98" s="3"/>
      <c r="ALA98" s="3"/>
      <c r="ALB98" s="3"/>
      <c r="ALC98" s="3"/>
      <c r="ALD98" s="3"/>
      <c r="ALE98" s="3"/>
      <c r="ALF98" s="3"/>
      <c r="ALG98" s="3"/>
      <c r="ALH98" s="3"/>
      <c r="ALI98" s="3"/>
      <c r="ALJ98" s="3"/>
      <c r="ALK98" s="3"/>
      <c r="ALL98" s="3"/>
      <c r="ALM98" s="3"/>
      <c r="ALN98" s="3"/>
      <c r="ALO98" s="3"/>
      <c r="ALP98" s="3"/>
      <c r="ALQ98" s="3"/>
      <c r="ALR98" s="3"/>
      <c r="ALS98" s="3"/>
      <c r="ALT98" s="3"/>
      <c r="ALU98" s="3"/>
    </row>
    <row r="99" spans="1:1009" ht="21" customHeight="1" x14ac:dyDescent="0.3">
      <c r="A99" s="239"/>
      <c r="B99" s="181"/>
      <c r="C99" s="182"/>
      <c r="D99" s="14" t="s">
        <v>8</v>
      </c>
      <c r="E99" s="32"/>
      <c r="F99" s="33"/>
      <c r="G99" s="48"/>
      <c r="J99" s="187"/>
      <c r="K99" s="187"/>
      <c r="L99" s="187"/>
      <c r="M99" s="187"/>
      <c r="N99" s="187"/>
      <c r="O99" s="187"/>
      <c r="P99" s="239"/>
      <c r="Q99" s="181"/>
      <c r="R99" s="182"/>
      <c r="S99" s="14" t="s">
        <v>8</v>
      </c>
      <c r="T99" s="32"/>
      <c r="U99" s="33"/>
      <c r="V99" s="48"/>
      <c r="Y99" s="187"/>
      <c r="Z99" s="187"/>
      <c r="AA99" s="187"/>
      <c r="AB99" s="187"/>
      <c r="AC99" s="187"/>
      <c r="AD99" s="187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3"/>
      <c r="AGW99" s="3"/>
      <c r="AGX99" s="3"/>
      <c r="AGY99" s="3"/>
      <c r="AGZ99" s="3"/>
      <c r="AHA99" s="3"/>
      <c r="AHB99" s="3"/>
      <c r="AHC99" s="3"/>
      <c r="AHD99" s="3"/>
      <c r="AHE99" s="3"/>
      <c r="AHF99" s="3"/>
      <c r="AHG99" s="3"/>
      <c r="AHH99" s="3"/>
      <c r="AHI99" s="3"/>
      <c r="AHJ99" s="3"/>
      <c r="AHK99" s="3"/>
      <c r="AHL99" s="3"/>
      <c r="AHM99" s="3"/>
      <c r="AHN99" s="3"/>
      <c r="AHO99" s="3"/>
      <c r="AHP99" s="3"/>
      <c r="AHQ99" s="3"/>
      <c r="AHR99" s="3"/>
      <c r="AHS99" s="3"/>
      <c r="AHT99" s="3"/>
      <c r="AHU99" s="3"/>
      <c r="AHV99" s="3"/>
      <c r="AHW99" s="3"/>
      <c r="AHX99" s="3"/>
      <c r="AHY99" s="3"/>
      <c r="AHZ99" s="3"/>
      <c r="AIA99" s="3"/>
      <c r="AIB99" s="3"/>
      <c r="AIC99" s="3"/>
      <c r="AID99" s="3"/>
      <c r="AIE99" s="3"/>
      <c r="AIF99" s="3"/>
      <c r="AIG99" s="3"/>
      <c r="AIH99" s="3"/>
      <c r="AII99" s="3"/>
      <c r="AIJ99" s="3"/>
      <c r="AIK99" s="3"/>
      <c r="AIL99" s="3"/>
      <c r="AIM99" s="3"/>
      <c r="AIN99" s="3"/>
      <c r="AIO99" s="3"/>
      <c r="AIP99" s="3"/>
      <c r="AIQ99" s="3"/>
      <c r="AIR99" s="3"/>
      <c r="AIS99" s="3"/>
      <c r="AIT99" s="3"/>
      <c r="AIU99" s="3"/>
      <c r="AIV99" s="3"/>
      <c r="AIW99" s="3"/>
      <c r="AIX99" s="3"/>
      <c r="AIY99" s="3"/>
      <c r="AIZ99" s="3"/>
      <c r="AJA99" s="3"/>
      <c r="AJB99" s="3"/>
      <c r="AJC99" s="3"/>
      <c r="AJD99" s="3"/>
      <c r="AJE99" s="3"/>
      <c r="AJF99" s="3"/>
      <c r="AJG99" s="3"/>
      <c r="AJH99" s="3"/>
      <c r="AJI99" s="3"/>
      <c r="AJJ99" s="3"/>
      <c r="AJK99" s="3"/>
      <c r="AJL99" s="3"/>
      <c r="AJM99" s="3"/>
      <c r="AJN99" s="3"/>
      <c r="AJO99" s="3"/>
      <c r="AJP99" s="3"/>
      <c r="AJQ99" s="3"/>
      <c r="AJR99" s="3"/>
      <c r="AJS99" s="3"/>
      <c r="AJT99" s="3"/>
      <c r="AJU99" s="3"/>
      <c r="AJV99" s="3"/>
      <c r="AJW99" s="3"/>
      <c r="AJX99" s="3"/>
      <c r="AJY99" s="3"/>
      <c r="AJZ99" s="3"/>
      <c r="AKA99" s="3"/>
      <c r="AKB99" s="3"/>
      <c r="AKC99" s="3"/>
      <c r="AKD99" s="3"/>
      <c r="AKE99" s="3"/>
      <c r="AKF99" s="3"/>
      <c r="AKG99" s="3"/>
      <c r="AKH99" s="3"/>
      <c r="AKI99" s="3"/>
      <c r="AKJ99" s="3"/>
      <c r="AKK99" s="3"/>
      <c r="AKL99" s="3"/>
      <c r="AKM99" s="3"/>
      <c r="AKN99" s="3"/>
      <c r="AKO99" s="3"/>
      <c r="AKP99" s="3"/>
      <c r="AKQ99" s="3"/>
      <c r="AKR99" s="3"/>
      <c r="AKS99" s="3"/>
      <c r="AKT99" s="3"/>
      <c r="AKU99" s="3"/>
      <c r="AKV99" s="3"/>
      <c r="AKW99" s="3"/>
      <c r="AKX99" s="3"/>
      <c r="AKY99" s="3"/>
      <c r="AKZ99" s="3"/>
      <c r="ALA99" s="3"/>
      <c r="ALB99" s="3"/>
      <c r="ALC99" s="3"/>
      <c r="ALD99" s="3"/>
      <c r="ALE99" s="3"/>
      <c r="ALF99" s="3"/>
      <c r="ALG99" s="3"/>
      <c r="ALH99" s="3"/>
      <c r="ALI99" s="3"/>
      <c r="ALJ99" s="3"/>
      <c r="ALK99" s="3"/>
      <c r="ALL99" s="3"/>
      <c r="ALM99" s="3"/>
      <c r="ALN99" s="3"/>
      <c r="ALO99" s="3"/>
      <c r="ALP99" s="3"/>
      <c r="ALQ99" s="3"/>
      <c r="ALR99" s="3"/>
      <c r="ALS99" s="3"/>
      <c r="ALT99" s="3"/>
      <c r="ALU99" s="3"/>
    </row>
    <row r="100" spans="1:1009" ht="21" customHeight="1" x14ac:dyDescent="0.3">
      <c r="A100" s="239"/>
      <c r="B100" s="181"/>
      <c r="C100" s="182"/>
      <c r="D100" s="14" t="s">
        <v>9</v>
      </c>
      <c r="E100" s="32"/>
      <c r="F100" s="33"/>
      <c r="G100" s="48"/>
      <c r="J100" s="186" t="s">
        <v>31</v>
      </c>
      <c r="K100" s="186"/>
      <c r="L100" s="186"/>
      <c r="M100" s="245" t="str">
        <f>IF(E98&lt;&gt;"",AB69+1,"")</f>
        <v/>
      </c>
      <c r="P100" s="239"/>
      <c r="Q100" s="181"/>
      <c r="R100" s="182"/>
      <c r="S100" s="14" t="s">
        <v>9</v>
      </c>
      <c r="T100" s="32"/>
      <c r="U100" s="33"/>
      <c r="V100" s="48"/>
      <c r="Y100" s="186" t="s">
        <v>31</v>
      </c>
      <c r="Z100" s="186"/>
      <c r="AA100" s="186"/>
      <c r="AB100" s="245" t="str">
        <f>IF(T98&lt;&gt;"",M100+1,"")</f>
        <v/>
      </c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  <c r="AJY100" s="3"/>
      <c r="AJZ100" s="3"/>
      <c r="AKA100" s="3"/>
      <c r="AKB100" s="3"/>
      <c r="AKC100" s="3"/>
      <c r="AKD100" s="3"/>
      <c r="AKE100" s="3"/>
      <c r="AKF100" s="3"/>
      <c r="AKG100" s="3"/>
      <c r="AKH100" s="3"/>
      <c r="AKI100" s="3"/>
      <c r="AKJ100" s="3"/>
      <c r="AKK100" s="3"/>
      <c r="AKL100" s="3"/>
      <c r="AKM100" s="3"/>
      <c r="AKN100" s="3"/>
      <c r="AKO100" s="3"/>
      <c r="AKP100" s="3"/>
      <c r="AKQ100" s="3"/>
      <c r="AKR100" s="3"/>
      <c r="AKS100" s="3"/>
      <c r="AKT100" s="3"/>
      <c r="AKU100" s="3"/>
      <c r="AKV100" s="3"/>
      <c r="AKW100" s="3"/>
      <c r="AKX100" s="3"/>
      <c r="AKY100" s="3"/>
      <c r="AKZ100" s="3"/>
      <c r="ALA100" s="3"/>
      <c r="ALB100" s="3"/>
      <c r="ALC100" s="3"/>
      <c r="ALD100" s="3"/>
      <c r="ALE100" s="3"/>
      <c r="ALF100" s="3"/>
      <c r="ALG100" s="3"/>
      <c r="ALH100" s="3"/>
      <c r="ALI100" s="3"/>
      <c r="ALJ100" s="3"/>
      <c r="ALK100" s="3"/>
      <c r="ALL100" s="3"/>
      <c r="ALM100" s="3"/>
      <c r="ALN100" s="3"/>
      <c r="ALO100" s="3"/>
      <c r="ALP100" s="3"/>
      <c r="ALQ100" s="3"/>
      <c r="ALR100" s="3"/>
      <c r="ALS100" s="3"/>
      <c r="ALT100" s="3"/>
      <c r="ALU100" s="3"/>
    </row>
    <row r="101" spans="1:1009" ht="21" customHeight="1" x14ac:dyDescent="0.3">
      <c r="A101" s="240"/>
      <c r="B101" s="241"/>
      <c r="C101" s="242"/>
      <c r="D101" s="14" t="s">
        <v>10</v>
      </c>
      <c r="E101" s="32"/>
      <c r="F101" s="33"/>
      <c r="G101" s="48"/>
      <c r="J101" s="186"/>
      <c r="K101" s="186"/>
      <c r="L101" s="186"/>
      <c r="M101" s="245"/>
      <c r="P101" s="240"/>
      <c r="Q101" s="241"/>
      <c r="R101" s="242"/>
      <c r="S101" s="14" t="s">
        <v>10</v>
      </c>
      <c r="T101" s="32"/>
      <c r="U101" s="33"/>
      <c r="V101" s="48"/>
      <c r="Y101" s="186"/>
      <c r="Z101" s="186"/>
      <c r="AA101" s="186"/>
      <c r="AB101" s="245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  <c r="AJY101" s="3"/>
      <c r="AJZ101" s="3"/>
      <c r="AKA101" s="3"/>
      <c r="AKB101" s="3"/>
      <c r="AKC101" s="3"/>
      <c r="AKD101" s="3"/>
      <c r="AKE101" s="3"/>
      <c r="AKF101" s="3"/>
      <c r="AKG101" s="3"/>
      <c r="AKH101" s="3"/>
      <c r="AKI101" s="3"/>
      <c r="AKJ101" s="3"/>
      <c r="AKK101" s="3"/>
      <c r="AKL101" s="3"/>
      <c r="AKM101" s="3"/>
      <c r="AKN101" s="3"/>
      <c r="AKO101" s="3"/>
      <c r="AKP101" s="3"/>
      <c r="AKQ101" s="3"/>
      <c r="AKR101" s="3"/>
      <c r="AKS101" s="3"/>
      <c r="AKT101" s="3"/>
      <c r="AKU101" s="3"/>
      <c r="AKV101" s="3"/>
      <c r="AKW101" s="3"/>
      <c r="AKX101" s="3"/>
      <c r="AKY101" s="3"/>
      <c r="AKZ101" s="3"/>
      <c r="ALA101" s="3"/>
      <c r="ALB101" s="3"/>
      <c r="ALC101" s="3"/>
      <c r="ALD101" s="3"/>
      <c r="ALE101" s="3"/>
      <c r="ALF101" s="3"/>
      <c r="ALG101" s="3"/>
      <c r="ALH101" s="3"/>
      <c r="ALI101" s="3"/>
      <c r="ALJ101" s="3"/>
      <c r="ALK101" s="3"/>
      <c r="ALL101" s="3"/>
      <c r="ALM101" s="3"/>
      <c r="ALN101" s="3"/>
      <c r="ALO101" s="3"/>
      <c r="ALP101" s="3"/>
      <c r="ALQ101" s="3"/>
      <c r="ALR101" s="3"/>
      <c r="ALS101" s="3"/>
      <c r="ALT101" s="3"/>
      <c r="ALU101" s="3"/>
    </row>
    <row r="102" spans="1:1009" ht="6" customHeight="1" thickBot="1" x14ac:dyDescent="0.35">
      <c r="A102" s="67"/>
      <c r="B102" s="20"/>
      <c r="O102" s="66"/>
      <c r="P102" s="3"/>
      <c r="Q102" s="20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  <c r="AJV102" s="3"/>
      <c r="AJW102" s="3"/>
      <c r="AJX102" s="3"/>
      <c r="AJY102" s="3"/>
      <c r="AJZ102" s="3"/>
      <c r="AKA102" s="3"/>
      <c r="AKB102" s="3"/>
      <c r="AKC102" s="3"/>
      <c r="AKD102" s="3"/>
      <c r="AKE102" s="3"/>
      <c r="AKF102" s="3"/>
      <c r="AKG102" s="3"/>
      <c r="AKH102" s="3"/>
      <c r="AKI102" s="3"/>
      <c r="AKJ102" s="3"/>
      <c r="AKK102" s="3"/>
      <c r="AKL102" s="3"/>
      <c r="AKM102" s="3"/>
      <c r="AKN102" s="3"/>
      <c r="AKO102" s="3"/>
      <c r="AKP102" s="3"/>
      <c r="AKQ102" s="3"/>
      <c r="AKR102" s="3"/>
      <c r="AKS102" s="3"/>
      <c r="AKT102" s="3"/>
      <c r="AKU102" s="3"/>
      <c r="AKV102" s="3"/>
      <c r="AKW102" s="3"/>
      <c r="AKX102" s="3"/>
      <c r="AKY102" s="3"/>
      <c r="AKZ102" s="3"/>
      <c r="ALA102" s="3"/>
      <c r="ALB102" s="3"/>
      <c r="ALC102" s="3"/>
      <c r="ALD102" s="3"/>
      <c r="ALE102" s="3"/>
      <c r="ALF102" s="3"/>
      <c r="ALG102" s="3"/>
      <c r="ALH102" s="3"/>
      <c r="ALI102" s="3"/>
      <c r="ALJ102" s="3"/>
      <c r="ALK102" s="3"/>
      <c r="ALL102" s="3"/>
      <c r="ALM102" s="3"/>
      <c r="ALN102" s="3"/>
      <c r="ALO102" s="3"/>
      <c r="ALP102" s="3"/>
      <c r="ALQ102" s="3"/>
      <c r="ALR102" s="3"/>
      <c r="ALS102" s="3"/>
      <c r="ALT102" s="3"/>
      <c r="ALU102" s="3"/>
    </row>
    <row r="103" spans="1:1009" ht="21" customHeight="1" x14ac:dyDescent="0.3">
      <c r="A103" s="168" t="s">
        <v>45</v>
      </c>
      <c r="B103" s="169"/>
      <c r="C103" s="169"/>
      <c r="D103" s="169"/>
      <c r="E103" s="169"/>
      <c r="F103" s="170"/>
      <c r="G103" s="50" t="str">
        <f>IF(AND(E98&lt;&gt;"",E99&lt;&gt;""),$G$10,"")</f>
        <v/>
      </c>
      <c r="H103" s="140" t="s">
        <v>50</v>
      </c>
      <c r="I103" s="141"/>
      <c r="J103" s="141"/>
      <c r="K103" s="141"/>
      <c r="L103" s="141"/>
      <c r="M103" s="141"/>
      <c r="N103" s="142"/>
      <c r="O103" s="51" t="str">
        <f>IF(AND(E101&lt;&gt;"",H104&lt;&gt;""),"G= 1 / P= 0","")</f>
        <v/>
      </c>
      <c r="P103" s="168" t="str">
        <f>IF(AB100&lt;&gt;"",$A$10,"")</f>
        <v/>
      </c>
      <c r="Q103" s="169"/>
      <c r="R103" s="169"/>
      <c r="S103" s="169"/>
      <c r="T103" s="169"/>
      <c r="U103" s="170"/>
      <c r="V103" s="50" t="s">
        <v>41</v>
      </c>
      <c r="W103" s="140" t="str">
        <f>IF(AB100&lt;&gt;"",$H$10,"")</f>
        <v/>
      </c>
      <c r="X103" s="141"/>
      <c r="Y103" s="141"/>
      <c r="Z103" s="141"/>
      <c r="AA103" s="141"/>
      <c r="AB103" s="141"/>
      <c r="AC103" s="142"/>
      <c r="AD103" s="51" t="str">
        <f>IF(AND(T101&lt;&gt;"",W104&lt;&gt;""),$O$10,"")</f>
        <v/>
      </c>
    </row>
    <row r="104" spans="1:1009" ht="21" customHeight="1" x14ac:dyDescent="0.3">
      <c r="A104" s="249">
        <v>1</v>
      </c>
      <c r="B104" s="226" t="str">
        <f>IF(AND($A$11&lt;&gt;"",E98&lt;&gt;""),"COMBAT","" )</f>
        <v/>
      </c>
      <c r="C104" s="227"/>
      <c r="D104" s="34" t="s">
        <v>7</v>
      </c>
      <c r="E104" s="114" t="str">
        <f>IF(AND(F98&lt;&gt;"",F99&lt;&gt;""),F98&amp;"  "&amp;G98,"")</f>
        <v/>
      </c>
      <c r="F104" s="114"/>
      <c r="G104" s="44"/>
      <c r="H104" s="228" t="str">
        <f>IF(AND(E100&lt;&gt;"",E101&lt;&gt;""),A104+1,"")</f>
        <v/>
      </c>
      <c r="I104" s="43" t="str">
        <f>IF(AND(E100&lt;&gt;"",E101&lt;&gt;""),"COMBAT","")</f>
        <v/>
      </c>
      <c r="J104" s="45" t="s">
        <v>9</v>
      </c>
      <c r="K104" s="146" t="str">
        <f>IF(AND(E100&lt;&gt;"",E101&lt;&gt;""),F100&amp;"  "&amp;G100,"")</f>
        <v/>
      </c>
      <c r="L104" s="147"/>
      <c r="M104" s="147"/>
      <c r="N104" s="148"/>
      <c r="O104" s="52"/>
      <c r="P104" s="249">
        <v>1</v>
      </c>
      <c r="Q104" s="226" t="str">
        <f>IF(AND($A$11&lt;&gt;"",T98&lt;&gt;""),"COMBAT","" )</f>
        <v/>
      </c>
      <c r="R104" s="227"/>
      <c r="S104" s="34" t="s">
        <v>7</v>
      </c>
      <c r="T104" s="114" t="str">
        <f>IF(AND(U98&lt;&gt;"",U99&lt;&gt;""),U98&amp;"  "&amp;V98,"")</f>
        <v/>
      </c>
      <c r="U104" s="114"/>
      <c r="V104" s="44"/>
      <c r="W104" s="228" t="str">
        <f>IF(AND(T100&lt;&gt;"",T101&lt;&gt;""),P104+1,"")</f>
        <v/>
      </c>
      <c r="X104" s="43" t="str">
        <f>IF(AND(T100&lt;&gt;"",T101&lt;&gt;""),"COMBAT","")</f>
        <v/>
      </c>
      <c r="Y104" s="45" t="s">
        <v>9</v>
      </c>
      <c r="Z104" s="146" t="str">
        <f>IF(AND(T100&lt;&gt;"",T101&lt;&gt;""),U100&amp;"  "&amp;V100,"")</f>
        <v/>
      </c>
      <c r="AA104" s="147"/>
      <c r="AB104" s="147"/>
      <c r="AC104" s="148"/>
      <c r="AD104" s="52"/>
    </row>
    <row r="105" spans="1:1009" ht="21" customHeight="1" thickBot="1" x14ac:dyDescent="0.35">
      <c r="A105" s="250"/>
      <c r="B105" s="251" t="str">
        <f>IF(AND($A$11&lt;&gt;"",E99&lt;&gt;""),"CONTRE","" )</f>
        <v/>
      </c>
      <c r="C105" s="252"/>
      <c r="D105" s="54" t="s">
        <v>8</v>
      </c>
      <c r="E105" s="115" t="str">
        <f>IF(AND(E99&lt;&gt;"",E98&lt;&gt;""),F99&amp;"  "&amp;G99,"")</f>
        <v/>
      </c>
      <c r="F105" s="115"/>
      <c r="G105" s="55"/>
      <c r="H105" s="229"/>
      <c r="I105" s="56" t="str">
        <f>IF(AND(E101&lt;&gt;"",E100&lt;&gt;""),"CONTRE","")</f>
        <v/>
      </c>
      <c r="J105" s="54" t="s">
        <v>10</v>
      </c>
      <c r="K105" s="143" t="str">
        <f>IF(AND(E101&lt;&gt;"",E100&lt;&gt;""),F101&amp;"  "&amp;G101,"")</f>
        <v/>
      </c>
      <c r="L105" s="144"/>
      <c r="M105" s="144"/>
      <c r="N105" s="145"/>
      <c r="O105" s="57"/>
      <c r="P105" s="250"/>
      <c r="Q105" s="251" t="str">
        <f>IF(AND($A$11&lt;&gt;"",T99&lt;&gt;""),"CONTRE","" )</f>
        <v/>
      </c>
      <c r="R105" s="252"/>
      <c r="S105" s="54" t="s">
        <v>8</v>
      </c>
      <c r="T105" s="115" t="str">
        <f>IF(AND(T99&lt;&gt;"",T98&lt;&gt;""),U99&amp;"  "&amp;V99,"")</f>
        <v/>
      </c>
      <c r="U105" s="115"/>
      <c r="V105" s="55"/>
      <c r="W105" s="229"/>
      <c r="X105" s="56" t="str">
        <f>IF(AND(T101&lt;&gt;"",T100&lt;&gt;""),"CONTRE","")</f>
        <v/>
      </c>
      <c r="Y105" s="54" t="s">
        <v>10</v>
      </c>
      <c r="Z105" s="143" t="str">
        <f>IF(AND(T101&lt;&gt;"",T100&lt;&gt;""),U101&amp;"  "&amp;V101,"")</f>
        <v/>
      </c>
      <c r="AA105" s="144"/>
      <c r="AB105" s="144"/>
      <c r="AC105" s="145"/>
      <c r="AD105" s="57"/>
    </row>
    <row r="106" spans="1:1009" ht="5.0999999999999996" customHeight="1" thickBot="1" x14ac:dyDescent="0.35">
      <c r="A106" s="63"/>
      <c r="B106" s="61"/>
      <c r="C106" s="61"/>
      <c r="D106" s="61"/>
      <c r="E106" s="62"/>
      <c r="F106" s="62"/>
      <c r="G106" s="64"/>
      <c r="H106" s="63"/>
      <c r="I106" s="60"/>
      <c r="J106" s="61"/>
      <c r="K106" s="62"/>
      <c r="L106" s="62"/>
      <c r="M106" s="62"/>
      <c r="N106" s="62"/>
      <c r="O106" s="64"/>
      <c r="P106" s="63"/>
      <c r="Q106" s="61"/>
      <c r="R106" s="61"/>
      <c r="S106" s="61"/>
      <c r="T106" s="62"/>
      <c r="U106" s="62"/>
      <c r="V106" s="64"/>
      <c r="W106" s="63"/>
      <c r="X106" s="60"/>
      <c r="Y106" s="61"/>
      <c r="Z106" s="62"/>
      <c r="AA106" s="62"/>
      <c r="AB106" s="62"/>
      <c r="AC106" s="62"/>
      <c r="AD106" s="64"/>
    </row>
    <row r="107" spans="1:1009" ht="21" customHeight="1" x14ac:dyDescent="0.3">
      <c r="A107" s="168" t="str">
        <f>IF(AND(E100&lt;&gt;"",E101&lt;&gt;""),"2 ème série de  Combats","")</f>
        <v/>
      </c>
      <c r="B107" s="169"/>
      <c r="C107" s="169"/>
      <c r="D107" s="169"/>
      <c r="E107" s="169"/>
      <c r="F107" s="170"/>
      <c r="G107" s="50" t="str">
        <f>IF(AND(E98&lt;&gt;"",E100&lt;&gt;""),$G$10,"")</f>
        <v/>
      </c>
      <c r="H107" s="141" t="str">
        <f>$H$10</f>
        <v>POUR LA MARQUE</v>
      </c>
      <c r="I107" s="141"/>
      <c r="J107" s="141"/>
      <c r="K107" s="141"/>
      <c r="L107" s="141"/>
      <c r="M107" s="141"/>
      <c r="N107" s="142"/>
      <c r="O107" s="51" t="str">
        <f>IF(AND(E100&lt;&gt;"",E101&gt;""),O103,"")</f>
        <v/>
      </c>
      <c r="P107" s="168" t="str">
        <f>IF(AB100&lt;&gt;"",$A$14,"")</f>
        <v/>
      </c>
      <c r="Q107" s="169"/>
      <c r="R107" s="169"/>
      <c r="S107" s="169"/>
      <c r="T107" s="169"/>
      <c r="U107" s="170"/>
      <c r="V107" s="50" t="str">
        <f>IF(AND(T98&lt;&gt;"",T100&lt;&gt;""),V103,"")</f>
        <v/>
      </c>
      <c r="W107" s="140" t="str">
        <f>IF(AB100&lt;&gt;"",$H$10,"")</f>
        <v/>
      </c>
      <c r="X107" s="141"/>
      <c r="Y107" s="141"/>
      <c r="Z107" s="141"/>
      <c r="AA107" s="141"/>
      <c r="AB107" s="141"/>
      <c r="AC107" s="142"/>
      <c r="AD107" s="51" t="str">
        <f>IF(AND(T99&lt;&gt;"",T101&lt;&gt;""),$O$10,"")</f>
        <v/>
      </c>
    </row>
    <row r="108" spans="1:1009" ht="21" customHeight="1" x14ac:dyDescent="0.3">
      <c r="A108" s="243">
        <f>IF(OR(K104="",H104=""),2,H104+1)</f>
        <v>2</v>
      </c>
      <c r="B108" s="226" t="str">
        <f>IF(AND(E98="",E100=""),"","COMBAT" )</f>
        <v/>
      </c>
      <c r="C108" s="227"/>
      <c r="D108" s="36" t="s">
        <v>7</v>
      </c>
      <c r="E108" s="146" t="str">
        <f>IF(AND(E98&lt;&gt;"",E100&lt;&gt;""),F98&amp;"  "&amp;G98,"")</f>
        <v/>
      </c>
      <c r="F108" s="148"/>
      <c r="G108" s="46"/>
      <c r="H108" s="228" t="str">
        <f>IF(AND(E99&lt;&gt;"",E101&lt;&gt;""),A108+1,"")</f>
        <v/>
      </c>
      <c r="I108" s="47" t="str">
        <f>IF(AND(E99&lt;&gt;"",E101&lt;&gt;""),"COMBAT","")</f>
        <v/>
      </c>
      <c r="J108" s="45" t="s">
        <v>8</v>
      </c>
      <c r="K108" s="146" t="str">
        <f>IF(AND(E99&lt;&gt;"",E101&lt;&gt;""),F99&amp;"  "&amp;G99,"")</f>
        <v/>
      </c>
      <c r="L108" s="147"/>
      <c r="M108" s="230"/>
      <c r="N108" s="231"/>
      <c r="O108" s="52"/>
      <c r="P108" s="243">
        <f>IF(OR(Z104="",W104=""),2,W104+1)</f>
        <v>2</v>
      </c>
      <c r="Q108" s="226" t="str">
        <f>IF(AND(T98="",T100=""),"","COMBAT" )</f>
        <v/>
      </c>
      <c r="R108" s="227"/>
      <c r="S108" s="36" t="s">
        <v>7</v>
      </c>
      <c r="T108" s="146" t="str">
        <f>IF(AND(T98&lt;&gt;"",T100&lt;&gt;""),U98&amp;"  "&amp;V98,"")</f>
        <v/>
      </c>
      <c r="U108" s="148"/>
      <c r="V108" s="46"/>
      <c r="W108" s="228" t="str">
        <f>IF(AND(T99&lt;&gt;"",T101&lt;&gt;""),P108+1,"")</f>
        <v/>
      </c>
      <c r="X108" s="47" t="str">
        <f>IF(AND(T99&lt;&gt;"",T101&lt;&gt;""),"COMBAT","")</f>
        <v/>
      </c>
      <c r="Y108" s="45" t="s">
        <v>8</v>
      </c>
      <c r="Z108" s="146" t="str">
        <f>IF(AND(T99&lt;&gt;"",T101&lt;&gt;""),U99&amp;"  "&amp;V99,"")</f>
        <v/>
      </c>
      <c r="AA108" s="147"/>
      <c r="AB108" s="230"/>
      <c r="AC108" s="231"/>
      <c r="AD108" s="52"/>
    </row>
    <row r="109" spans="1:1009" ht="21" customHeight="1" thickBot="1" x14ac:dyDescent="0.35">
      <c r="A109" s="244"/>
      <c r="B109" s="232" t="str">
        <f>IF(AND(E100="",E98=""),"","CONTRE")</f>
        <v/>
      </c>
      <c r="C109" s="233"/>
      <c r="D109" s="53" t="s">
        <v>9</v>
      </c>
      <c r="E109" s="143" t="str">
        <f>IF(AND(E100&lt;&gt;"",E98&lt;&gt;""),F100&amp;"  "&amp;G100,"")</f>
        <v/>
      </c>
      <c r="F109" s="145"/>
      <c r="G109" s="55"/>
      <c r="H109" s="229"/>
      <c r="I109" s="58" t="str">
        <f>IF(AND(E101&lt;&gt;"",E100&lt;&gt;""),"CONTRE","")</f>
        <v/>
      </c>
      <c r="J109" s="54" t="s">
        <v>10</v>
      </c>
      <c r="K109" s="143" t="str">
        <f>IF(AND(E101&lt;&gt;"",E99&lt;&gt;""),F101&amp;"  "&amp;G101,"")</f>
        <v/>
      </c>
      <c r="L109" s="144"/>
      <c r="M109" s="144"/>
      <c r="N109" s="145"/>
      <c r="O109" s="57"/>
      <c r="P109" s="244"/>
      <c r="Q109" s="232" t="str">
        <f>IF(AND(T100="",T98=""),"","CONTRE")</f>
        <v/>
      </c>
      <c r="R109" s="233"/>
      <c r="S109" s="53" t="s">
        <v>9</v>
      </c>
      <c r="T109" s="143" t="str">
        <f>IF(AND(T100&lt;&gt;"",T98&lt;&gt;""),U100&amp;"  "&amp;V100,"")</f>
        <v/>
      </c>
      <c r="U109" s="145"/>
      <c r="V109" s="55"/>
      <c r="W109" s="229"/>
      <c r="X109" s="58" t="str">
        <f>IF(AND(T101&lt;&gt;"",T100&lt;&gt;""),"CONTRE","")</f>
        <v/>
      </c>
      <c r="Y109" s="54" t="s">
        <v>10</v>
      </c>
      <c r="Z109" s="143" t="str">
        <f>IF(AND(T101&lt;&gt;"",T99&lt;&gt;""),U101&amp;"  "&amp;V101,"")</f>
        <v/>
      </c>
      <c r="AA109" s="144"/>
      <c r="AB109" s="144"/>
      <c r="AC109" s="145"/>
      <c r="AD109" s="57"/>
    </row>
    <row r="110" spans="1:1009" ht="5.0999999999999996" customHeight="1" thickBot="1" x14ac:dyDescent="0.35">
      <c r="A110" s="63"/>
      <c r="B110" s="60"/>
      <c r="C110" s="60"/>
      <c r="D110" s="61"/>
      <c r="E110" s="62"/>
      <c r="F110" s="62"/>
      <c r="G110" s="64"/>
      <c r="H110" s="63"/>
      <c r="I110" s="60"/>
      <c r="J110" s="61"/>
      <c r="K110" s="62"/>
      <c r="L110" s="62"/>
      <c r="M110" s="62"/>
      <c r="N110" s="62"/>
      <c r="O110" s="64"/>
      <c r="P110" s="63"/>
      <c r="Q110" s="60"/>
      <c r="R110" s="60"/>
      <c r="S110" s="61"/>
      <c r="T110" s="62"/>
      <c r="U110" s="62"/>
      <c r="V110" s="64"/>
      <c r="W110" s="63"/>
      <c r="X110" s="60"/>
      <c r="Y110" s="61"/>
      <c r="Z110" s="62"/>
      <c r="AA110" s="62"/>
      <c r="AB110" s="62"/>
      <c r="AC110" s="62"/>
      <c r="AD110" s="64"/>
    </row>
    <row r="111" spans="1:1009" ht="21" customHeight="1" x14ac:dyDescent="0.3">
      <c r="A111" s="168" t="str">
        <f>IF(AND(E100&lt;&gt;"",E101&lt;&gt;""),"3 ème série de  Combats","")</f>
        <v/>
      </c>
      <c r="B111" s="169"/>
      <c r="C111" s="169"/>
      <c r="D111" s="169"/>
      <c r="E111" s="169"/>
      <c r="F111" s="170"/>
      <c r="G111" s="50" t="str">
        <f>IF(AND(E98&lt;&gt;"",E101&lt;&gt;""),$G$10,"")</f>
        <v/>
      </c>
      <c r="H111" s="246" t="str">
        <f>$H$10</f>
        <v>POUR LA MARQUE</v>
      </c>
      <c r="I111" s="247"/>
      <c r="J111" s="247"/>
      <c r="K111" s="247"/>
      <c r="L111" s="247"/>
      <c r="M111" s="247"/>
      <c r="N111" s="248"/>
      <c r="O111" s="51" t="str">
        <f>IF(AND(E99&lt;&gt;"",E100&lt;&gt;""),"G=1 / P=0","")</f>
        <v/>
      </c>
      <c r="P111" s="168" t="str">
        <f>IF(AB100&lt;&gt;"",$A$18,"")</f>
        <v/>
      </c>
      <c r="Q111" s="169"/>
      <c r="R111" s="169"/>
      <c r="S111" s="169"/>
      <c r="T111" s="169"/>
      <c r="U111" s="170"/>
      <c r="V111" s="50" t="str">
        <f>IF(AND(T100&lt;&gt;"",T101&lt;&gt;""),V103,"")</f>
        <v/>
      </c>
      <c r="W111" s="140" t="str">
        <f>IF(AB100&lt;&gt;"",$H$10,"")</f>
        <v/>
      </c>
      <c r="X111" s="141"/>
      <c r="Y111" s="141"/>
      <c r="Z111" s="141"/>
      <c r="AA111" s="141"/>
      <c r="AB111" s="141"/>
      <c r="AC111" s="142"/>
      <c r="AD111" s="51" t="str">
        <f>IF(AND(T99&lt;&gt;"",T100&lt;&gt;""),$O$10,"")</f>
        <v/>
      </c>
    </row>
    <row r="112" spans="1:1009" ht="21" customHeight="1" x14ac:dyDescent="0.3">
      <c r="A112" s="243" t="str">
        <f>IF(AND(E98&lt;&gt;"",E101&lt;&gt;""),H108+1,"")</f>
        <v/>
      </c>
      <c r="B112" s="226" t="str">
        <f>IF(A112&lt;&gt;"","COMBAT","")</f>
        <v/>
      </c>
      <c r="C112" s="227"/>
      <c r="D112" s="36" t="s">
        <v>7</v>
      </c>
      <c r="E112" s="146" t="str">
        <f>IF(AND(E98&lt;&gt;"",E101&lt;&gt;""),F98&amp;"  "&amp;G98,"")</f>
        <v/>
      </c>
      <c r="F112" s="148"/>
      <c r="G112" s="46"/>
      <c r="H112" s="228" t="str">
        <f>IF(AND(E99&lt;&gt;"",E100&lt;&gt;""),A108+1,"")</f>
        <v/>
      </c>
      <c r="I112" s="43" t="str">
        <f>IF(AND(E99&lt;&gt;"",E100&lt;&gt;""),"COMBAT","" )</f>
        <v/>
      </c>
      <c r="J112" s="34" t="s">
        <v>8</v>
      </c>
      <c r="K112" s="146" t="str">
        <f>IF(AND(E99&lt;&gt;"",E100&lt;&gt;""),F99&amp;"  "&amp;G99,"")</f>
        <v/>
      </c>
      <c r="L112" s="147"/>
      <c r="M112" s="230"/>
      <c r="N112" s="231"/>
      <c r="O112" s="52"/>
      <c r="P112" s="243" t="str">
        <f>IF(AND(T98&lt;&gt;"",T101&lt;&gt;""),W108+1,"")</f>
        <v/>
      </c>
      <c r="Q112" s="226" t="str">
        <f>IF(P112&lt;&gt;"","COMBAT","")</f>
        <v/>
      </c>
      <c r="R112" s="227"/>
      <c r="S112" s="36" t="s">
        <v>7</v>
      </c>
      <c r="T112" s="146" t="str">
        <f>IF(AND(T98&lt;&gt;"",T101&lt;&gt;""),U98&amp;"  "&amp;V98,"")</f>
        <v/>
      </c>
      <c r="U112" s="148"/>
      <c r="V112" s="46"/>
      <c r="W112" s="228" t="str">
        <f>IF(AND(T99&lt;&gt;"",T100&lt;&gt;""),P108+1,"")</f>
        <v/>
      </c>
      <c r="X112" s="43" t="str">
        <f>IF(AND(T99&lt;&gt;"",T100&lt;&gt;""),"COMBAT","" )</f>
        <v/>
      </c>
      <c r="Y112" s="34" t="s">
        <v>8</v>
      </c>
      <c r="Z112" s="146" t="str">
        <f>IF(AND(T99&lt;&gt;"",T100&lt;&gt;""),U99&amp;"  "&amp;V99,"")</f>
        <v/>
      </c>
      <c r="AA112" s="147"/>
      <c r="AB112" s="230"/>
      <c r="AC112" s="231"/>
      <c r="AD112" s="52"/>
    </row>
    <row r="113" spans="1:30" ht="21" customHeight="1" thickBot="1" x14ac:dyDescent="0.35">
      <c r="A113" s="244"/>
      <c r="B113" s="232" t="str">
        <f>IF(A112&lt;&gt;"","CONTRE","")</f>
        <v/>
      </c>
      <c r="C113" s="233"/>
      <c r="D113" s="53" t="s">
        <v>10</v>
      </c>
      <c r="E113" s="143" t="str">
        <f>IF(AND(E101&lt;&gt;"",E98&lt;&gt;""),F101&amp;"  "&amp;G101,"")</f>
        <v/>
      </c>
      <c r="F113" s="145"/>
      <c r="G113" s="55"/>
      <c r="H113" s="229"/>
      <c r="I113" s="56" t="str">
        <f>IF(AND(E99&lt;&gt;"",E100&lt;&gt;""),"CONTRE","")</f>
        <v/>
      </c>
      <c r="J113" s="54" t="s">
        <v>9</v>
      </c>
      <c r="K113" s="143" t="str">
        <f>IF(AND(E99&lt;&gt;"",E100&lt;&gt;""),F100&amp;"  "&amp;G100,"")</f>
        <v/>
      </c>
      <c r="L113" s="144"/>
      <c r="M113" s="234"/>
      <c r="N113" s="235"/>
      <c r="O113" s="57"/>
      <c r="P113" s="244"/>
      <c r="Q113" s="232" t="str">
        <f>IF(P112&lt;&gt;"","CONTRE","")</f>
        <v/>
      </c>
      <c r="R113" s="233"/>
      <c r="S113" s="53" t="s">
        <v>10</v>
      </c>
      <c r="T113" s="143" t="str">
        <f>IF(AND(T101&lt;&gt;"",T98&lt;&gt;""),U101&amp;"  "&amp;V101,"")</f>
        <v/>
      </c>
      <c r="U113" s="145"/>
      <c r="V113" s="55"/>
      <c r="W113" s="229"/>
      <c r="X113" s="56" t="str">
        <f>IF(AND(T99&lt;&gt;"",T100&lt;&gt;""),"CONTRE","")</f>
        <v/>
      </c>
      <c r="Y113" s="54" t="s">
        <v>9</v>
      </c>
      <c r="Z113" s="143" t="str">
        <f>IF(AND(T99&lt;&gt;"",T100&lt;&gt;""),U100&amp;"  "&amp;V100,"")</f>
        <v/>
      </c>
      <c r="AA113" s="144"/>
      <c r="AB113" s="234"/>
      <c r="AC113" s="235"/>
      <c r="AD113" s="57"/>
    </row>
    <row r="114" spans="1:30" ht="5.0999999999999996" customHeight="1" x14ac:dyDescent="0.3">
      <c r="A114" s="16"/>
      <c r="B114" s="21"/>
      <c r="C114" s="21"/>
      <c r="D114" s="22"/>
      <c r="E114" s="17"/>
      <c r="F114" s="17"/>
      <c r="G114" s="22"/>
      <c r="H114" s="17"/>
      <c r="P114" s="16"/>
      <c r="Q114" s="21"/>
      <c r="R114" s="21"/>
      <c r="S114" s="22"/>
      <c r="T114" s="17"/>
      <c r="U114" s="17"/>
      <c r="V114" s="22"/>
      <c r="W114" s="17"/>
    </row>
    <row r="115" spans="1:30" ht="21" customHeight="1" x14ac:dyDescent="0.3">
      <c r="A115" s="216" t="str">
        <f>IF(M100&lt;&gt;"",$A$22,"")</f>
        <v/>
      </c>
      <c r="B115" s="217"/>
      <c r="C115" s="217"/>
      <c r="D115" s="218"/>
      <c r="E115" s="137" t="s">
        <v>27</v>
      </c>
      <c r="F115" s="137"/>
      <c r="G115" s="13" t="s">
        <v>12</v>
      </c>
      <c r="H115" s="137" t="s">
        <v>13</v>
      </c>
      <c r="I115" s="137"/>
      <c r="J115" s="137"/>
      <c r="K115" s="223" t="s">
        <v>14</v>
      </c>
      <c r="L115" s="224"/>
      <c r="M115" s="225" t="s">
        <v>11</v>
      </c>
      <c r="N115" s="225"/>
      <c r="P115" s="216" t="str">
        <f>IF(AB100&lt;&gt;"",$A$22,"")</f>
        <v/>
      </c>
      <c r="Q115" s="217"/>
      <c r="R115" s="217"/>
      <c r="S115" s="218"/>
      <c r="T115" s="137" t="s">
        <v>27</v>
      </c>
      <c r="U115" s="137"/>
      <c r="V115" s="13" t="s">
        <v>12</v>
      </c>
      <c r="W115" s="137" t="s">
        <v>13</v>
      </c>
      <c r="X115" s="137"/>
      <c r="Y115" s="137"/>
      <c r="Z115" s="223" t="s">
        <v>14</v>
      </c>
      <c r="AA115" s="224"/>
      <c r="AB115" s="225" t="s">
        <v>11</v>
      </c>
      <c r="AC115" s="225"/>
    </row>
    <row r="116" spans="1:30" ht="21" customHeight="1" x14ac:dyDescent="0.3">
      <c r="A116" s="219"/>
      <c r="B116" s="163"/>
      <c r="C116" s="163"/>
      <c r="D116" s="164"/>
      <c r="E116" s="97" t="str">
        <f>IF(E98&lt;&gt;"",D98&amp;"   "&amp;F98,"")</f>
        <v/>
      </c>
      <c r="F116" s="96" t="str">
        <f>IF(E98&lt;&gt;"",G98,"")</f>
        <v/>
      </c>
      <c r="G116" s="31"/>
      <c r="H116" s="193"/>
      <c r="I116" s="193"/>
      <c r="J116" s="193"/>
      <c r="K116" s="193"/>
      <c r="L116" s="193"/>
      <c r="M116" s="193"/>
      <c r="N116" s="193"/>
      <c r="P116" s="219"/>
      <c r="Q116" s="163"/>
      <c r="R116" s="163"/>
      <c r="S116" s="164"/>
      <c r="T116" s="97" t="str">
        <f>IF(T98&lt;&gt;"",S98&amp;"   "&amp;U98,"")</f>
        <v/>
      </c>
      <c r="U116" s="96" t="str">
        <f>IF(T98&lt;&gt;"",V98,"")</f>
        <v/>
      </c>
      <c r="V116" s="31"/>
      <c r="W116" s="193"/>
      <c r="X116" s="193"/>
      <c r="Y116" s="193"/>
      <c r="Z116" s="193"/>
      <c r="AA116" s="193"/>
      <c r="AB116" s="193"/>
      <c r="AC116" s="193"/>
    </row>
    <row r="117" spans="1:30" ht="21" customHeight="1" x14ac:dyDescent="0.3">
      <c r="A117" s="219"/>
      <c r="B117" s="163"/>
      <c r="C117" s="163"/>
      <c r="D117" s="164"/>
      <c r="E117" s="97" t="str">
        <f>IF(E99&lt;&gt;"",D99&amp;"   "&amp;F99,"")</f>
        <v/>
      </c>
      <c r="F117" s="96" t="str">
        <f t="shared" ref="F117:F119" si="0">IF(E99&lt;&gt;"",G99,"")</f>
        <v/>
      </c>
      <c r="G117" s="31"/>
      <c r="H117" s="215"/>
      <c r="I117" s="215"/>
      <c r="J117" s="215"/>
      <c r="K117" s="215"/>
      <c r="L117" s="215"/>
      <c r="M117" s="193"/>
      <c r="N117" s="193"/>
      <c r="P117" s="219"/>
      <c r="Q117" s="163"/>
      <c r="R117" s="163"/>
      <c r="S117" s="164"/>
      <c r="T117" s="97" t="str">
        <f>IF(T99&lt;&gt;"",S99&amp;"   "&amp;U99,"")</f>
        <v/>
      </c>
      <c r="U117" s="96" t="str">
        <f t="shared" ref="U117:U119" si="1">IF(T99&lt;&gt;"",V99,"")</f>
        <v/>
      </c>
      <c r="V117" s="31"/>
      <c r="W117" s="215"/>
      <c r="X117" s="215"/>
      <c r="Y117" s="215"/>
      <c r="Z117" s="215"/>
      <c r="AA117" s="215"/>
      <c r="AB117" s="193"/>
      <c r="AC117" s="193"/>
    </row>
    <row r="118" spans="1:30" ht="21" customHeight="1" x14ac:dyDescent="0.3">
      <c r="A118" s="219"/>
      <c r="B118" s="163"/>
      <c r="C118" s="163"/>
      <c r="D118" s="164"/>
      <c r="E118" s="97" t="str">
        <f>IF(E100&lt;&gt;"",D100&amp;"   "&amp;F100,"")</f>
        <v/>
      </c>
      <c r="F118" s="96" t="str">
        <f t="shared" si="0"/>
        <v/>
      </c>
      <c r="G118" s="31"/>
      <c r="H118" s="215"/>
      <c r="I118" s="215"/>
      <c r="J118" s="215"/>
      <c r="K118" s="215"/>
      <c r="L118" s="215"/>
      <c r="M118" s="193"/>
      <c r="N118" s="193"/>
      <c r="P118" s="219"/>
      <c r="Q118" s="163"/>
      <c r="R118" s="163"/>
      <c r="S118" s="164"/>
      <c r="T118" s="97" t="str">
        <f>IF(T100&lt;&gt;"",S100&amp;"   "&amp;U100,"")</f>
        <v/>
      </c>
      <c r="U118" s="96" t="str">
        <f t="shared" si="1"/>
        <v/>
      </c>
      <c r="V118" s="31"/>
      <c r="W118" s="215"/>
      <c r="X118" s="215"/>
      <c r="Y118" s="215"/>
      <c r="Z118" s="215"/>
      <c r="AA118" s="215"/>
      <c r="AB118" s="193"/>
      <c r="AC118" s="193"/>
    </row>
    <row r="119" spans="1:30" ht="21" customHeight="1" x14ac:dyDescent="0.3">
      <c r="A119" s="220"/>
      <c r="B119" s="221"/>
      <c r="C119" s="221"/>
      <c r="D119" s="222"/>
      <c r="E119" s="97" t="str">
        <f>IF(E101&lt;&gt;"",D101&amp;"   "&amp;F101,"")</f>
        <v/>
      </c>
      <c r="F119" s="96" t="str">
        <f t="shared" si="0"/>
        <v/>
      </c>
      <c r="G119" s="31"/>
      <c r="H119" s="215"/>
      <c r="I119" s="215"/>
      <c r="J119" s="215"/>
      <c r="K119" s="193"/>
      <c r="L119" s="193"/>
      <c r="M119" s="193"/>
      <c r="N119" s="193"/>
      <c r="P119" s="220"/>
      <c r="Q119" s="221"/>
      <c r="R119" s="221"/>
      <c r="S119" s="222"/>
      <c r="T119" s="97" t="str">
        <f>IF(T101&lt;&gt;"",S101&amp;"   "&amp;U101,"")</f>
        <v/>
      </c>
      <c r="U119" s="96" t="str">
        <f t="shared" si="1"/>
        <v/>
      </c>
      <c r="V119" s="31"/>
      <c r="W119" s="215"/>
      <c r="X119" s="215"/>
      <c r="Y119" s="215"/>
      <c r="Z119" s="193"/>
      <c r="AA119" s="193"/>
      <c r="AB119" s="193"/>
      <c r="AC119" s="193"/>
    </row>
    <row r="120" spans="1:30" ht="5.0999999999999996" customHeight="1" x14ac:dyDescent="0.3">
      <c r="A120" s="27"/>
      <c r="B120" s="25"/>
      <c r="C120" s="26"/>
      <c r="D120" s="27"/>
      <c r="E120" s="40"/>
      <c r="G120" s="3"/>
      <c r="H120" s="3"/>
      <c r="I120" s="3"/>
      <c r="P120" s="27"/>
      <c r="Q120" s="25"/>
      <c r="R120" s="26"/>
      <c r="S120" s="27"/>
      <c r="T120" s="40"/>
      <c r="V120" s="3"/>
      <c r="W120" s="3"/>
      <c r="X120" s="3"/>
    </row>
    <row r="121" spans="1:30" ht="24.9" customHeight="1" x14ac:dyDescent="0.3">
      <c r="A121" s="200" t="s">
        <v>32</v>
      </c>
      <c r="B121" s="201"/>
      <c r="C121" s="201"/>
      <c r="D121" s="202"/>
      <c r="E121" s="125" t="s">
        <v>29</v>
      </c>
      <c r="F121" s="126"/>
      <c r="G121" s="127"/>
      <c r="H121" s="41" t="s">
        <v>38</v>
      </c>
      <c r="I121" s="137"/>
      <c r="J121" s="137"/>
      <c r="K121" s="137"/>
      <c r="L121" s="137"/>
      <c r="M121" s="137"/>
      <c r="N121" s="137"/>
      <c r="O121" s="137"/>
      <c r="P121" s="200" t="s">
        <v>32</v>
      </c>
      <c r="Q121" s="201"/>
      <c r="R121" s="201"/>
      <c r="S121" s="202"/>
      <c r="T121" s="125" t="s">
        <v>29</v>
      </c>
      <c r="U121" s="126"/>
      <c r="V121" s="127"/>
      <c r="W121" s="41" t="s">
        <v>38</v>
      </c>
      <c r="X121" s="137"/>
      <c r="Y121" s="137"/>
      <c r="Z121" s="137"/>
      <c r="AA121" s="137"/>
      <c r="AB121" s="137"/>
      <c r="AC121" s="137"/>
      <c r="AD121" s="137"/>
    </row>
    <row r="122" spans="1:30" ht="24.9" customHeight="1" x14ac:dyDescent="0.3">
      <c r="A122" s="203"/>
      <c r="B122" s="204"/>
      <c r="C122" s="204"/>
      <c r="D122" s="205"/>
      <c r="E122" s="128"/>
      <c r="F122" s="129"/>
      <c r="G122" s="130"/>
      <c r="H122" s="41" t="s">
        <v>39</v>
      </c>
      <c r="I122" s="137"/>
      <c r="J122" s="137"/>
      <c r="K122" s="137"/>
      <c r="L122" s="137"/>
      <c r="M122" s="137"/>
      <c r="N122" s="137"/>
      <c r="O122" s="137"/>
      <c r="P122" s="203"/>
      <c r="Q122" s="204"/>
      <c r="R122" s="204"/>
      <c r="S122" s="205"/>
      <c r="T122" s="128"/>
      <c r="U122" s="129"/>
      <c r="V122" s="130"/>
      <c r="W122" s="41" t="s">
        <v>39</v>
      </c>
      <c r="X122" s="137"/>
      <c r="Y122" s="137"/>
      <c r="Z122" s="137"/>
      <c r="AA122" s="137"/>
      <c r="AB122" s="137"/>
      <c r="AC122" s="137"/>
      <c r="AD122" s="137"/>
    </row>
    <row r="123" spans="1:30" ht="18" customHeight="1" x14ac:dyDescent="0.3">
      <c r="A123" s="203"/>
      <c r="B123" s="204"/>
      <c r="C123" s="204"/>
      <c r="D123" s="205"/>
      <c r="E123" s="209" t="s">
        <v>30</v>
      </c>
      <c r="F123" s="210"/>
      <c r="G123" s="211"/>
      <c r="H123" s="139" t="s">
        <v>40</v>
      </c>
      <c r="I123" s="137"/>
      <c r="J123" s="137"/>
      <c r="K123" s="137"/>
      <c r="L123" s="149" t="s">
        <v>28</v>
      </c>
      <c r="M123" s="137"/>
      <c r="N123" s="137"/>
      <c r="O123" s="137"/>
      <c r="P123" s="203"/>
      <c r="Q123" s="204"/>
      <c r="R123" s="204"/>
      <c r="S123" s="205"/>
      <c r="T123" s="209" t="s">
        <v>30</v>
      </c>
      <c r="U123" s="210"/>
      <c r="V123" s="211"/>
      <c r="W123" s="139" t="s">
        <v>40</v>
      </c>
      <c r="X123" s="137"/>
      <c r="Y123" s="137"/>
      <c r="Z123" s="137"/>
      <c r="AA123" s="149" t="s">
        <v>28</v>
      </c>
      <c r="AB123" s="137"/>
      <c r="AC123" s="137"/>
      <c r="AD123" s="137"/>
    </row>
    <row r="124" spans="1:30" ht="18" customHeight="1" x14ac:dyDescent="0.3">
      <c r="A124" s="206"/>
      <c r="B124" s="207"/>
      <c r="C124" s="207"/>
      <c r="D124" s="208"/>
      <c r="E124" s="212"/>
      <c r="F124" s="213"/>
      <c r="G124" s="214"/>
      <c r="H124" s="139"/>
      <c r="I124" s="137"/>
      <c r="J124" s="137"/>
      <c r="K124" s="137"/>
      <c r="L124" s="149"/>
      <c r="M124" s="137"/>
      <c r="N124" s="137"/>
      <c r="O124" s="137"/>
      <c r="P124" s="206"/>
      <c r="Q124" s="207"/>
      <c r="R124" s="207"/>
      <c r="S124" s="208"/>
      <c r="T124" s="212"/>
      <c r="U124" s="213"/>
      <c r="V124" s="214"/>
      <c r="W124" s="139"/>
      <c r="X124" s="137"/>
      <c r="Y124" s="137"/>
      <c r="Z124" s="137"/>
      <c r="AA124" s="149"/>
      <c r="AB124" s="137"/>
      <c r="AC124" s="137"/>
      <c r="AD124" s="137"/>
    </row>
  </sheetData>
  <sheetProtection algorithmName="SHA-512" hashValue="NDCmq9DjZprZnk6gkDWVIIOOqHswFOLUray1oxkull4LWBYlYAGaQ+pjSXjhufqFRwTw/KmcJqHsRZjrfGzkCg==" saltValue="qN9F9icwKDB0vOzqck/ZlQ==" spinCount="100000" sheet="1" selectLockedCells="1"/>
  <mergeCells count="520">
    <mergeCell ref="A22:D26"/>
    <mergeCell ref="E22:F22"/>
    <mergeCell ref="H22:J22"/>
    <mergeCell ref="K22:L22"/>
    <mergeCell ref="M22:N22"/>
    <mergeCell ref="H24:J24"/>
    <mergeCell ref="K24:L24"/>
    <mergeCell ref="M24:N24"/>
    <mergeCell ref="P22:S26"/>
    <mergeCell ref="A28:D31"/>
    <mergeCell ref="E28:G29"/>
    <mergeCell ref="I28:O28"/>
    <mergeCell ref="P28:S31"/>
    <mergeCell ref="T28:V29"/>
    <mergeCell ref="B32:D32"/>
    <mergeCell ref="E32:H32"/>
    <mergeCell ref="I32:N32"/>
    <mergeCell ref="Q32:S32"/>
    <mergeCell ref="T32:W32"/>
    <mergeCell ref="X1:AC1"/>
    <mergeCell ref="J3:O4"/>
    <mergeCell ref="Y3:AD4"/>
    <mergeCell ref="A5:C8"/>
    <mergeCell ref="J5:L6"/>
    <mergeCell ref="M5:O6"/>
    <mergeCell ref="P5:R8"/>
    <mergeCell ref="Y5:AA6"/>
    <mergeCell ref="AB5:AD6"/>
    <mergeCell ref="J7:L8"/>
    <mergeCell ref="M7:M8"/>
    <mergeCell ref="Y7:AA8"/>
    <mergeCell ref="AB7:AB8"/>
    <mergeCell ref="B1:D1"/>
    <mergeCell ref="E1:H1"/>
    <mergeCell ref="I1:N1"/>
    <mergeCell ref="Q1:S1"/>
    <mergeCell ref="T1:W1"/>
    <mergeCell ref="A10:F10"/>
    <mergeCell ref="H10:N10"/>
    <mergeCell ref="P10:U10"/>
    <mergeCell ref="W10:AC10"/>
    <mergeCell ref="A11:A12"/>
    <mergeCell ref="H11:H12"/>
    <mergeCell ref="K11:N11"/>
    <mergeCell ref="P11:P12"/>
    <mergeCell ref="Q11:R11"/>
    <mergeCell ref="T11:U11"/>
    <mergeCell ref="W11:W12"/>
    <mergeCell ref="Z11:AC11"/>
    <mergeCell ref="B12:C12"/>
    <mergeCell ref="E12:F12"/>
    <mergeCell ref="K12:N12"/>
    <mergeCell ref="Q12:R12"/>
    <mergeCell ref="T12:U12"/>
    <mergeCell ref="Z12:AC12"/>
    <mergeCell ref="B11:C11"/>
    <mergeCell ref="E11:F11"/>
    <mergeCell ref="W14:AC14"/>
    <mergeCell ref="A15:A16"/>
    <mergeCell ref="H15:H16"/>
    <mergeCell ref="K15:N15"/>
    <mergeCell ref="P15:P16"/>
    <mergeCell ref="Q15:R15"/>
    <mergeCell ref="T15:U15"/>
    <mergeCell ref="W15:W16"/>
    <mergeCell ref="Z15:AC15"/>
    <mergeCell ref="B16:C16"/>
    <mergeCell ref="E16:F16"/>
    <mergeCell ref="K16:N16"/>
    <mergeCell ref="Q16:R16"/>
    <mergeCell ref="T16:U16"/>
    <mergeCell ref="Z16:AC16"/>
    <mergeCell ref="A14:F14"/>
    <mergeCell ref="H14:N14"/>
    <mergeCell ref="P14:U14"/>
    <mergeCell ref="B15:C15"/>
    <mergeCell ref="E15:F15"/>
    <mergeCell ref="H18:N18"/>
    <mergeCell ref="P18:U18"/>
    <mergeCell ref="W18:AC18"/>
    <mergeCell ref="A19:A20"/>
    <mergeCell ref="H19:H20"/>
    <mergeCell ref="K19:N19"/>
    <mergeCell ref="P19:P20"/>
    <mergeCell ref="Q19:R19"/>
    <mergeCell ref="T19:U19"/>
    <mergeCell ref="W19:W20"/>
    <mergeCell ref="Z19:AC19"/>
    <mergeCell ref="B20:C20"/>
    <mergeCell ref="E20:F20"/>
    <mergeCell ref="K20:N20"/>
    <mergeCell ref="Q20:R20"/>
    <mergeCell ref="T20:U20"/>
    <mergeCell ref="Z20:AC20"/>
    <mergeCell ref="B19:C19"/>
    <mergeCell ref="E19:F19"/>
    <mergeCell ref="A18:F18"/>
    <mergeCell ref="W22:Y22"/>
    <mergeCell ref="Z22:AA22"/>
    <mergeCell ref="AB22:AC22"/>
    <mergeCell ref="H23:J23"/>
    <mergeCell ref="K23:L23"/>
    <mergeCell ref="M23:N23"/>
    <mergeCell ref="W23:Y23"/>
    <mergeCell ref="Z23:AA23"/>
    <mergeCell ref="AB23:AC23"/>
    <mergeCell ref="T22:U22"/>
    <mergeCell ref="W24:Y24"/>
    <mergeCell ref="Z24:AA24"/>
    <mergeCell ref="AB24:AC24"/>
    <mergeCell ref="H25:J25"/>
    <mergeCell ref="M25:N25"/>
    <mergeCell ref="W25:Y25"/>
    <mergeCell ref="Z25:AA25"/>
    <mergeCell ref="AB25:AC25"/>
    <mergeCell ref="H26:J26"/>
    <mergeCell ref="M26:N26"/>
    <mergeCell ref="W26:Y26"/>
    <mergeCell ref="Z26:AA26"/>
    <mergeCell ref="AB26:AC26"/>
    <mergeCell ref="K25:L25"/>
    <mergeCell ref="K26:L26"/>
    <mergeCell ref="X28:AD28"/>
    <mergeCell ref="I29:O29"/>
    <mergeCell ref="X29:AD29"/>
    <mergeCell ref="E30:G31"/>
    <mergeCell ref="H30:H31"/>
    <mergeCell ref="I30:K31"/>
    <mergeCell ref="L30:L31"/>
    <mergeCell ref="M30:O31"/>
    <mergeCell ref="T30:V31"/>
    <mergeCell ref="W30:W31"/>
    <mergeCell ref="X30:Z31"/>
    <mergeCell ref="AA30:AA31"/>
    <mergeCell ref="AB30:AD31"/>
    <mergeCell ref="X32:AC32"/>
    <mergeCell ref="J34:O35"/>
    <mergeCell ref="Y34:AD35"/>
    <mergeCell ref="A36:C39"/>
    <mergeCell ref="J36:L37"/>
    <mergeCell ref="M36:O37"/>
    <mergeCell ref="P36:R39"/>
    <mergeCell ref="Y36:AA37"/>
    <mergeCell ref="AB36:AD37"/>
    <mergeCell ref="J38:L39"/>
    <mergeCell ref="M38:M39"/>
    <mergeCell ref="Y38:AA39"/>
    <mergeCell ref="AB38:AB39"/>
    <mergeCell ref="W41:AC41"/>
    <mergeCell ref="A42:A43"/>
    <mergeCell ref="B42:C42"/>
    <mergeCell ref="E42:F42"/>
    <mergeCell ref="H42:H43"/>
    <mergeCell ref="K42:N42"/>
    <mergeCell ref="P42:P43"/>
    <mergeCell ref="Q42:R42"/>
    <mergeCell ref="T42:U42"/>
    <mergeCell ref="W42:W43"/>
    <mergeCell ref="Z42:AC42"/>
    <mergeCell ref="B43:C43"/>
    <mergeCell ref="E43:F43"/>
    <mergeCell ref="K43:N43"/>
    <mergeCell ref="Q43:R43"/>
    <mergeCell ref="T43:U43"/>
    <mergeCell ref="Z43:AC43"/>
    <mergeCell ref="A41:F41"/>
    <mergeCell ref="H41:N41"/>
    <mergeCell ref="P41:U41"/>
    <mergeCell ref="A45:F45"/>
    <mergeCell ref="H45:N45"/>
    <mergeCell ref="P45:U45"/>
    <mergeCell ref="W45:AC45"/>
    <mergeCell ref="A46:A47"/>
    <mergeCell ref="H46:H47"/>
    <mergeCell ref="K46:N46"/>
    <mergeCell ref="P46:P47"/>
    <mergeCell ref="Q46:R46"/>
    <mergeCell ref="T46:U46"/>
    <mergeCell ref="W46:W47"/>
    <mergeCell ref="Z46:AC46"/>
    <mergeCell ref="B47:C47"/>
    <mergeCell ref="E47:F47"/>
    <mergeCell ref="K47:N47"/>
    <mergeCell ref="Q47:R47"/>
    <mergeCell ref="T47:U47"/>
    <mergeCell ref="Z47:AC47"/>
    <mergeCell ref="B46:C46"/>
    <mergeCell ref="E46:F46"/>
    <mergeCell ref="A49:F49"/>
    <mergeCell ref="H49:N49"/>
    <mergeCell ref="P49:U49"/>
    <mergeCell ref="W49:AC49"/>
    <mergeCell ref="A50:A51"/>
    <mergeCell ref="H50:H51"/>
    <mergeCell ref="K50:N50"/>
    <mergeCell ref="P50:P51"/>
    <mergeCell ref="Q50:R50"/>
    <mergeCell ref="T50:U50"/>
    <mergeCell ref="W50:W51"/>
    <mergeCell ref="Z50:AC50"/>
    <mergeCell ref="B51:C51"/>
    <mergeCell ref="E51:F51"/>
    <mergeCell ref="K51:N51"/>
    <mergeCell ref="Q51:R51"/>
    <mergeCell ref="T51:U51"/>
    <mergeCell ref="Z51:AC51"/>
    <mergeCell ref="B50:C50"/>
    <mergeCell ref="E50:F50"/>
    <mergeCell ref="W53:Y53"/>
    <mergeCell ref="Z53:AA53"/>
    <mergeCell ref="AB53:AC53"/>
    <mergeCell ref="H54:J54"/>
    <mergeCell ref="K54:L54"/>
    <mergeCell ref="M54:N54"/>
    <mergeCell ref="W54:Y54"/>
    <mergeCell ref="Z54:AA54"/>
    <mergeCell ref="AB54:AC54"/>
    <mergeCell ref="H53:J53"/>
    <mergeCell ref="K53:L53"/>
    <mergeCell ref="M53:N53"/>
    <mergeCell ref="P53:S57"/>
    <mergeCell ref="T53:U53"/>
    <mergeCell ref="H55:J55"/>
    <mergeCell ref="K55:L55"/>
    <mergeCell ref="M55:N55"/>
    <mergeCell ref="H57:J57"/>
    <mergeCell ref="K57:L57"/>
    <mergeCell ref="W55:Y55"/>
    <mergeCell ref="Z55:AA55"/>
    <mergeCell ref="AB55:AC55"/>
    <mergeCell ref="H56:J56"/>
    <mergeCell ref="K56:L56"/>
    <mergeCell ref="M57:N57"/>
    <mergeCell ref="W57:Y57"/>
    <mergeCell ref="Z57:AA57"/>
    <mergeCell ref="AB57:AC57"/>
    <mergeCell ref="A59:D62"/>
    <mergeCell ref="E59:G60"/>
    <mergeCell ref="I59:O59"/>
    <mergeCell ref="P59:S62"/>
    <mergeCell ref="T59:V60"/>
    <mergeCell ref="X59:AD59"/>
    <mergeCell ref="I60:O60"/>
    <mergeCell ref="X60:AD60"/>
    <mergeCell ref="E61:G62"/>
    <mergeCell ref="H61:H62"/>
    <mergeCell ref="I61:K62"/>
    <mergeCell ref="L61:L62"/>
    <mergeCell ref="M61:O62"/>
    <mergeCell ref="T61:V62"/>
    <mergeCell ref="W61:W62"/>
    <mergeCell ref="X61:Z62"/>
    <mergeCell ref="AA61:AA62"/>
    <mergeCell ref="AB61:AD62"/>
    <mergeCell ref="A53:D57"/>
    <mergeCell ref="E53:F53"/>
    <mergeCell ref="X63:AC63"/>
    <mergeCell ref="J65:O66"/>
    <mergeCell ref="Y65:AD66"/>
    <mergeCell ref="A67:C70"/>
    <mergeCell ref="J67:L68"/>
    <mergeCell ref="M67:O68"/>
    <mergeCell ref="P67:R70"/>
    <mergeCell ref="Y67:AA68"/>
    <mergeCell ref="AB67:AD68"/>
    <mergeCell ref="J69:L70"/>
    <mergeCell ref="M69:M70"/>
    <mergeCell ref="Y69:AA70"/>
    <mergeCell ref="AB69:AB70"/>
    <mergeCell ref="B63:D63"/>
    <mergeCell ref="E63:H63"/>
    <mergeCell ref="I63:N63"/>
    <mergeCell ref="Q63:S63"/>
    <mergeCell ref="T63:W63"/>
    <mergeCell ref="M56:N56"/>
    <mergeCell ref="W56:Y56"/>
    <mergeCell ref="Z56:AA56"/>
    <mergeCell ref="AB56:AC56"/>
    <mergeCell ref="W72:AC72"/>
    <mergeCell ref="A73:A74"/>
    <mergeCell ref="B73:C73"/>
    <mergeCell ref="E73:F73"/>
    <mergeCell ref="H73:H74"/>
    <mergeCell ref="K73:N73"/>
    <mergeCell ref="P73:P74"/>
    <mergeCell ref="Q73:R73"/>
    <mergeCell ref="T73:U73"/>
    <mergeCell ref="W73:W74"/>
    <mergeCell ref="Z73:AC73"/>
    <mergeCell ref="B74:C74"/>
    <mergeCell ref="E74:F74"/>
    <mergeCell ref="K74:N74"/>
    <mergeCell ref="Q74:R74"/>
    <mergeCell ref="T74:U74"/>
    <mergeCell ref="Z74:AC74"/>
    <mergeCell ref="A72:F72"/>
    <mergeCell ref="H72:N72"/>
    <mergeCell ref="P72:U72"/>
    <mergeCell ref="W76:AC76"/>
    <mergeCell ref="A77:A78"/>
    <mergeCell ref="H77:H78"/>
    <mergeCell ref="K77:N77"/>
    <mergeCell ref="P77:P78"/>
    <mergeCell ref="Q77:R77"/>
    <mergeCell ref="T77:U77"/>
    <mergeCell ref="W77:W78"/>
    <mergeCell ref="Z77:AC77"/>
    <mergeCell ref="B78:C78"/>
    <mergeCell ref="E78:F78"/>
    <mergeCell ref="K78:N78"/>
    <mergeCell ref="Q78:R78"/>
    <mergeCell ref="T78:U78"/>
    <mergeCell ref="Z78:AC78"/>
    <mergeCell ref="B77:C77"/>
    <mergeCell ref="E77:F77"/>
    <mergeCell ref="A76:F76"/>
    <mergeCell ref="H76:N76"/>
    <mergeCell ref="P76:U76"/>
    <mergeCell ref="W80:AC80"/>
    <mergeCell ref="A81:A82"/>
    <mergeCell ref="H81:H82"/>
    <mergeCell ref="K81:N81"/>
    <mergeCell ref="P81:P82"/>
    <mergeCell ref="Q81:R81"/>
    <mergeCell ref="T81:U81"/>
    <mergeCell ref="W81:W82"/>
    <mergeCell ref="Z81:AC81"/>
    <mergeCell ref="B82:C82"/>
    <mergeCell ref="E82:F82"/>
    <mergeCell ref="K82:N82"/>
    <mergeCell ref="Q82:R82"/>
    <mergeCell ref="T82:U82"/>
    <mergeCell ref="Z82:AC82"/>
    <mergeCell ref="B81:C81"/>
    <mergeCell ref="E81:F81"/>
    <mergeCell ref="A80:F80"/>
    <mergeCell ref="H80:N80"/>
    <mergeCell ref="P80:U80"/>
    <mergeCell ref="W84:Y84"/>
    <mergeCell ref="Z84:AA84"/>
    <mergeCell ref="AB84:AC84"/>
    <mergeCell ref="H85:J85"/>
    <mergeCell ref="K85:L85"/>
    <mergeCell ref="M85:N85"/>
    <mergeCell ref="W85:Y85"/>
    <mergeCell ref="Z85:AA85"/>
    <mergeCell ref="AB85:AC85"/>
    <mergeCell ref="H84:J84"/>
    <mergeCell ref="K84:L84"/>
    <mergeCell ref="M84:N84"/>
    <mergeCell ref="P84:S88"/>
    <mergeCell ref="T84:U84"/>
    <mergeCell ref="H86:J86"/>
    <mergeCell ref="K86:L86"/>
    <mergeCell ref="M86:N86"/>
    <mergeCell ref="H88:J88"/>
    <mergeCell ref="K88:L88"/>
    <mergeCell ref="W86:Y86"/>
    <mergeCell ref="Z86:AA86"/>
    <mergeCell ref="AB86:AC86"/>
    <mergeCell ref="H87:J87"/>
    <mergeCell ref="K87:L87"/>
    <mergeCell ref="I91:O91"/>
    <mergeCell ref="X91:AD91"/>
    <mergeCell ref="E92:G93"/>
    <mergeCell ref="H92:H93"/>
    <mergeCell ref="I92:K93"/>
    <mergeCell ref="L92:L93"/>
    <mergeCell ref="M92:O93"/>
    <mergeCell ref="T92:V93"/>
    <mergeCell ref="W92:W93"/>
    <mergeCell ref="X92:Z93"/>
    <mergeCell ref="AA92:AA93"/>
    <mergeCell ref="AB92:AD93"/>
    <mergeCell ref="A84:D88"/>
    <mergeCell ref="E84:F84"/>
    <mergeCell ref="Q94:S94"/>
    <mergeCell ref="T94:W94"/>
    <mergeCell ref="X94:AC94"/>
    <mergeCell ref="J96:O97"/>
    <mergeCell ref="Y96:AD97"/>
    <mergeCell ref="B94:D94"/>
    <mergeCell ref="E94:H94"/>
    <mergeCell ref="I94:N94"/>
    <mergeCell ref="M87:N87"/>
    <mergeCell ref="W87:Y87"/>
    <mergeCell ref="Z87:AA87"/>
    <mergeCell ref="AB87:AC87"/>
    <mergeCell ref="M88:N88"/>
    <mergeCell ref="W88:Y88"/>
    <mergeCell ref="Z88:AA88"/>
    <mergeCell ref="AB88:AC88"/>
    <mergeCell ref="A90:D93"/>
    <mergeCell ref="E90:G91"/>
    <mergeCell ref="I90:O90"/>
    <mergeCell ref="P90:S93"/>
    <mergeCell ref="T90:V91"/>
    <mergeCell ref="X90:AD90"/>
    <mergeCell ref="A98:C101"/>
    <mergeCell ref="J98:L99"/>
    <mergeCell ref="M98:O99"/>
    <mergeCell ref="P98:R101"/>
    <mergeCell ref="Y98:AA99"/>
    <mergeCell ref="AB98:AD99"/>
    <mergeCell ref="J100:L101"/>
    <mergeCell ref="M100:M101"/>
    <mergeCell ref="Y100:AA101"/>
    <mergeCell ref="AB100:AB101"/>
    <mergeCell ref="A103:F103"/>
    <mergeCell ref="H103:N103"/>
    <mergeCell ref="P103:U103"/>
    <mergeCell ref="W103:AC103"/>
    <mergeCell ref="A104:A105"/>
    <mergeCell ref="B104:C104"/>
    <mergeCell ref="E104:F104"/>
    <mergeCell ref="H104:H105"/>
    <mergeCell ref="K104:N104"/>
    <mergeCell ref="P104:P105"/>
    <mergeCell ref="Q104:R104"/>
    <mergeCell ref="T104:U104"/>
    <mergeCell ref="W104:W105"/>
    <mergeCell ref="Z104:AC104"/>
    <mergeCell ref="B105:C105"/>
    <mergeCell ref="E105:F105"/>
    <mergeCell ref="K105:N105"/>
    <mergeCell ref="Q105:R105"/>
    <mergeCell ref="T105:U105"/>
    <mergeCell ref="Z105:AC105"/>
    <mergeCell ref="W107:AC107"/>
    <mergeCell ref="A108:A109"/>
    <mergeCell ref="B108:C108"/>
    <mergeCell ref="E108:F108"/>
    <mergeCell ref="H108:H109"/>
    <mergeCell ref="K108:N108"/>
    <mergeCell ref="P108:P109"/>
    <mergeCell ref="Q108:R108"/>
    <mergeCell ref="T108:U108"/>
    <mergeCell ref="W108:W109"/>
    <mergeCell ref="Z108:AC108"/>
    <mergeCell ref="B109:C109"/>
    <mergeCell ref="E109:F109"/>
    <mergeCell ref="K109:N109"/>
    <mergeCell ref="Q109:R109"/>
    <mergeCell ref="T109:U109"/>
    <mergeCell ref="Z109:AC109"/>
    <mergeCell ref="A107:F107"/>
    <mergeCell ref="H107:N107"/>
    <mergeCell ref="P107:U107"/>
    <mergeCell ref="Z117:AA117"/>
    <mergeCell ref="AB117:AC117"/>
    <mergeCell ref="H118:J118"/>
    <mergeCell ref="K118:L118"/>
    <mergeCell ref="A111:F111"/>
    <mergeCell ref="H111:N111"/>
    <mergeCell ref="P111:U111"/>
    <mergeCell ref="W111:AC111"/>
    <mergeCell ref="A112:A113"/>
    <mergeCell ref="H112:H113"/>
    <mergeCell ref="K112:N112"/>
    <mergeCell ref="P112:P113"/>
    <mergeCell ref="Q112:R112"/>
    <mergeCell ref="T112:U112"/>
    <mergeCell ref="W112:W113"/>
    <mergeCell ref="Z112:AC112"/>
    <mergeCell ref="B113:C113"/>
    <mergeCell ref="E113:F113"/>
    <mergeCell ref="K113:N113"/>
    <mergeCell ref="Q113:R113"/>
    <mergeCell ref="T113:U113"/>
    <mergeCell ref="Z113:AC113"/>
    <mergeCell ref="B112:C112"/>
    <mergeCell ref="E112:F112"/>
    <mergeCell ref="M123:O124"/>
    <mergeCell ref="T123:V124"/>
    <mergeCell ref="W123:W124"/>
    <mergeCell ref="X123:Z124"/>
    <mergeCell ref="W115:Y115"/>
    <mergeCell ref="Z115:AA115"/>
    <mergeCell ref="AB115:AC115"/>
    <mergeCell ref="H116:J116"/>
    <mergeCell ref="K116:L116"/>
    <mergeCell ref="M116:N116"/>
    <mergeCell ref="W116:Y116"/>
    <mergeCell ref="Z116:AA116"/>
    <mergeCell ref="AB116:AC116"/>
    <mergeCell ref="H115:J115"/>
    <mergeCell ref="K115:L115"/>
    <mergeCell ref="M115:N115"/>
    <mergeCell ref="P115:S119"/>
    <mergeCell ref="T115:U115"/>
    <mergeCell ref="H117:J117"/>
    <mergeCell ref="K117:L117"/>
    <mergeCell ref="M117:N117"/>
    <mergeCell ref="H119:J119"/>
    <mergeCell ref="K119:L119"/>
    <mergeCell ref="W117:Y117"/>
    <mergeCell ref="AA123:AA124"/>
    <mergeCell ref="AB123:AD124"/>
    <mergeCell ref="A115:D119"/>
    <mergeCell ref="E115:F115"/>
    <mergeCell ref="M118:N118"/>
    <mergeCell ref="W118:Y118"/>
    <mergeCell ref="Z118:AA118"/>
    <mergeCell ref="AB118:AC118"/>
    <mergeCell ref="M119:N119"/>
    <mergeCell ref="W119:Y119"/>
    <mergeCell ref="Z119:AA119"/>
    <mergeCell ref="AB119:AC119"/>
    <mergeCell ref="A121:D124"/>
    <mergeCell ref="E121:G122"/>
    <mergeCell ref="I121:O121"/>
    <mergeCell ref="P121:S124"/>
    <mergeCell ref="T121:V122"/>
    <mergeCell ref="X121:AD121"/>
    <mergeCell ref="I122:O122"/>
    <mergeCell ref="X122:AD122"/>
    <mergeCell ref="E123:G124"/>
    <mergeCell ref="H123:H124"/>
    <mergeCell ref="I123:K124"/>
    <mergeCell ref="L123:L124"/>
  </mergeCells>
  <pageMargins left="0.19685039370078741" right="0.19685039370078741" top="0.15748031496062992" bottom="0.15748031496062992" header="0.31496062992125984" footer="0.31496062992125984"/>
  <pageSetup paperSize="9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U124"/>
  <sheetViews>
    <sheetView zoomScale="80" zoomScaleNormal="80" workbookViewId="0">
      <selection activeCell="E5" sqref="E5:G8"/>
    </sheetView>
  </sheetViews>
  <sheetFormatPr baseColWidth="10" defaultColWidth="11.1640625" defaultRowHeight="15.6" x14ac:dyDescent="0.3"/>
  <cols>
    <col min="1" max="1" width="3.6640625" style="18" customWidth="1"/>
    <col min="2" max="3" width="3.6640625" style="6" customWidth="1"/>
    <col min="4" max="4" width="3.6640625" style="18" customWidth="1"/>
    <col min="5" max="6" width="15.6640625" style="6" customWidth="1"/>
    <col min="7" max="7" width="15.6640625" style="18" customWidth="1"/>
    <col min="8" max="8" width="3.6640625" style="18" customWidth="1"/>
    <col min="9" max="9" width="6.6640625" style="18" customWidth="1"/>
    <col min="10" max="10" width="3.6640625" style="18" customWidth="1"/>
    <col min="11" max="14" width="5.6640625" style="6" customWidth="1"/>
    <col min="15" max="15" width="8.58203125" style="18" bestFit="1" customWidth="1"/>
    <col min="16" max="16" width="3.6640625" style="18" customWidth="1"/>
    <col min="17" max="18" width="3.6640625" style="6" customWidth="1"/>
    <col min="19" max="19" width="3.6640625" style="18" customWidth="1"/>
    <col min="20" max="21" width="15.6640625" style="6" customWidth="1"/>
    <col min="22" max="22" width="15.6640625" style="18" customWidth="1"/>
    <col min="23" max="23" width="3.6640625" style="18" customWidth="1"/>
    <col min="24" max="24" width="6.6640625" style="18" customWidth="1"/>
    <col min="25" max="25" width="3.6640625" style="18" customWidth="1"/>
    <col min="26" max="29" width="5.6640625" style="6" customWidth="1"/>
    <col min="30" max="30" width="8.58203125" style="18" bestFit="1" customWidth="1"/>
    <col min="31" max="16384" width="11.1640625" style="6"/>
  </cols>
  <sheetData>
    <row r="1" spans="1:1009" ht="23.25" customHeight="1" x14ac:dyDescent="0.45">
      <c r="B1" s="173" t="s">
        <v>0</v>
      </c>
      <c r="C1" s="173"/>
      <c r="D1" s="173"/>
      <c r="E1" s="188" t="s">
        <v>16</v>
      </c>
      <c r="F1" s="188"/>
      <c r="G1" s="188"/>
      <c r="H1" s="188"/>
      <c r="I1" s="173" t="s">
        <v>1</v>
      </c>
      <c r="J1" s="173"/>
      <c r="K1" s="173"/>
      <c r="L1" s="173"/>
      <c r="M1" s="173"/>
      <c r="N1" s="173"/>
      <c r="Q1" s="173" t="s">
        <v>0</v>
      </c>
      <c r="R1" s="173"/>
      <c r="S1" s="173"/>
      <c r="T1" s="188" t="s">
        <v>16</v>
      </c>
      <c r="U1" s="188"/>
      <c r="V1" s="188"/>
      <c r="W1" s="188"/>
      <c r="X1" s="173" t="s">
        <v>1</v>
      </c>
      <c r="Y1" s="173"/>
      <c r="Z1" s="173"/>
      <c r="AA1" s="173"/>
      <c r="AB1" s="173"/>
      <c r="AC1" s="173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</row>
    <row r="2" spans="1:1009" ht="5.0999999999999996" customHeight="1" x14ac:dyDescent="0.3">
      <c r="F2" s="7"/>
      <c r="G2" s="12"/>
      <c r="H2" s="12"/>
      <c r="U2" s="7"/>
      <c r="V2" s="12"/>
      <c r="W2" s="12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</row>
    <row r="3" spans="1:1009" ht="21" customHeight="1" x14ac:dyDescent="0.3">
      <c r="E3" s="1" t="s">
        <v>4</v>
      </c>
      <c r="F3" s="1" t="s">
        <v>5</v>
      </c>
      <c r="G3" s="1" t="s">
        <v>6</v>
      </c>
      <c r="J3" s="186" t="s">
        <v>2</v>
      </c>
      <c r="K3" s="186"/>
      <c r="L3" s="186"/>
      <c r="M3" s="186"/>
      <c r="N3" s="186"/>
      <c r="O3" s="186"/>
      <c r="T3" s="1" t="s">
        <v>4</v>
      </c>
      <c r="U3" s="1" t="s">
        <v>5</v>
      </c>
      <c r="V3" s="1" t="s">
        <v>6</v>
      </c>
      <c r="Y3" s="186" t="s">
        <v>2</v>
      </c>
      <c r="Z3" s="186"/>
      <c r="AA3" s="186"/>
      <c r="AB3" s="186"/>
      <c r="AC3" s="186"/>
      <c r="AD3" s="18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</row>
    <row r="4" spans="1:1009" ht="5.0999999999999996" customHeight="1" x14ac:dyDescent="0.3">
      <c r="B4" s="10"/>
      <c r="C4" s="10"/>
      <c r="D4" s="4"/>
      <c r="F4" s="10"/>
      <c r="G4" s="4"/>
      <c r="J4" s="186"/>
      <c r="K4" s="186"/>
      <c r="L4" s="186"/>
      <c r="M4" s="186"/>
      <c r="N4" s="186"/>
      <c r="O4" s="186"/>
      <c r="Q4" s="10"/>
      <c r="R4" s="10"/>
      <c r="S4" s="4"/>
      <c r="U4" s="10"/>
      <c r="V4" s="4"/>
      <c r="Y4" s="186"/>
      <c r="Z4" s="186"/>
      <c r="AA4" s="186"/>
      <c r="AB4" s="186"/>
      <c r="AC4" s="186"/>
      <c r="AD4" s="186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</row>
    <row r="5" spans="1:1009" ht="21" customHeight="1" x14ac:dyDescent="0.3">
      <c r="A5" s="236" t="s">
        <v>3</v>
      </c>
      <c r="B5" s="237"/>
      <c r="C5" s="238"/>
      <c r="D5" s="14" t="s">
        <v>7</v>
      </c>
      <c r="E5" s="104" t="s">
        <v>58</v>
      </c>
      <c r="F5" s="105" t="s">
        <v>353</v>
      </c>
      <c r="G5" s="105" t="s">
        <v>354</v>
      </c>
      <c r="J5" s="187" t="s">
        <v>25</v>
      </c>
      <c r="K5" s="187"/>
      <c r="L5" s="187"/>
      <c r="M5" s="186" t="s">
        <v>48</v>
      </c>
      <c r="N5" s="186"/>
      <c r="O5" s="186"/>
      <c r="P5" s="236" t="s">
        <v>3</v>
      </c>
      <c r="Q5" s="237"/>
      <c r="R5" s="238"/>
      <c r="S5" s="14" t="s">
        <v>7</v>
      </c>
      <c r="T5" s="32"/>
      <c r="U5" s="33"/>
      <c r="V5" s="48"/>
      <c r="Y5" s="187" t="str">
        <f>IF(T5&lt;&gt;"",$J$5,"")</f>
        <v/>
      </c>
      <c r="Z5" s="187"/>
      <c r="AA5" s="187"/>
      <c r="AB5" s="187" t="str">
        <f>IF(T5&lt;&gt;"",$M$5,"")</f>
        <v/>
      </c>
      <c r="AC5" s="187"/>
      <c r="AD5" s="187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</row>
    <row r="6" spans="1:1009" ht="21" customHeight="1" x14ac:dyDescent="0.3">
      <c r="A6" s="239"/>
      <c r="B6" s="181"/>
      <c r="C6" s="182"/>
      <c r="D6" s="14" t="s">
        <v>8</v>
      </c>
      <c r="E6" s="104" t="s">
        <v>78</v>
      </c>
      <c r="F6" s="105" t="s">
        <v>309</v>
      </c>
      <c r="G6" s="105" t="s">
        <v>355</v>
      </c>
      <c r="J6" s="187"/>
      <c r="K6" s="187"/>
      <c r="L6" s="187"/>
      <c r="M6" s="186"/>
      <c r="N6" s="186"/>
      <c r="O6" s="186"/>
      <c r="P6" s="239"/>
      <c r="Q6" s="181"/>
      <c r="R6" s="182"/>
      <c r="S6" s="14" t="s">
        <v>8</v>
      </c>
      <c r="T6" s="32"/>
      <c r="U6" s="33"/>
      <c r="V6" s="48"/>
      <c r="Y6" s="187"/>
      <c r="Z6" s="187"/>
      <c r="AA6" s="187"/>
      <c r="AB6" s="187"/>
      <c r="AC6" s="187"/>
      <c r="AD6" s="18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</row>
    <row r="7" spans="1:1009" ht="21" customHeight="1" x14ac:dyDescent="0.3">
      <c r="A7" s="239"/>
      <c r="B7" s="181"/>
      <c r="C7" s="182"/>
      <c r="D7" s="14" t="s">
        <v>9</v>
      </c>
      <c r="E7" s="104" t="s">
        <v>0</v>
      </c>
      <c r="F7" s="105" t="s">
        <v>112</v>
      </c>
      <c r="G7" s="105" t="s">
        <v>356</v>
      </c>
      <c r="J7" s="186" t="s">
        <v>31</v>
      </c>
      <c r="K7" s="186"/>
      <c r="L7" s="186"/>
      <c r="M7" s="245">
        <v>1</v>
      </c>
      <c r="P7" s="239"/>
      <c r="Q7" s="181"/>
      <c r="R7" s="182"/>
      <c r="S7" s="14" t="s">
        <v>9</v>
      </c>
      <c r="T7" s="32"/>
      <c r="U7" s="33"/>
      <c r="V7" s="48"/>
      <c r="Y7" s="186" t="s">
        <v>31</v>
      </c>
      <c r="Z7" s="186"/>
      <c r="AA7" s="186"/>
      <c r="AB7" s="245" t="str">
        <f>IF(T5&lt;&gt;"",M7+1,"")</f>
        <v/>
      </c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</row>
    <row r="8" spans="1:1009" ht="21" customHeight="1" x14ac:dyDescent="0.3">
      <c r="A8" s="240"/>
      <c r="B8" s="241"/>
      <c r="C8" s="242"/>
      <c r="D8" s="14" t="s">
        <v>10</v>
      </c>
      <c r="E8" s="104" t="s">
        <v>0</v>
      </c>
      <c r="F8" s="105" t="s">
        <v>249</v>
      </c>
      <c r="G8" s="105" t="s">
        <v>357</v>
      </c>
      <c r="J8" s="186"/>
      <c r="K8" s="186"/>
      <c r="L8" s="186"/>
      <c r="M8" s="245"/>
      <c r="P8" s="240"/>
      <c r="Q8" s="241"/>
      <c r="R8" s="242"/>
      <c r="S8" s="14" t="s">
        <v>10</v>
      </c>
      <c r="T8" s="32"/>
      <c r="U8" s="33"/>
      <c r="V8" s="48"/>
      <c r="Y8" s="186"/>
      <c r="Z8" s="186"/>
      <c r="AA8" s="186"/>
      <c r="AB8" s="245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</row>
    <row r="9" spans="1:1009" ht="6" customHeight="1" thickBot="1" x14ac:dyDescent="0.35">
      <c r="A9" s="67"/>
      <c r="B9" s="20"/>
      <c r="O9" s="66"/>
      <c r="P9" s="3"/>
      <c r="Q9" s="20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</row>
    <row r="10" spans="1:1009" ht="21" customHeight="1" x14ac:dyDescent="0.3">
      <c r="A10" s="168" t="s">
        <v>45</v>
      </c>
      <c r="B10" s="169"/>
      <c r="C10" s="169"/>
      <c r="D10" s="169"/>
      <c r="E10" s="169"/>
      <c r="F10" s="170"/>
      <c r="G10" s="50" t="s">
        <v>41</v>
      </c>
      <c r="H10" s="140" t="s">
        <v>50</v>
      </c>
      <c r="I10" s="141"/>
      <c r="J10" s="141"/>
      <c r="K10" s="141"/>
      <c r="L10" s="141"/>
      <c r="M10" s="141"/>
      <c r="N10" s="142"/>
      <c r="O10" s="51" t="str">
        <f>IF(AND(E8&lt;&gt;"",H11&lt;&gt;""),"G= 1 / P= 0","")</f>
        <v>G= 1 / P= 0</v>
      </c>
      <c r="P10" s="168" t="str">
        <f>IF(AB7&lt;&gt;"",$A$10,"")</f>
        <v/>
      </c>
      <c r="Q10" s="169"/>
      <c r="R10" s="169"/>
      <c r="S10" s="169"/>
      <c r="T10" s="169"/>
      <c r="U10" s="170"/>
      <c r="V10" s="50" t="str">
        <f>IF($AB$7&lt;&gt;"",$G$10,"")</f>
        <v/>
      </c>
      <c r="W10" s="140" t="str">
        <f>IF(AB7&lt;&gt;"",$H$10,"")</f>
        <v/>
      </c>
      <c r="X10" s="141"/>
      <c r="Y10" s="141"/>
      <c r="Z10" s="141"/>
      <c r="AA10" s="141"/>
      <c r="AB10" s="141"/>
      <c r="AC10" s="142"/>
      <c r="AD10" s="51" t="str">
        <f>IF(AND($AB$7&lt;&gt;"",W11&lt;&gt;""),$O$10,"")</f>
        <v/>
      </c>
    </row>
    <row r="11" spans="1:1009" ht="21" customHeight="1" x14ac:dyDescent="0.3">
      <c r="A11" s="249">
        <v>1</v>
      </c>
      <c r="B11" s="226" t="str">
        <f>IF(AND($A$11&lt;&gt;"",E5&lt;&gt;""),"COMBAT","" )</f>
        <v>COMBAT</v>
      </c>
      <c r="C11" s="227"/>
      <c r="D11" s="34" t="s">
        <v>7</v>
      </c>
      <c r="E11" s="114" t="str">
        <f>IF(AND(F5&lt;&gt;"",F6&lt;&gt;""),F5&amp;"  "&amp;G5,"")</f>
        <v>TARRADE  MATHIS</v>
      </c>
      <c r="F11" s="114"/>
      <c r="G11" s="44"/>
      <c r="H11" s="228">
        <f>IF(AND(E7&lt;&gt;"",E8&lt;&gt;""),A11+1,"")</f>
        <v>2</v>
      </c>
      <c r="I11" s="43" t="str">
        <f>IF(AND(E7&lt;&gt;"",E8&lt;&gt;""),"COMBAT","")</f>
        <v>COMBAT</v>
      </c>
      <c r="J11" s="45" t="s">
        <v>9</v>
      </c>
      <c r="K11" s="146" t="str">
        <f>IF(AND(E7&lt;&gt;"",E8&lt;&gt;""),F7&amp;"  "&amp;G7,"")</f>
        <v>MABTOUL  MOHAMMAD</v>
      </c>
      <c r="L11" s="147"/>
      <c r="M11" s="147"/>
      <c r="N11" s="148"/>
      <c r="O11" s="52"/>
      <c r="P11" s="249">
        <v>1</v>
      </c>
      <c r="Q11" s="226" t="str">
        <f>IF(AND($A$11&lt;&gt;"",T5&lt;&gt;""),"COMBAT","" )</f>
        <v/>
      </c>
      <c r="R11" s="227"/>
      <c r="S11" s="34" t="s">
        <v>7</v>
      </c>
      <c r="T11" s="114" t="str">
        <f>IF(AND(U5&lt;&gt;"",U6&lt;&gt;""),U5&amp;"  "&amp;V5,"")</f>
        <v/>
      </c>
      <c r="U11" s="114"/>
      <c r="V11" s="44"/>
      <c r="W11" s="228" t="str">
        <f>IF(AND(T7&lt;&gt;"",T8&lt;&gt;""),P11+1,"")</f>
        <v/>
      </c>
      <c r="X11" s="43" t="str">
        <f>IF(AND(T7&lt;&gt;"",T8&lt;&gt;""),"COMBAT","")</f>
        <v/>
      </c>
      <c r="Y11" s="45" t="s">
        <v>9</v>
      </c>
      <c r="Z11" s="146" t="str">
        <f>IF(AND(T7&lt;&gt;"",T8&lt;&gt;""),U7&amp;"  "&amp;V7,"")</f>
        <v/>
      </c>
      <c r="AA11" s="147"/>
      <c r="AB11" s="147"/>
      <c r="AC11" s="148"/>
      <c r="AD11" s="52"/>
    </row>
    <row r="12" spans="1:1009" ht="21" customHeight="1" thickBot="1" x14ac:dyDescent="0.35">
      <c r="A12" s="250"/>
      <c r="B12" s="251" t="str">
        <f>IF(AND($A$11&lt;&gt;"",E6&lt;&gt;""),"CONTRE","" )</f>
        <v>CONTRE</v>
      </c>
      <c r="C12" s="252"/>
      <c r="D12" s="54" t="s">
        <v>8</v>
      </c>
      <c r="E12" s="115" t="str">
        <f>IF(AND(E6&lt;&gt;"",E5&lt;&gt;""),F6&amp;"  "&amp;G6,"")</f>
        <v>CODONY  LENNY</v>
      </c>
      <c r="F12" s="115"/>
      <c r="G12" s="55"/>
      <c r="H12" s="229"/>
      <c r="I12" s="56" t="str">
        <f>IF(AND(E8&lt;&gt;"",E7&lt;&gt;""),"CONTRE","")</f>
        <v>CONTRE</v>
      </c>
      <c r="J12" s="54" t="s">
        <v>10</v>
      </c>
      <c r="K12" s="143" t="str">
        <f>IF(AND(E8&lt;&gt;"",E7&lt;&gt;""),F8&amp;"  "&amp;G8,"")</f>
        <v>BIHHI  WALID</v>
      </c>
      <c r="L12" s="144"/>
      <c r="M12" s="144"/>
      <c r="N12" s="145"/>
      <c r="O12" s="57"/>
      <c r="P12" s="250"/>
      <c r="Q12" s="251" t="str">
        <f>IF(AND($A$11&lt;&gt;"",T6&lt;&gt;""),"CONTRE","" )</f>
        <v/>
      </c>
      <c r="R12" s="252"/>
      <c r="S12" s="54" t="s">
        <v>8</v>
      </c>
      <c r="T12" s="115" t="str">
        <f>IF(AND(T6&lt;&gt;"",T5&lt;&gt;""),U6&amp;"  "&amp;V6,"")</f>
        <v/>
      </c>
      <c r="U12" s="115"/>
      <c r="V12" s="55"/>
      <c r="W12" s="229"/>
      <c r="X12" s="56" t="str">
        <f>IF(AND(T8&lt;&gt;"",T7&lt;&gt;""),"CONTRE","")</f>
        <v/>
      </c>
      <c r="Y12" s="54" t="s">
        <v>10</v>
      </c>
      <c r="Z12" s="143" t="str">
        <f>IF(AND(T8&lt;&gt;"",T7&lt;&gt;""),U8&amp;"  "&amp;V8,"")</f>
        <v/>
      </c>
      <c r="AA12" s="144"/>
      <c r="AB12" s="144"/>
      <c r="AC12" s="145"/>
      <c r="AD12" s="57"/>
    </row>
    <row r="13" spans="1:1009" ht="5.0999999999999996" customHeight="1" thickBot="1" x14ac:dyDescent="0.35">
      <c r="A13" s="59"/>
      <c r="B13" s="61"/>
      <c r="C13" s="61"/>
      <c r="D13" s="61"/>
      <c r="E13" s="62"/>
      <c r="F13" s="62"/>
      <c r="G13" s="64"/>
      <c r="H13" s="63"/>
      <c r="I13" s="60"/>
      <c r="J13" s="61"/>
      <c r="K13" s="62"/>
      <c r="L13" s="62"/>
      <c r="M13" s="62"/>
      <c r="N13" s="62"/>
      <c r="O13" s="65"/>
      <c r="P13" s="59"/>
      <c r="Q13" s="61"/>
      <c r="R13" s="61"/>
      <c r="S13" s="61"/>
      <c r="T13" s="62"/>
      <c r="U13" s="62"/>
      <c r="V13" s="64"/>
      <c r="W13" s="63"/>
      <c r="X13" s="60"/>
      <c r="Y13" s="61"/>
      <c r="Z13" s="62"/>
      <c r="AA13" s="62"/>
      <c r="AB13" s="62"/>
      <c r="AC13" s="62"/>
      <c r="AD13" s="65"/>
    </row>
    <row r="14" spans="1:1009" ht="21" customHeight="1" x14ac:dyDescent="0.3">
      <c r="A14" s="168" t="str">
        <f>IF(AND(E7&lt;&gt;"",E8&lt;&gt;""),"2 ème série de  Combats","")</f>
        <v>2 ème série de  Combats</v>
      </c>
      <c r="B14" s="169"/>
      <c r="C14" s="169"/>
      <c r="D14" s="169"/>
      <c r="E14" s="169"/>
      <c r="F14" s="170"/>
      <c r="G14" s="68" t="str">
        <f>IF(E5&lt;&gt;"",G10,"")</f>
        <v>Gagné  1 / Perdu 0</v>
      </c>
      <c r="H14" s="141" t="str">
        <f>$H$10</f>
        <v>POUR LA MARQUE</v>
      </c>
      <c r="I14" s="141"/>
      <c r="J14" s="141"/>
      <c r="K14" s="141"/>
      <c r="L14" s="141"/>
      <c r="M14" s="141"/>
      <c r="N14" s="142"/>
      <c r="O14" s="51" t="str">
        <f>IF(AND(E7&lt;&gt;"",E8&gt;""),O10,"")</f>
        <v>G= 1 / P= 0</v>
      </c>
      <c r="P14" s="168" t="str">
        <f>IF(AB7&lt;&gt;"",$A$14,"")</f>
        <v/>
      </c>
      <c r="Q14" s="169"/>
      <c r="R14" s="169"/>
      <c r="S14" s="169"/>
      <c r="T14" s="169"/>
      <c r="U14" s="170"/>
      <c r="V14" s="50" t="str">
        <f>IF($AB$7&lt;&gt;"",$G$10,"")</f>
        <v/>
      </c>
      <c r="W14" s="140" t="str">
        <f>IF(AB7&lt;&gt;"",$H$10,"")</f>
        <v/>
      </c>
      <c r="X14" s="141"/>
      <c r="Y14" s="141"/>
      <c r="Z14" s="141"/>
      <c r="AA14" s="141"/>
      <c r="AB14" s="141"/>
      <c r="AC14" s="142"/>
      <c r="AD14" s="51" t="str">
        <f>IF(AND($AB$7&lt;&gt;"",W15&lt;&gt;""),$O$10,"")</f>
        <v/>
      </c>
    </row>
    <row r="15" spans="1:1009" ht="21" customHeight="1" x14ac:dyDescent="0.3">
      <c r="A15" s="243">
        <f>IF(OR(K11="",H11=""),2,H11+1)</f>
        <v>3</v>
      </c>
      <c r="B15" s="226" t="str">
        <f>IF(AND(E5="",E7=""),"","COMBAT" )</f>
        <v>COMBAT</v>
      </c>
      <c r="C15" s="227"/>
      <c r="D15" s="36" t="s">
        <v>7</v>
      </c>
      <c r="E15" s="146" t="str">
        <f>IF(AND(E5&lt;&gt;"",E7&lt;&gt;""),F5&amp;"  "&amp;G5,"")</f>
        <v>TARRADE  MATHIS</v>
      </c>
      <c r="F15" s="148"/>
      <c r="G15" s="46"/>
      <c r="H15" s="228">
        <f>IF(AND(E6&lt;&gt;"",E8&lt;&gt;""),A15+1,"")</f>
        <v>4</v>
      </c>
      <c r="I15" s="47" t="str">
        <f>IF(AND(E6&lt;&gt;"",E8&lt;&gt;""),"COMBAT","")</f>
        <v>COMBAT</v>
      </c>
      <c r="J15" s="45" t="s">
        <v>8</v>
      </c>
      <c r="K15" s="146" t="str">
        <f>IF(AND(E6&lt;&gt;"",E8&lt;&gt;""),F6&amp;"  "&amp;G6,"")</f>
        <v>CODONY  LENNY</v>
      </c>
      <c r="L15" s="147"/>
      <c r="M15" s="230"/>
      <c r="N15" s="231"/>
      <c r="O15" s="52"/>
      <c r="P15" s="243">
        <f>IF(OR(Z11="",W11=""),2,W11+1)</f>
        <v>2</v>
      </c>
      <c r="Q15" s="226" t="str">
        <f>IF(AND(T5="",T7=""),"","COMBAT" )</f>
        <v/>
      </c>
      <c r="R15" s="227"/>
      <c r="S15" s="36" t="s">
        <v>7</v>
      </c>
      <c r="T15" s="146" t="str">
        <f>IF(AND(T5&lt;&gt;"",T7&lt;&gt;""),U5&amp;"  "&amp;V5,"")</f>
        <v/>
      </c>
      <c r="U15" s="148"/>
      <c r="V15" s="46"/>
      <c r="W15" s="228" t="str">
        <f>IF(AND(T6&lt;&gt;"",T8&lt;&gt;""),P15+1,"")</f>
        <v/>
      </c>
      <c r="X15" s="47" t="str">
        <f>IF(AND(T6&lt;&gt;"",T8&lt;&gt;""),"COMBAT","")</f>
        <v/>
      </c>
      <c r="Y15" s="45" t="s">
        <v>8</v>
      </c>
      <c r="Z15" s="146" t="str">
        <f>IF(AND(T6&lt;&gt;"",T8&lt;&gt;""),U6&amp;"  "&amp;V6,"")</f>
        <v/>
      </c>
      <c r="AA15" s="147"/>
      <c r="AB15" s="230"/>
      <c r="AC15" s="231"/>
      <c r="AD15" s="52"/>
    </row>
    <row r="16" spans="1:1009" ht="21" customHeight="1" thickBot="1" x14ac:dyDescent="0.35">
      <c r="A16" s="244"/>
      <c r="B16" s="232" t="str">
        <f>IF(AND(E7="",E5=""),"","CONTRE")</f>
        <v>CONTRE</v>
      </c>
      <c r="C16" s="233"/>
      <c r="D16" s="53" t="s">
        <v>9</v>
      </c>
      <c r="E16" s="143" t="str">
        <f>IF(AND(E7&lt;&gt;"",E5&lt;&gt;""),F7&amp;"  "&amp;G7,"")</f>
        <v>MABTOUL  MOHAMMAD</v>
      </c>
      <c r="F16" s="145"/>
      <c r="G16" s="55"/>
      <c r="H16" s="229"/>
      <c r="I16" s="58" t="str">
        <f>IF(AND(E8&lt;&gt;"",E7&lt;&gt;""),"CONTRE","")</f>
        <v>CONTRE</v>
      </c>
      <c r="J16" s="54" t="s">
        <v>10</v>
      </c>
      <c r="K16" s="143" t="str">
        <f>IF(AND(E8&lt;&gt;"",E6&lt;&gt;""),F8&amp;"  "&amp;G8,"")</f>
        <v>BIHHI  WALID</v>
      </c>
      <c r="L16" s="144"/>
      <c r="M16" s="144"/>
      <c r="N16" s="145"/>
      <c r="O16" s="57"/>
      <c r="P16" s="244"/>
      <c r="Q16" s="232" t="str">
        <f>IF(AND(T7="",T5=""),"","CONTRE")</f>
        <v/>
      </c>
      <c r="R16" s="233"/>
      <c r="S16" s="53" t="s">
        <v>9</v>
      </c>
      <c r="T16" s="143" t="str">
        <f>IF(AND(T7&lt;&gt;"",T5&lt;&gt;""),U7&amp;"  "&amp;V7,"")</f>
        <v/>
      </c>
      <c r="U16" s="145"/>
      <c r="V16" s="55"/>
      <c r="W16" s="229"/>
      <c r="X16" s="58" t="str">
        <f>IF(AND(T8&lt;&gt;"",T7&lt;&gt;""),"CONTRE","")</f>
        <v/>
      </c>
      <c r="Y16" s="54" t="s">
        <v>10</v>
      </c>
      <c r="Z16" s="143" t="str">
        <f>IF(AND(T8&lt;&gt;"",T6&lt;&gt;""),U8&amp;"  "&amp;V8,"")</f>
        <v/>
      </c>
      <c r="AA16" s="144"/>
      <c r="AB16" s="144"/>
      <c r="AC16" s="145"/>
      <c r="AD16" s="57"/>
    </row>
    <row r="17" spans="1:1009" ht="5.0999999999999996" customHeight="1" thickBot="1" x14ac:dyDescent="0.35">
      <c r="A17" s="59"/>
      <c r="B17" s="60"/>
      <c r="C17" s="60"/>
      <c r="D17" s="61"/>
      <c r="E17" s="62"/>
      <c r="F17" s="62"/>
      <c r="G17" s="64"/>
      <c r="H17" s="63"/>
      <c r="I17" s="60"/>
      <c r="J17" s="61"/>
      <c r="K17" s="62"/>
      <c r="L17" s="62"/>
      <c r="M17" s="62"/>
      <c r="N17" s="62"/>
      <c r="O17" s="65"/>
      <c r="P17" s="59"/>
      <c r="Q17" s="60"/>
      <c r="R17" s="60"/>
      <c r="S17" s="61"/>
      <c r="T17" s="62"/>
      <c r="U17" s="62"/>
      <c r="V17" s="64"/>
      <c r="W17" s="63"/>
      <c r="X17" s="60"/>
      <c r="Y17" s="61"/>
      <c r="Z17" s="62"/>
      <c r="AA17" s="62"/>
      <c r="AB17" s="62"/>
      <c r="AC17" s="62"/>
      <c r="AD17" s="65"/>
    </row>
    <row r="18" spans="1:1009" ht="21" customHeight="1" x14ac:dyDescent="0.3">
      <c r="A18" s="168" t="str">
        <f>IF(AND(E7&lt;&gt;"",E8&lt;&gt;""),"3 ème série de  Combats","")</f>
        <v>3 ème série de  Combats</v>
      </c>
      <c r="B18" s="169"/>
      <c r="C18" s="169"/>
      <c r="D18" s="169"/>
      <c r="E18" s="169"/>
      <c r="F18" s="170"/>
      <c r="G18" s="50" t="str">
        <f>IF(AND(E7&lt;&gt;"",E8&lt;&gt;""),G10,"")</f>
        <v>Gagné  1 / Perdu 0</v>
      </c>
      <c r="H18" s="246" t="str">
        <f>$H$10</f>
        <v>POUR LA MARQUE</v>
      </c>
      <c r="I18" s="247"/>
      <c r="J18" s="247"/>
      <c r="K18" s="247"/>
      <c r="L18" s="247"/>
      <c r="M18" s="247"/>
      <c r="N18" s="248"/>
      <c r="O18" s="51" t="str">
        <f>IF(AND(E6&lt;&gt;"",E7&lt;&gt;""),"G=1 / P=0","")</f>
        <v>G=1 / P=0</v>
      </c>
      <c r="P18" s="168" t="str">
        <f>IF(AB7&lt;&gt;"",$A$18,"")</f>
        <v/>
      </c>
      <c r="Q18" s="169"/>
      <c r="R18" s="169"/>
      <c r="S18" s="169"/>
      <c r="T18" s="169"/>
      <c r="U18" s="170"/>
      <c r="V18" s="50" t="str">
        <f>IF($AB$7&lt;&gt;"",$G$10,"")</f>
        <v/>
      </c>
      <c r="W18" s="140" t="str">
        <f>IF(AB7&lt;&gt;"",$H$10,"")</f>
        <v/>
      </c>
      <c r="X18" s="141"/>
      <c r="Y18" s="141"/>
      <c r="Z18" s="141"/>
      <c r="AA18" s="141"/>
      <c r="AB18" s="141"/>
      <c r="AC18" s="142"/>
      <c r="AD18" s="51" t="str">
        <f>IF(AND($AB$7&lt;&gt;"",W19&lt;&gt;""),$O$10,"")</f>
        <v/>
      </c>
    </row>
    <row r="19" spans="1:1009" ht="21" customHeight="1" x14ac:dyDescent="0.3">
      <c r="A19" s="243">
        <f>IF(AND(E5&lt;&gt;"",E8&lt;&gt;""),H15+1,"")</f>
        <v>5</v>
      </c>
      <c r="B19" s="226" t="str">
        <f>IF(A19&lt;&gt;"","COMBAT","")</f>
        <v>COMBAT</v>
      </c>
      <c r="C19" s="227"/>
      <c r="D19" s="36" t="s">
        <v>7</v>
      </c>
      <c r="E19" s="146" t="str">
        <f>IF(AND(E5&lt;&gt;"",E8&lt;&gt;""),F5&amp;"  "&amp;G5,"")</f>
        <v>TARRADE  MATHIS</v>
      </c>
      <c r="F19" s="148"/>
      <c r="G19" s="46"/>
      <c r="H19" s="228">
        <f>IF(AND(E6&lt;&gt;"",E7&lt;&gt;""),A19+1,"")</f>
        <v>6</v>
      </c>
      <c r="I19" s="43" t="str">
        <f>IF(AND(E6&lt;&gt;"",E7&lt;&gt;""),"COMBAT","" )</f>
        <v>COMBAT</v>
      </c>
      <c r="J19" s="34" t="s">
        <v>8</v>
      </c>
      <c r="K19" s="146" t="str">
        <f>IF(AND(E6&lt;&gt;"",E7&lt;&gt;""),F6&amp;"  "&amp;G6,"")</f>
        <v>CODONY  LENNY</v>
      </c>
      <c r="L19" s="147"/>
      <c r="M19" s="230"/>
      <c r="N19" s="231"/>
      <c r="O19" s="52"/>
      <c r="P19" s="243" t="str">
        <f>IF(AND(T5&lt;&gt;"",T8&lt;&gt;""),W15+1,"")</f>
        <v/>
      </c>
      <c r="Q19" s="226" t="str">
        <f>IF(P19&lt;&gt;"","COMBAT","")</f>
        <v/>
      </c>
      <c r="R19" s="227"/>
      <c r="S19" s="36" t="s">
        <v>7</v>
      </c>
      <c r="T19" s="146" t="str">
        <f>IF(AND(T5&lt;&gt;"",T8&lt;&gt;""),U5&amp;"  "&amp;V5,"")</f>
        <v/>
      </c>
      <c r="U19" s="148"/>
      <c r="V19" s="46"/>
      <c r="W19" s="228" t="str">
        <f>IF(AND(T6&lt;&gt;"",T7&lt;&gt;""),P19+1,"")</f>
        <v/>
      </c>
      <c r="X19" s="43" t="str">
        <f>IF(AND(T6&lt;&gt;"",T7&lt;&gt;""),"COMBAT","" )</f>
        <v/>
      </c>
      <c r="Y19" s="34" t="s">
        <v>8</v>
      </c>
      <c r="Z19" s="146" t="str">
        <f>IF(AND(T6&lt;&gt;"",T7&lt;&gt;""),U6&amp;"  "&amp;V6,"")</f>
        <v/>
      </c>
      <c r="AA19" s="147"/>
      <c r="AB19" s="230"/>
      <c r="AC19" s="231"/>
      <c r="AD19" s="52"/>
    </row>
    <row r="20" spans="1:1009" ht="21" customHeight="1" thickBot="1" x14ac:dyDescent="0.35">
      <c r="A20" s="244"/>
      <c r="B20" s="232" t="str">
        <f>IF(A19&lt;&gt;"","CONTRE","")</f>
        <v>CONTRE</v>
      </c>
      <c r="C20" s="233"/>
      <c r="D20" s="53" t="s">
        <v>10</v>
      </c>
      <c r="E20" s="143" t="str">
        <f>IF(AND(E8&lt;&gt;"",E5&lt;&gt;""),F8&amp;"  "&amp;G8,"")</f>
        <v>BIHHI  WALID</v>
      </c>
      <c r="F20" s="145"/>
      <c r="G20" s="55"/>
      <c r="H20" s="229"/>
      <c r="I20" s="56" t="str">
        <f>IF(AND(E6&lt;&gt;"",E7&lt;&gt;""),"CONTRE","")</f>
        <v>CONTRE</v>
      </c>
      <c r="J20" s="54" t="s">
        <v>9</v>
      </c>
      <c r="K20" s="143" t="str">
        <f>IF(AND(E6&lt;&gt;"",E7&lt;&gt;""),F7&amp;"  "&amp;G7,"")</f>
        <v>MABTOUL  MOHAMMAD</v>
      </c>
      <c r="L20" s="144"/>
      <c r="M20" s="234"/>
      <c r="N20" s="235"/>
      <c r="O20" s="57"/>
      <c r="P20" s="244"/>
      <c r="Q20" s="232" t="str">
        <f>IF(P19&lt;&gt;"","CONTRE","")</f>
        <v/>
      </c>
      <c r="R20" s="233"/>
      <c r="S20" s="53" t="s">
        <v>10</v>
      </c>
      <c r="T20" s="143" t="str">
        <f>IF(AND(T8&lt;&gt;"",T5&lt;&gt;""),U8&amp;"  "&amp;V8,"")</f>
        <v/>
      </c>
      <c r="U20" s="145"/>
      <c r="V20" s="55"/>
      <c r="W20" s="229"/>
      <c r="X20" s="56" t="str">
        <f>IF(AND(T6&lt;&gt;"",T7&lt;&gt;""),"CONTRE","")</f>
        <v/>
      </c>
      <c r="Y20" s="54" t="s">
        <v>9</v>
      </c>
      <c r="Z20" s="143" t="str">
        <f>IF(AND(T6&lt;&gt;"",T7&lt;&gt;""),U7&amp;"  "&amp;V7,"")</f>
        <v/>
      </c>
      <c r="AA20" s="144"/>
      <c r="AB20" s="234"/>
      <c r="AC20" s="235"/>
      <c r="AD20" s="57"/>
    </row>
    <row r="21" spans="1:1009" ht="5.0999999999999996" customHeight="1" x14ac:dyDescent="0.3">
      <c r="A21" s="16"/>
      <c r="B21" s="21"/>
      <c r="C21" s="21"/>
      <c r="D21" s="22"/>
      <c r="E21" s="17"/>
      <c r="F21" s="17"/>
      <c r="G21" s="22"/>
      <c r="H21" s="17"/>
      <c r="P21" s="16"/>
      <c r="Q21" s="21"/>
      <c r="R21" s="21"/>
      <c r="S21" s="22"/>
      <c r="T21" s="17"/>
      <c r="U21" s="17"/>
      <c r="V21" s="22"/>
      <c r="W21" s="17"/>
    </row>
    <row r="22" spans="1:1009" ht="21" customHeight="1" x14ac:dyDescent="0.3">
      <c r="A22" s="216" t="s">
        <v>49</v>
      </c>
      <c r="B22" s="217"/>
      <c r="C22" s="217"/>
      <c r="D22" s="218"/>
      <c r="E22" s="224" t="s">
        <v>27</v>
      </c>
      <c r="F22" s="137"/>
      <c r="G22" s="13" t="s">
        <v>12</v>
      </c>
      <c r="H22" s="137" t="s">
        <v>13</v>
      </c>
      <c r="I22" s="137"/>
      <c r="J22" s="137"/>
      <c r="K22" s="223" t="s">
        <v>14</v>
      </c>
      <c r="L22" s="224"/>
      <c r="M22" s="225" t="s">
        <v>11</v>
      </c>
      <c r="N22" s="225"/>
      <c r="P22" s="216" t="str">
        <f>IF(AB7&lt;&gt;"",$A$22,"")</f>
        <v/>
      </c>
      <c r="Q22" s="217"/>
      <c r="R22" s="217"/>
      <c r="S22" s="218"/>
      <c r="T22" s="224" t="s">
        <v>27</v>
      </c>
      <c r="U22" s="137"/>
      <c r="V22" s="13" t="s">
        <v>12</v>
      </c>
      <c r="W22" s="137" t="s">
        <v>13</v>
      </c>
      <c r="X22" s="137"/>
      <c r="Y22" s="137"/>
      <c r="Z22" s="223" t="s">
        <v>14</v>
      </c>
      <c r="AA22" s="224"/>
      <c r="AB22" s="225" t="s">
        <v>11</v>
      </c>
      <c r="AC22" s="225"/>
    </row>
    <row r="23" spans="1:1009" ht="21" customHeight="1" x14ac:dyDescent="0.3">
      <c r="A23" s="219"/>
      <c r="B23" s="163"/>
      <c r="C23" s="163"/>
      <c r="D23" s="164"/>
      <c r="E23" s="97" t="str">
        <f>IF(E5&lt;&gt;"",D5&amp;"   "&amp;F5,"")</f>
        <v>A   TARRADE</v>
      </c>
      <c r="F23" s="96" t="str">
        <f>IF(E5&lt;&gt;"",G5,"")</f>
        <v>MATHIS</v>
      </c>
      <c r="G23" s="31"/>
      <c r="H23" s="193"/>
      <c r="I23" s="193"/>
      <c r="J23" s="193"/>
      <c r="K23" s="193"/>
      <c r="L23" s="193"/>
      <c r="M23" s="193"/>
      <c r="N23" s="193"/>
      <c r="P23" s="219"/>
      <c r="Q23" s="163"/>
      <c r="R23" s="163"/>
      <c r="S23" s="164"/>
      <c r="T23" s="97" t="str">
        <f>IF(T5&lt;&gt;"",S5&amp;"   "&amp;U5,"")</f>
        <v/>
      </c>
      <c r="U23" s="96" t="str">
        <f>IF(T5&lt;&gt;"",V5,"")</f>
        <v/>
      </c>
      <c r="V23" s="31"/>
      <c r="W23" s="193"/>
      <c r="X23" s="193"/>
      <c r="Y23" s="193"/>
      <c r="Z23" s="193"/>
      <c r="AA23" s="193"/>
      <c r="AB23" s="193"/>
      <c r="AC23" s="193"/>
    </row>
    <row r="24" spans="1:1009" ht="21" customHeight="1" x14ac:dyDescent="0.3">
      <c r="A24" s="219"/>
      <c r="B24" s="163"/>
      <c r="C24" s="163"/>
      <c r="D24" s="164"/>
      <c r="E24" s="97" t="str">
        <f>IF(E6&lt;&gt;"",D6&amp;"   "&amp;F6,"")</f>
        <v>B   CODONY</v>
      </c>
      <c r="F24" s="96" t="str">
        <f>IF(E6&lt;&gt;"",G6,"")</f>
        <v>LENNY</v>
      </c>
      <c r="G24" s="31"/>
      <c r="H24" s="215"/>
      <c r="I24" s="215"/>
      <c r="J24" s="215"/>
      <c r="K24" s="215"/>
      <c r="L24" s="215"/>
      <c r="M24" s="193"/>
      <c r="N24" s="193"/>
      <c r="P24" s="219"/>
      <c r="Q24" s="163"/>
      <c r="R24" s="163"/>
      <c r="S24" s="164"/>
      <c r="T24" s="97" t="str">
        <f>IF(T6&lt;&gt;"",S6&amp;"   "&amp;U6,"")</f>
        <v/>
      </c>
      <c r="U24" s="96" t="str">
        <f>IF(T6&lt;&gt;"",V6,"")</f>
        <v/>
      </c>
      <c r="V24" s="31"/>
      <c r="W24" s="215"/>
      <c r="X24" s="215"/>
      <c r="Y24" s="215"/>
      <c r="Z24" s="215"/>
      <c r="AA24" s="215"/>
      <c r="AB24" s="193"/>
      <c r="AC24" s="193"/>
    </row>
    <row r="25" spans="1:1009" ht="21" customHeight="1" x14ac:dyDescent="0.3">
      <c r="A25" s="219"/>
      <c r="B25" s="163"/>
      <c r="C25" s="163"/>
      <c r="D25" s="164"/>
      <c r="E25" s="97" t="str">
        <f>IF(E7&lt;&gt;"",D7&amp;"   "&amp;F7,"")</f>
        <v>C   MABTOUL</v>
      </c>
      <c r="F25" s="96" t="str">
        <f>IF(E7&lt;&gt;"",G7,"")</f>
        <v>MOHAMMAD</v>
      </c>
      <c r="G25" s="31"/>
      <c r="H25" s="215"/>
      <c r="I25" s="215"/>
      <c r="J25" s="215"/>
      <c r="K25" s="215"/>
      <c r="L25" s="215"/>
      <c r="M25" s="193"/>
      <c r="N25" s="193"/>
      <c r="P25" s="219"/>
      <c r="Q25" s="163"/>
      <c r="R25" s="163"/>
      <c r="S25" s="164"/>
      <c r="T25" s="97" t="str">
        <f>IF(T7&lt;&gt;"",S7&amp;"   "&amp;U7,"")</f>
        <v/>
      </c>
      <c r="U25" s="96" t="str">
        <f>IF(T7&lt;&gt;"",V7,"")</f>
        <v/>
      </c>
      <c r="V25" s="31"/>
      <c r="W25" s="215"/>
      <c r="X25" s="215"/>
      <c r="Y25" s="215"/>
      <c r="Z25" s="215"/>
      <c r="AA25" s="215"/>
      <c r="AB25" s="193"/>
      <c r="AC25" s="193"/>
    </row>
    <row r="26" spans="1:1009" ht="21" customHeight="1" x14ac:dyDescent="0.3">
      <c r="A26" s="220"/>
      <c r="B26" s="221"/>
      <c r="C26" s="221"/>
      <c r="D26" s="222"/>
      <c r="E26" s="97" t="str">
        <f>IF(E8&lt;&gt;"",D8&amp;"   "&amp;F8,"")</f>
        <v>D   BIHHI</v>
      </c>
      <c r="F26" s="96" t="str">
        <f>IF(E8&lt;&gt;"",G8,"")</f>
        <v>WALID</v>
      </c>
      <c r="G26" s="31"/>
      <c r="H26" s="215"/>
      <c r="I26" s="215"/>
      <c r="J26" s="215"/>
      <c r="K26" s="193"/>
      <c r="L26" s="193"/>
      <c r="M26" s="193"/>
      <c r="N26" s="193"/>
      <c r="P26" s="220"/>
      <c r="Q26" s="221"/>
      <c r="R26" s="221"/>
      <c r="S26" s="222"/>
      <c r="T26" s="97" t="str">
        <f>IF(T8&lt;&gt;"",S8&amp;"   "&amp;U8,"")</f>
        <v/>
      </c>
      <c r="U26" s="96" t="str">
        <f>IF(T8&lt;&gt;"",V8,"")</f>
        <v/>
      </c>
      <c r="V26" s="31"/>
      <c r="W26" s="215"/>
      <c r="X26" s="215"/>
      <c r="Y26" s="215"/>
      <c r="Z26" s="193"/>
      <c r="AA26" s="193"/>
      <c r="AB26" s="193"/>
      <c r="AC26" s="193"/>
    </row>
    <row r="27" spans="1:1009" ht="5.0999999999999996" customHeight="1" x14ac:dyDescent="0.3">
      <c r="B27" s="49"/>
      <c r="E27" s="40"/>
      <c r="G27" s="3"/>
      <c r="H27" s="3"/>
      <c r="I27" s="3"/>
      <c r="Q27" s="49"/>
      <c r="T27" s="40"/>
      <c r="V27" s="3"/>
      <c r="W27" s="3"/>
      <c r="X27" s="3"/>
    </row>
    <row r="28" spans="1:1009" ht="24.9" customHeight="1" x14ac:dyDescent="0.3">
      <c r="A28" s="200" t="s">
        <v>32</v>
      </c>
      <c r="B28" s="201"/>
      <c r="C28" s="201"/>
      <c r="D28" s="202"/>
      <c r="E28" s="125" t="s">
        <v>29</v>
      </c>
      <c r="F28" s="126"/>
      <c r="G28" s="127"/>
      <c r="H28" s="41" t="s">
        <v>38</v>
      </c>
      <c r="I28" s="137"/>
      <c r="J28" s="137"/>
      <c r="K28" s="137"/>
      <c r="L28" s="137"/>
      <c r="M28" s="137"/>
      <c r="N28" s="137"/>
      <c r="O28" s="137"/>
      <c r="P28" s="200" t="s">
        <v>32</v>
      </c>
      <c r="Q28" s="201"/>
      <c r="R28" s="201"/>
      <c r="S28" s="202"/>
      <c r="T28" s="125" t="s">
        <v>29</v>
      </c>
      <c r="U28" s="126"/>
      <c r="V28" s="127"/>
      <c r="W28" s="41" t="s">
        <v>38</v>
      </c>
      <c r="X28" s="137"/>
      <c r="Y28" s="137"/>
      <c r="Z28" s="137"/>
      <c r="AA28" s="137"/>
      <c r="AB28" s="137"/>
      <c r="AC28" s="137"/>
      <c r="AD28" s="137"/>
    </row>
    <row r="29" spans="1:1009" ht="24.9" customHeight="1" x14ac:dyDescent="0.3">
      <c r="A29" s="203"/>
      <c r="B29" s="204"/>
      <c r="C29" s="204"/>
      <c r="D29" s="205"/>
      <c r="E29" s="128"/>
      <c r="F29" s="129"/>
      <c r="G29" s="130"/>
      <c r="H29" s="41" t="s">
        <v>39</v>
      </c>
      <c r="I29" s="137"/>
      <c r="J29" s="137"/>
      <c r="K29" s="137"/>
      <c r="L29" s="137"/>
      <c r="M29" s="137"/>
      <c r="N29" s="137"/>
      <c r="O29" s="137"/>
      <c r="P29" s="203"/>
      <c r="Q29" s="204"/>
      <c r="R29" s="204"/>
      <c r="S29" s="205"/>
      <c r="T29" s="128"/>
      <c r="U29" s="129"/>
      <c r="V29" s="130"/>
      <c r="W29" s="41" t="s">
        <v>39</v>
      </c>
      <c r="X29" s="137"/>
      <c r="Y29" s="137"/>
      <c r="Z29" s="137"/>
      <c r="AA29" s="137"/>
      <c r="AB29" s="137"/>
      <c r="AC29" s="137"/>
      <c r="AD29" s="137"/>
    </row>
    <row r="30" spans="1:1009" ht="18" customHeight="1" x14ac:dyDescent="0.3">
      <c r="A30" s="203"/>
      <c r="B30" s="204"/>
      <c r="C30" s="204"/>
      <c r="D30" s="205"/>
      <c r="E30" s="209" t="s">
        <v>30</v>
      </c>
      <c r="F30" s="210"/>
      <c r="G30" s="211"/>
      <c r="H30" s="139" t="s">
        <v>40</v>
      </c>
      <c r="I30" s="137"/>
      <c r="J30" s="137"/>
      <c r="K30" s="137"/>
      <c r="L30" s="149" t="s">
        <v>28</v>
      </c>
      <c r="M30" s="137"/>
      <c r="N30" s="137"/>
      <c r="O30" s="137"/>
      <c r="P30" s="203"/>
      <c r="Q30" s="204"/>
      <c r="R30" s="204"/>
      <c r="S30" s="205"/>
      <c r="T30" s="209" t="s">
        <v>30</v>
      </c>
      <c r="U30" s="210"/>
      <c r="V30" s="211"/>
      <c r="W30" s="139" t="s">
        <v>40</v>
      </c>
      <c r="X30" s="137"/>
      <c r="Y30" s="137"/>
      <c r="Z30" s="137"/>
      <c r="AA30" s="149" t="s">
        <v>28</v>
      </c>
      <c r="AB30" s="137"/>
      <c r="AC30" s="137"/>
      <c r="AD30" s="137"/>
    </row>
    <row r="31" spans="1:1009" ht="18" customHeight="1" x14ac:dyDescent="0.3">
      <c r="A31" s="206"/>
      <c r="B31" s="207"/>
      <c r="C31" s="207"/>
      <c r="D31" s="208"/>
      <c r="E31" s="212"/>
      <c r="F31" s="213"/>
      <c r="G31" s="214"/>
      <c r="H31" s="139"/>
      <c r="I31" s="137"/>
      <c r="J31" s="137"/>
      <c r="K31" s="137"/>
      <c r="L31" s="149"/>
      <c r="M31" s="137"/>
      <c r="N31" s="137"/>
      <c r="O31" s="137"/>
      <c r="P31" s="206"/>
      <c r="Q31" s="207"/>
      <c r="R31" s="207"/>
      <c r="S31" s="208"/>
      <c r="T31" s="212"/>
      <c r="U31" s="213"/>
      <c r="V31" s="214"/>
      <c r="W31" s="139"/>
      <c r="X31" s="137"/>
      <c r="Y31" s="137"/>
      <c r="Z31" s="137"/>
      <c r="AA31" s="149"/>
      <c r="AB31" s="137"/>
      <c r="AC31" s="137"/>
      <c r="AD31" s="137"/>
    </row>
    <row r="32" spans="1:1009" ht="23.25" customHeight="1" x14ac:dyDescent="0.45">
      <c r="B32" s="173" t="s">
        <v>0</v>
      </c>
      <c r="C32" s="173"/>
      <c r="D32" s="173"/>
      <c r="E32" s="188" t="s">
        <v>16</v>
      </c>
      <c r="F32" s="188"/>
      <c r="G32" s="188"/>
      <c r="H32" s="188"/>
      <c r="I32" s="173" t="s">
        <v>1</v>
      </c>
      <c r="J32" s="173"/>
      <c r="K32" s="173"/>
      <c r="L32" s="173"/>
      <c r="M32" s="173"/>
      <c r="N32" s="173"/>
      <c r="Q32" s="173" t="s">
        <v>0</v>
      </c>
      <c r="R32" s="173"/>
      <c r="S32" s="173"/>
      <c r="T32" s="188" t="s">
        <v>16</v>
      </c>
      <c r="U32" s="188"/>
      <c r="V32" s="188"/>
      <c r="W32" s="188"/>
      <c r="X32" s="173" t="s">
        <v>1</v>
      </c>
      <c r="Y32" s="173"/>
      <c r="Z32" s="173"/>
      <c r="AA32" s="173"/>
      <c r="AB32" s="173"/>
      <c r="AC32" s="173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</row>
    <row r="33" spans="1:1009" ht="5.0999999999999996" customHeight="1" x14ac:dyDescent="0.3">
      <c r="F33" s="7"/>
      <c r="G33" s="12"/>
      <c r="H33" s="12"/>
      <c r="U33" s="7"/>
      <c r="V33" s="12"/>
      <c r="W33" s="12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</row>
    <row r="34" spans="1:1009" ht="21" customHeight="1" x14ac:dyDescent="0.3">
      <c r="E34" s="1" t="s">
        <v>4</v>
      </c>
      <c r="F34" s="1" t="s">
        <v>5</v>
      </c>
      <c r="G34" s="1" t="s">
        <v>6</v>
      </c>
      <c r="J34" s="186" t="s">
        <v>2</v>
      </c>
      <c r="K34" s="186"/>
      <c r="L34" s="186"/>
      <c r="M34" s="186"/>
      <c r="N34" s="186"/>
      <c r="O34" s="186"/>
      <c r="T34" s="1" t="s">
        <v>4</v>
      </c>
      <c r="U34" s="1" t="s">
        <v>5</v>
      </c>
      <c r="V34" s="1" t="s">
        <v>6</v>
      </c>
      <c r="Y34" s="186" t="s">
        <v>2</v>
      </c>
      <c r="Z34" s="186"/>
      <c r="AA34" s="186"/>
      <c r="AB34" s="186"/>
      <c r="AC34" s="186"/>
      <c r="AD34" s="186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</row>
    <row r="35" spans="1:1009" ht="5.0999999999999996" customHeight="1" x14ac:dyDescent="0.3">
      <c r="B35" s="10"/>
      <c r="C35" s="10"/>
      <c r="D35" s="4"/>
      <c r="F35" s="10"/>
      <c r="G35" s="4"/>
      <c r="J35" s="186"/>
      <c r="K35" s="186"/>
      <c r="L35" s="186"/>
      <c r="M35" s="186"/>
      <c r="N35" s="186"/>
      <c r="O35" s="186"/>
      <c r="Q35" s="10"/>
      <c r="R35" s="10"/>
      <c r="S35" s="4"/>
      <c r="U35" s="10"/>
      <c r="V35" s="4"/>
      <c r="Y35" s="186"/>
      <c r="Z35" s="186"/>
      <c r="AA35" s="186"/>
      <c r="AB35" s="186"/>
      <c r="AC35" s="186"/>
      <c r="AD35" s="18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</row>
    <row r="36" spans="1:1009" ht="21" customHeight="1" x14ac:dyDescent="0.3">
      <c r="A36" s="236" t="s">
        <v>3</v>
      </c>
      <c r="B36" s="237"/>
      <c r="C36" s="238"/>
      <c r="D36" s="14" t="s">
        <v>7</v>
      </c>
      <c r="E36" s="32"/>
      <c r="F36" s="33"/>
      <c r="G36" s="48"/>
      <c r="J36" s="187" t="str">
        <f>IF(E36&lt;&gt;"",$J$5,"")</f>
        <v/>
      </c>
      <c r="K36" s="187"/>
      <c r="L36" s="187"/>
      <c r="M36" s="187" t="str">
        <f>IF(E36&lt;&gt;"",$M$5,"")</f>
        <v/>
      </c>
      <c r="N36" s="187"/>
      <c r="O36" s="187"/>
      <c r="P36" s="236" t="s">
        <v>3</v>
      </c>
      <c r="Q36" s="237"/>
      <c r="R36" s="238"/>
      <c r="S36" s="14" t="s">
        <v>7</v>
      </c>
      <c r="T36" s="32"/>
      <c r="U36" s="33"/>
      <c r="V36" s="48"/>
      <c r="Y36" s="187" t="str">
        <f>IF(T36&lt;&gt;"",$J$5,"")</f>
        <v/>
      </c>
      <c r="Z36" s="187"/>
      <c r="AA36" s="187"/>
      <c r="AB36" s="187" t="str">
        <f>IF(T36&lt;&gt;"",$M$5,"")</f>
        <v/>
      </c>
      <c r="AC36" s="187"/>
      <c r="AD36" s="187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</row>
    <row r="37" spans="1:1009" ht="21" customHeight="1" x14ac:dyDescent="0.3">
      <c r="A37" s="239"/>
      <c r="B37" s="181"/>
      <c r="C37" s="182"/>
      <c r="D37" s="14" t="s">
        <v>8</v>
      </c>
      <c r="E37" s="32"/>
      <c r="F37" s="33"/>
      <c r="G37" s="48"/>
      <c r="J37" s="187"/>
      <c r="K37" s="187"/>
      <c r="L37" s="187"/>
      <c r="M37" s="187"/>
      <c r="N37" s="187"/>
      <c r="O37" s="187"/>
      <c r="P37" s="239"/>
      <c r="Q37" s="181"/>
      <c r="R37" s="182"/>
      <c r="S37" s="14" t="s">
        <v>8</v>
      </c>
      <c r="T37" s="32"/>
      <c r="U37" s="33"/>
      <c r="V37" s="48"/>
      <c r="Y37" s="187"/>
      <c r="Z37" s="187"/>
      <c r="AA37" s="187"/>
      <c r="AB37" s="187"/>
      <c r="AC37" s="187"/>
      <c r="AD37" s="187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</row>
    <row r="38" spans="1:1009" ht="21" customHeight="1" x14ac:dyDescent="0.3">
      <c r="A38" s="239"/>
      <c r="B38" s="181"/>
      <c r="C38" s="182"/>
      <c r="D38" s="14" t="s">
        <v>9</v>
      </c>
      <c r="E38" s="32"/>
      <c r="F38" s="33"/>
      <c r="G38" s="48"/>
      <c r="J38" s="186" t="s">
        <v>31</v>
      </c>
      <c r="K38" s="186"/>
      <c r="L38" s="186"/>
      <c r="M38" s="245" t="str">
        <f>IF(E36&lt;&gt;"",AB7+1,"")</f>
        <v/>
      </c>
      <c r="P38" s="239"/>
      <c r="Q38" s="181"/>
      <c r="R38" s="182"/>
      <c r="S38" s="14" t="s">
        <v>9</v>
      </c>
      <c r="T38" s="32"/>
      <c r="U38" s="33"/>
      <c r="V38" s="48"/>
      <c r="Y38" s="186" t="s">
        <v>31</v>
      </c>
      <c r="Z38" s="186"/>
      <c r="AA38" s="186"/>
      <c r="AB38" s="245" t="str">
        <f>IF(T36&lt;&gt;"",M38+1,"")</f>
        <v/>
      </c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</row>
    <row r="39" spans="1:1009" ht="21" customHeight="1" x14ac:dyDescent="0.3">
      <c r="A39" s="240"/>
      <c r="B39" s="241"/>
      <c r="C39" s="242"/>
      <c r="D39" s="14" t="s">
        <v>10</v>
      </c>
      <c r="E39" s="32"/>
      <c r="F39" s="33"/>
      <c r="G39" s="48"/>
      <c r="J39" s="186"/>
      <c r="K39" s="186"/>
      <c r="L39" s="186"/>
      <c r="M39" s="245"/>
      <c r="P39" s="240"/>
      <c r="Q39" s="241"/>
      <c r="R39" s="242"/>
      <c r="S39" s="14" t="s">
        <v>10</v>
      </c>
      <c r="T39" s="32"/>
      <c r="U39" s="33"/>
      <c r="V39" s="48"/>
      <c r="Y39" s="186"/>
      <c r="Z39" s="186"/>
      <c r="AA39" s="186"/>
      <c r="AB39" s="245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</row>
    <row r="40" spans="1:1009" ht="6" customHeight="1" thickBot="1" x14ac:dyDescent="0.35">
      <c r="A40" s="67"/>
      <c r="B40" s="20"/>
      <c r="O40" s="66"/>
      <c r="P40" s="3"/>
      <c r="Q40" s="20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</row>
    <row r="41" spans="1:1009" ht="21" customHeight="1" x14ac:dyDescent="0.3">
      <c r="A41" s="168" t="str">
        <f>IF(M38&lt;&gt;"","1 iere  série de  Combats","")</f>
        <v/>
      </c>
      <c r="B41" s="169"/>
      <c r="C41" s="169"/>
      <c r="D41" s="169"/>
      <c r="E41" s="169"/>
      <c r="F41" s="170"/>
      <c r="G41" s="50" t="str">
        <f>IF(AND(E36&lt;&gt;"",E37&lt;&gt;""),$G$10,"")</f>
        <v/>
      </c>
      <c r="H41" s="140" t="s">
        <v>50</v>
      </c>
      <c r="I41" s="141"/>
      <c r="J41" s="141"/>
      <c r="K41" s="141"/>
      <c r="L41" s="141"/>
      <c r="M41" s="141"/>
      <c r="N41" s="142"/>
      <c r="O41" s="51" t="str">
        <f>IF(AND(E39&lt;&gt;"",H42&lt;&gt;""),"G= 1 / P= 0","")</f>
        <v/>
      </c>
      <c r="P41" s="168" t="str">
        <f>IF(AB38&lt;&gt;"",$A$10,"")</f>
        <v/>
      </c>
      <c r="Q41" s="169"/>
      <c r="R41" s="169"/>
      <c r="S41" s="169"/>
      <c r="T41" s="169"/>
      <c r="U41" s="170"/>
      <c r="V41" s="50" t="str">
        <f>IF($AB$38&lt;&gt;"",$G$41,"")</f>
        <v/>
      </c>
      <c r="W41" s="140" t="str">
        <f>IF(AB38&lt;&gt;"",$H$10,"")</f>
        <v/>
      </c>
      <c r="X41" s="141"/>
      <c r="Y41" s="141"/>
      <c r="Z41" s="141"/>
      <c r="AA41" s="141"/>
      <c r="AB41" s="141"/>
      <c r="AC41" s="142"/>
      <c r="AD41" s="51" t="str">
        <f>IF(AND(T39&lt;&gt;"",W42&lt;&gt;""),$O$10,"")</f>
        <v/>
      </c>
    </row>
    <row r="42" spans="1:1009" ht="21" customHeight="1" x14ac:dyDescent="0.3">
      <c r="A42" s="249">
        <v>1</v>
      </c>
      <c r="B42" s="226" t="str">
        <f>IF(AND($A$11&lt;&gt;"",E36&lt;&gt;""),"COMBAT","" )</f>
        <v/>
      </c>
      <c r="C42" s="227"/>
      <c r="D42" s="34" t="s">
        <v>7</v>
      </c>
      <c r="E42" s="114" t="str">
        <f>IF(AND(F36&lt;&gt;"",F37&lt;&gt;""),F36&amp;"  "&amp;G36,"")</f>
        <v/>
      </c>
      <c r="F42" s="114"/>
      <c r="G42" s="44"/>
      <c r="H42" s="228" t="str">
        <f>IF(AND(E38&lt;&gt;"",E39&lt;&gt;""),A42+1,"")</f>
        <v/>
      </c>
      <c r="I42" s="43" t="str">
        <f>IF(AND(E38&lt;&gt;"",E39&lt;&gt;""),"COMBAT","")</f>
        <v/>
      </c>
      <c r="J42" s="45" t="s">
        <v>9</v>
      </c>
      <c r="K42" s="146" t="str">
        <f>IF(AND(E38&lt;&gt;"",E39&lt;&gt;""),F38&amp;"  "&amp;G38,"")</f>
        <v/>
      </c>
      <c r="L42" s="147"/>
      <c r="M42" s="147"/>
      <c r="N42" s="148"/>
      <c r="O42" s="52"/>
      <c r="P42" s="249">
        <v>1</v>
      </c>
      <c r="Q42" s="226" t="str">
        <f>IF(AND($A$11&lt;&gt;"",T36&lt;&gt;""),"COMBAT","" )</f>
        <v/>
      </c>
      <c r="R42" s="227"/>
      <c r="S42" s="34" t="s">
        <v>7</v>
      </c>
      <c r="T42" s="114" t="str">
        <f>IF(AND(U36&lt;&gt;"",U37&lt;&gt;""),U36&amp;"  "&amp;V36,"")</f>
        <v/>
      </c>
      <c r="U42" s="114"/>
      <c r="V42" s="44"/>
      <c r="W42" s="228" t="str">
        <f>IF(AND(T38&lt;&gt;"",T39&lt;&gt;""),P42+1,"")</f>
        <v/>
      </c>
      <c r="X42" s="43" t="str">
        <f>IF(AND(T38&lt;&gt;"",T39&lt;&gt;""),"COMBAT","")</f>
        <v/>
      </c>
      <c r="Y42" s="45" t="s">
        <v>9</v>
      </c>
      <c r="Z42" s="146" t="str">
        <f>IF(AND(T38&lt;&gt;"",T39&lt;&gt;""),U38&amp;"  "&amp;V38,"")</f>
        <v/>
      </c>
      <c r="AA42" s="147"/>
      <c r="AB42" s="147"/>
      <c r="AC42" s="148"/>
      <c r="AD42" s="52"/>
    </row>
    <row r="43" spans="1:1009" ht="21" customHeight="1" thickBot="1" x14ac:dyDescent="0.35">
      <c r="A43" s="250"/>
      <c r="B43" s="251" t="str">
        <f>IF(AND($A$11&lt;&gt;"",E37&lt;&gt;""),"CONTRE","" )</f>
        <v/>
      </c>
      <c r="C43" s="252"/>
      <c r="D43" s="54" t="s">
        <v>8</v>
      </c>
      <c r="E43" s="115" t="str">
        <f>IF(AND(E37&lt;&gt;"",E36&lt;&gt;""),F37&amp;"  "&amp;G37,"")</f>
        <v/>
      </c>
      <c r="F43" s="115"/>
      <c r="G43" s="55"/>
      <c r="H43" s="229"/>
      <c r="I43" s="56" t="str">
        <f>IF(AND(E39&lt;&gt;"",E38&lt;&gt;""),"CONTRE","")</f>
        <v/>
      </c>
      <c r="J43" s="54" t="s">
        <v>10</v>
      </c>
      <c r="K43" s="143" t="str">
        <f>IF(AND(E39&lt;&gt;"",E38&lt;&gt;""),F39&amp;"  "&amp;G39,"")</f>
        <v/>
      </c>
      <c r="L43" s="144"/>
      <c r="M43" s="144"/>
      <c r="N43" s="145"/>
      <c r="O43" s="57"/>
      <c r="P43" s="250"/>
      <c r="Q43" s="251" t="str">
        <f>IF(AND($A$11&lt;&gt;"",T37&lt;&gt;""),"CONTRE","" )</f>
        <v/>
      </c>
      <c r="R43" s="252"/>
      <c r="S43" s="54" t="s">
        <v>8</v>
      </c>
      <c r="T43" s="115" t="str">
        <f>IF(AND(T37&lt;&gt;"",T36&lt;&gt;""),U37&amp;"  "&amp;V37,"")</f>
        <v/>
      </c>
      <c r="U43" s="115"/>
      <c r="V43" s="55"/>
      <c r="W43" s="229"/>
      <c r="X43" s="56" t="str">
        <f>IF(AND(T39&lt;&gt;"",T38&lt;&gt;""),"CONTRE","")</f>
        <v/>
      </c>
      <c r="Y43" s="54" t="s">
        <v>10</v>
      </c>
      <c r="Z43" s="143" t="str">
        <f>IF(AND(T39&lt;&gt;"",T38&lt;&gt;""),U39&amp;"  "&amp;V39,"")</f>
        <v/>
      </c>
      <c r="AA43" s="144"/>
      <c r="AB43" s="144"/>
      <c r="AC43" s="145"/>
      <c r="AD43" s="57"/>
    </row>
    <row r="44" spans="1:1009" ht="5.0999999999999996" customHeight="1" thickBot="1" x14ac:dyDescent="0.35">
      <c r="A44" s="59"/>
      <c r="B44" s="61"/>
      <c r="C44" s="61"/>
      <c r="D44" s="61"/>
      <c r="E44" s="62"/>
      <c r="F44" s="62"/>
      <c r="G44" s="64"/>
      <c r="H44" s="63"/>
      <c r="I44" s="60"/>
      <c r="J44" s="61"/>
      <c r="K44" s="62"/>
      <c r="L44" s="62"/>
      <c r="M44" s="62"/>
      <c r="N44" s="62"/>
      <c r="O44" s="65"/>
      <c r="P44" s="59"/>
      <c r="Q44" s="61"/>
      <c r="R44" s="61"/>
      <c r="S44" s="61"/>
      <c r="T44" s="62"/>
      <c r="U44" s="62"/>
      <c r="V44" s="64"/>
      <c r="W44" s="63"/>
      <c r="X44" s="60"/>
      <c r="Y44" s="61"/>
      <c r="Z44" s="62"/>
      <c r="AA44" s="62"/>
      <c r="AB44" s="62"/>
      <c r="AC44" s="62"/>
      <c r="AD44" s="65"/>
    </row>
    <row r="45" spans="1:1009" ht="21" customHeight="1" x14ac:dyDescent="0.3">
      <c r="A45" s="168" t="str">
        <f>IF(AND(E38&lt;&gt;"",E39&lt;&gt;""),"2 ème série de  Combats","")</f>
        <v/>
      </c>
      <c r="B45" s="169"/>
      <c r="C45" s="169"/>
      <c r="D45" s="169"/>
      <c r="E45" s="169"/>
      <c r="F45" s="170"/>
      <c r="G45" s="50" t="str">
        <f>IF(AND(E36&lt;&gt;"",E38&lt;&gt;""),$G$10,"")</f>
        <v/>
      </c>
      <c r="H45" s="141" t="str">
        <f>$H$10</f>
        <v>POUR LA MARQUE</v>
      </c>
      <c r="I45" s="141"/>
      <c r="J45" s="141"/>
      <c r="K45" s="141"/>
      <c r="L45" s="141"/>
      <c r="M45" s="141"/>
      <c r="N45" s="142"/>
      <c r="O45" s="51" t="str">
        <f>IF(AND(E38&lt;&gt;"",E39&gt;""),O41,"")</f>
        <v/>
      </c>
      <c r="P45" s="168" t="str">
        <f>IF(AB38&lt;&gt;"",$A$14,"")</f>
        <v/>
      </c>
      <c r="Q45" s="169"/>
      <c r="R45" s="169"/>
      <c r="S45" s="169"/>
      <c r="T45" s="169"/>
      <c r="U45" s="170"/>
      <c r="V45" s="50" t="str">
        <f>IF($AB$38&lt;&gt;"",$G$41,"")</f>
        <v/>
      </c>
      <c r="W45" s="140" t="str">
        <f>IF(AB38&lt;&gt;"",$H$10,"")</f>
        <v/>
      </c>
      <c r="X45" s="141"/>
      <c r="Y45" s="141"/>
      <c r="Z45" s="141"/>
      <c r="AA45" s="141"/>
      <c r="AB45" s="141"/>
      <c r="AC45" s="142"/>
      <c r="AD45" s="51" t="str">
        <f>IF(AND(T37&lt;&gt;"",T39&lt;&gt;""),$O$10,"")</f>
        <v/>
      </c>
    </row>
    <row r="46" spans="1:1009" ht="21" customHeight="1" x14ac:dyDescent="0.3">
      <c r="A46" s="243">
        <f>IF(OR(K42="",H42=""),2,H42+1)</f>
        <v>2</v>
      </c>
      <c r="B46" s="226" t="str">
        <f>IF(AND(E36="",E38=""),"","COMBAT" )</f>
        <v/>
      </c>
      <c r="C46" s="227"/>
      <c r="D46" s="36" t="s">
        <v>7</v>
      </c>
      <c r="E46" s="146" t="str">
        <f>IF(AND(E36&lt;&gt;"",E38&lt;&gt;""),F36&amp;"  "&amp;G36,"")</f>
        <v/>
      </c>
      <c r="F46" s="148"/>
      <c r="G46" s="46"/>
      <c r="H46" s="228" t="str">
        <f>IF(AND(E37&lt;&gt;"",E39&lt;&gt;""),A46+1,"")</f>
        <v/>
      </c>
      <c r="I46" s="47" t="str">
        <f>IF(AND(E37&lt;&gt;"",E39&lt;&gt;""),"COMBAT","")</f>
        <v/>
      </c>
      <c r="J46" s="45" t="s">
        <v>8</v>
      </c>
      <c r="K46" s="146" t="str">
        <f>IF(AND(E37&lt;&gt;"",E39&lt;&gt;""),F37&amp;"  "&amp;G37,"")</f>
        <v/>
      </c>
      <c r="L46" s="147"/>
      <c r="M46" s="230"/>
      <c r="N46" s="231"/>
      <c r="O46" s="52"/>
      <c r="P46" s="243">
        <f>IF(OR(Z42="",W42=""),2,W42+1)</f>
        <v>2</v>
      </c>
      <c r="Q46" s="226" t="str">
        <f>IF(AND(T36="",T38=""),"","COMBAT" )</f>
        <v/>
      </c>
      <c r="R46" s="227"/>
      <c r="S46" s="36" t="s">
        <v>7</v>
      </c>
      <c r="T46" s="146" t="str">
        <f>IF(AND(T36&lt;&gt;"",T38&lt;&gt;""),U36&amp;"  "&amp;V36,"")</f>
        <v/>
      </c>
      <c r="U46" s="148"/>
      <c r="V46" s="46"/>
      <c r="W46" s="228" t="str">
        <f>IF(AND(T37&lt;&gt;"",T39&lt;&gt;""),P46+1,"")</f>
        <v/>
      </c>
      <c r="X46" s="47" t="str">
        <f>IF(AND(T37&lt;&gt;"",T39&lt;&gt;""),"COMBAT","")</f>
        <v/>
      </c>
      <c r="Y46" s="45" t="s">
        <v>8</v>
      </c>
      <c r="Z46" s="146" t="str">
        <f>IF(AND(T37&lt;&gt;"",T39&lt;&gt;""),U37&amp;"  "&amp;V37,"")</f>
        <v/>
      </c>
      <c r="AA46" s="147"/>
      <c r="AB46" s="230"/>
      <c r="AC46" s="231"/>
      <c r="AD46" s="52"/>
    </row>
    <row r="47" spans="1:1009" ht="21" customHeight="1" thickBot="1" x14ac:dyDescent="0.35">
      <c r="A47" s="244"/>
      <c r="B47" s="232" t="str">
        <f>IF(AND(E38="",E36=""),"","CONTRE")</f>
        <v/>
      </c>
      <c r="C47" s="233"/>
      <c r="D47" s="53" t="s">
        <v>9</v>
      </c>
      <c r="E47" s="143" t="str">
        <f>IF(AND(E38&lt;&gt;"",E36&lt;&gt;""),F38&amp;"  "&amp;G38,"")</f>
        <v/>
      </c>
      <c r="F47" s="145"/>
      <c r="G47" s="55"/>
      <c r="H47" s="229"/>
      <c r="I47" s="58" t="str">
        <f>IF(AND(E39&lt;&gt;"",E38&lt;&gt;""),"CONTRE","")</f>
        <v/>
      </c>
      <c r="J47" s="54" t="s">
        <v>10</v>
      </c>
      <c r="K47" s="143" t="str">
        <f>IF(AND(E39&lt;&gt;"",E37&lt;&gt;""),F39&amp;"  "&amp;G39,"")</f>
        <v/>
      </c>
      <c r="L47" s="144"/>
      <c r="M47" s="144"/>
      <c r="N47" s="145"/>
      <c r="O47" s="57"/>
      <c r="P47" s="244"/>
      <c r="Q47" s="232" t="str">
        <f>IF(AND(T38="",T36=""),"","CONTRE")</f>
        <v/>
      </c>
      <c r="R47" s="233"/>
      <c r="S47" s="53" t="s">
        <v>9</v>
      </c>
      <c r="T47" s="143" t="str">
        <f>IF(AND(T38&lt;&gt;"",T36&lt;&gt;""),U38&amp;"  "&amp;V38,"")</f>
        <v/>
      </c>
      <c r="U47" s="145"/>
      <c r="V47" s="55"/>
      <c r="W47" s="229"/>
      <c r="X47" s="58" t="str">
        <f>IF(AND(T39&lt;&gt;"",T38&lt;&gt;""),"CONTRE","")</f>
        <v/>
      </c>
      <c r="Y47" s="54" t="s">
        <v>10</v>
      </c>
      <c r="Z47" s="143" t="str">
        <f>IF(AND(T39&lt;&gt;"",T37&lt;&gt;""),U39&amp;"  "&amp;V39,"")</f>
        <v/>
      </c>
      <c r="AA47" s="144"/>
      <c r="AB47" s="144"/>
      <c r="AC47" s="145"/>
      <c r="AD47" s="57"/>
    </row>
    <row r="48" spans="1:1009" ht="5.0999999999999996" customHeight="1" thickBot="1" x14ac:dyDescent="0.35">
      <c r="A48" s="59"/>
      <c r="B48" s="60"/>
      <c r="C48" s="60"/>
      <c r="D48" s="61"/>
      <c r="E48" s="62"/>
      <c r="F48" s="62"/>
      <c r="G48" s="64"/>
      <c r="H48" s="63"/>
      <c r="I48" s="60"/>
      <c r="J48" s="61"/>
      <c r="K48" s="62"/>
      <c r="L48" s="62"/>
      <c r="M48" s="62"/>
      <c r="N48" s="62"/>
      <c r="O48" s="65"/>
      <c r="P48" s="59"/>
      <c r="Q48" s="60"/>
      <c r="R48" s="60"/>
      <c r="S48" s="61"/>
      <c r="T48" s="62"/>
      <c r="U48" s="62"/>
      <c r="V48" s="64"/>
      <c r="W48" s="63"/>
      <c r="X48" s="60"/>
      <c r="Y48" s="61"/>
      <c r="Z48" s="62"/>
      <c r="AA48" s="62"/>
      <c r="AB48" s="62"/>
      <c r="AC48" s="62"/>
      <c r="AD48" s="65"/>
    </row>
    <row r="49" spans="1:1009" ht="21" customHeight="1" x14ac:dyDescent="0.3">
      <c r="A49" s="168" t="str">
        <f>IF(AND(E38&lt;&gt;"",E39&lt;&gt;""),"3 ème série de  Combats","")</f>
        <v/>
      </c>
      <c r="B49" s="169"/>
      <c r="C49" s="169"/>
      <c r="D49" s="169"/>
      <c r="E49" s="169"/>
      <c r="F49" s="170"/>
      <c r="G49" s="50" t="str">
        <f>IF(AND(E36&lt;&gt;"",E39&lt;&gt;""),$G$10,"")</f>
        <v/>
      </c>
      <c r="H49" s="246" t="str">
        <f>$H$10</f>
        <v>POUR LA MARQUE</v>
      </c>
      <c r="I49" s="247"/>
      <c r="J49" s="247"/>
      <c r="K49" s="247"/>
      <c r="L49" s="247"/>
      <c r="M49" s="247"/>
      <c r="N49" s="248"/>
      <c r="O49" s="51" t="str">
        <f>IF(AND(E37&lt;&gt;"",E38&lt;&gt;""),"G=1 / P=0","")</f>
        <v/>
      </c>
      <c r="P49" s="168" t="str">
        <f>IF(AB38&lt;&gt;"",$A$18,"")</f>
        <v/>
      </c>
      <c r="Q49" s="169"/>
      <c r="R49" s="169"/>
      <c r="S49" s="169"/>
      <c r="T49" s="169"/>
      <c r="U49" s="170"/>
      <c r="V49" s="50" t="str">
        <f>IF($AB$38&lt;&gt;"",$G$41,"")</f>
        <v/>
      </c>
      <c r="W49" s="140" t="str">
        <f>IF(AB38&lt;&gt;"",$H$10,"")</f>
        <v/>
      </c>
      <c r="X49" s="141"/>
      <c r="Y49" s="141"/>
      <c r="Z49" s="141"/>
      <c r="AA49" s="141"/>
      <c r="AB49" s="141"/>
      <c r="AC49" s="142"/>
      <c r="AD49" s="51" t="str">
        <f>IF(AND(T37&lt;&gt;"",T38&lt;&gt;""),$O$10,"")</f>
        <v/>
      </c>
    </row>
    <row r="50" spans="1:1009" ht="21" customHeight="1" x14ac:dyDescent="0.3">
      <c r="A50" s="243" t="str">
        <f>IF(AND(E36&lt;&gt;"",E39&lt;&gt;""),H46+1,"")</f>
        <v/>
      </c>
      <c r="B50" s="226" t="str">
        <f>IF(A50&lt;&gt;"","COMBAT","")</f>
        <v/>
      </c>
      <c r="C50" s="227"/>
      <c r="D50" s="36" t="s">
        <v>7</v>
      </c>
      <c r="E50" s="146" t="str">
        <f>IF(AND(E36&lt;&gt;"",E39&lt;&gt;""),F36&amp;"  "&amp;G36,"")</f>
        <v/>
      </c>
      <c r="F50" s="148"/>
      <c r="G50" s="46"/>
      <c r="H50" s="228" t="str">
        <f>IF(AND(E37&lt;&gt;"",E38&lt;&gt;""),A50+1,"")</f>
        <v/>
      </c>
      <c r="I50" s="43" t="str">
        <f>IF(AND(E37&lt;&gt;"",E38&lt;&gt;""),"COMBAT","" )</f>
        <v/>
      </c>
      <c r="J50" s="34" t="s">
        <v>8</v>
      </c>
      <c r="K50" s="146" t="str">
        <f>IF(AND(E37&lt;&gt;"",E38&lt;&gt;""),F37&amp;"  "&amp;G37,"")</f>
        <v/>
      </c>
      <c r="L50" s="147"/>
      <c r="M50" s="230"/>
      <c r="N50" s="231"/>
      <c r="O50" s="52"/>
      <c r="P50" s="243" t="str">
        <f>IF(AND(T36&lt;&gt;"",T39&lt;&gt;""),W46+1,"")</f>
        <v/>
      </c>
      <c r="Q50" s="226" t="str">
        <f>IF(P50&lt;&gt;"","COMBAT","")</f>
        <v/>
      </c>
      <c r="R50" s="227"/>
      <c r="S50" s="36" t="s">
        <v>7</v>
      </c>
      <c r="T50" s="146" t="str">
        <f>IF(AND(T36&lt;&gt;"",T39&lt;&gt;""),U36&amp;"  "&amp;V36,"")</f>
        <v/>
      </c>
      <c r="U50" s="148"/>
      <c r="V50" s="46"/>
      <c r="W50" s="228" t="str">
        <f>IF(AND(T37&lt;&gt;"",T38&lt;&gt;""),P50+1,"")</f>
        <v/>
      </c>
      <c r="X50" s="43" t="str">
        <f>IF(AND(T37&lt;&gt;"",T38&lt;&gt;""),"COMBAT","" )</f>
        <v/>
      </c>
      <c r="Y50" s="34" t="s">
        <v>8</v>
      </c>
      <c r="Z50" s="146" t="str">
        <f>IF(AND(T37&lt;&gt;"",T38&lt;&gt;""),U37&amp;"  "&amp;V37,"")</f>
        <v/>
      </c>
      <c r="AA50" s="147"/>
      <c r="AB50" s="230"/>
      <c r="AC50" s="231"/>
      <c r="AD50" s="52"/>
    </row>
    <row r="51" spans="1:1009" ht="21" customHeight="1" thickBot="1" x14ac:dyDescent="0.35">
      <c r="A51" s="244"/>
      <c r="B51" s="232" t="str">
        <f>IF(A50&lt;&gt;"","CONTRE","")</f>
        <v/>
      </c>
      <c r="C51" s="233"/>
      <c r="D51" s="53" t="s">
        <v>10</v>
      </c>
      <c r="E51" s="143" t="str">
        <f>IF(AND(E39&lt;&gt;"",E36&lt;&gt;""),F39&amp;"  "&amp;G39,"")</f>
        <v/>
      </c>
      <c r="F51" s="145"/>
      <c r="G51" s="55"/>
      <c r="H51" s="229"/>
      <c r="I51" s="56" t="str">
        <f>IF(AND(E37&lt;&gt;"",E38&lt;&gt;""),"CONTRE","")</f>
        <v/>
      </c>
      <c r="J51" s="54" t="s">
        <v>9</v>
      </c>
      <c r="K51" s="143" t="str">
        <f>IF(AND(E37&lt;&gt;"",E38&lt;&gt;""),F38&amp;"  "&amp;G38,"")</f>
        <v/>
      </c>
      <c r="L51" s="144"/>
      <c r="M51" s="234"/>
      <c r="N51" s="235"/>
      <c r="O51" s="57"/>
      <c r="P51" s="244"/>
      <c r="Q51" s="232" t="str">
        <f>IF(P50&lt;&gt;"","CONTRE","")</f>
        <v/>
      </c>
      <c r="R51" s="233"/>
      <c r="S51" s="53" t="s">
        <v>10</v>
      </c>
      <c r="T51" s="143" t="str">
        <f>IF(AND(T39&lt;&gt;"",T36&lt;&gt;""),U39&amp;"  "&amp;V39,"")</f>
        <v/>
      </c>
      <c r="U51" s="145"/>
      <c r="V51" s="55"/>
      <c r="W51" s="229"/>
      <c r="X51" s="56" t="str">
        <f>IF(AND(T37&lt;&gt;"",T38&lt;&gt;""),"CONTRE","")</f>
        <v/>
      </c>
      <c r="Y51" s="54" t="s">
        <v>9</v>
      </c>
      <c r="Z51" s="143" t="str">
        <f>IF(AND(T37&lt;&gt;"",T38&lt;&gt;""),U38&amp;"  "&amp;V38,"")</f>
        <v/>
      </c>
      <c r="AA51" s="144"/>
      <c r="AB51" s="234"/>
      <c r="AC51" s="235"/>
      <c r="AD51" s="57"/>
    </row>
    <row r="52" spans="1:1009" ht="5.0999999999999996" customHeight="1" x14ac:dyDescent="0.3">
      <c r="A52" s="16"/>
      <c r="B52" s="21"/>
      <c r="C52" s="21"/>
      <c r="D52" s="22"/>
      <c r="E52" s="17"/>
      <c r="F52" s="17"/>
      <c r="G52" s="22"/>
      <c r="H52" s="17"/>
      <c r="P52" s="16"/>
      <c r="Q52" s="21"/>
      <c r="R52" s="21"/>
      <c r="S52" s="22"/>
      <c r="T52" s="17"/>
      <c r="U52" s="17"/>
      <c r="V52" s="22"/>
      <c r="W52" s="17"/>
    </row>
    <row r="53" spans="1:1009" ht="21" customHeight="1" x14ac:dyDescent="0.3">
      <c r="A53" s="216" t="str">
        <f>IF(M38&lt;&gt;"",$A$22,"")</f>
        <v/>
      </c>
      <c r="B53" s="217"/>
      <c r="C53" s="217"/>
      <c r="D53" s="218"/>
      <c r="E53" s="137" t="s">
        <v>27</v>
      </c>
      <c r="F53" s="137"/>
      <c r="G53" s="13" t="s">
        <v>12</v>
      </c>
      <c r="H53" s="137" t="s">
        <v>13</v>
      </c>
      <c r="I53" s="137"/>
      <c r="J53" s="137"/>
      <c r="K53" s="223" t="s">
        <v>14</v>
      </c>
      <c r="L53" s="224"/>
      <c r="M53" s="225" t="s">
        <v>11</v>
      </c>
      <c r="N53" s="225"/>
      <c r="P53" s="216" t="str">
        <f>IF(AB38&lt;&gt;"",$A$22,"")</f>
        <v/>
      </c>
      <c r="Q53" s="217"/>
      <c r="R53" s="217"/>
      <c r="S53" s="218"/>
      <c r="T53" s="137" t="s">
        <v>27</v>
      </c>
      <c r="U53" s="137"/>
      <c r="V53" s="13" t="s">
        <v>12</v>
      </c>
      <c r="W53" s="137" t="s">
        <v>13</v>
      </c>
      <c r="X53" s="137"/>
      <c r="Y53" s="137"/>
      <c r="Z53" s="223" t="s">
        <v>14</v>
      </c>
      <c r="AA53" s="224"/>
      <c r="AB53" s="225" t="s">
        <v>11</v>
      </c>
      <c r="AC53" s="225"/>
    </row>
    <row r="54" spans="1:1009" ht="21" customHeight="1" x14ac:dyDescent="0.3">
      <c r="A54" s="219"/>
      <c r="B54" s="163"/>
      <c r="C54" s="163"/>
      <c r="D54" s="164"/>
      <c r="E54" s="97" t="str">
        <f>IF(E36&lt;&gt;"",D36&amp;"   "&amp;F36,"")</f>
        <v/>
      </c>
      <c r="F54" s="96" t="str">
        <f>IF(E36&lt;&gt;"",G36,"")</f>
        <v/>
      </c>
      <c r="G54" s="31"/>
      <c r="H54" s="193"/>
      <c r="I54" s="193"/>
      <c r="J54" s="193"/>
      <c r="K54" s="193"/>
      <c r="L54" s="193"/>
      <c r="M54" s="193"/>
      <c r="N54" s="193"/>
      <c r="P54" s="219"/>
      <c r="Q54" s="163"/>
      <c r="R54" s="163"/>
      <c r="S54" s="164"/>
      <c r="T54" s="97" t="str">
        <f>IF(T36&lt;&gt;"",S36&amp;"   "&amp;U36,"")</f>
        <v/>
      </c>
      <c r="U54" s="96" t="str">
        <f>IF(T36&lt;&gt;"",V36,"")</f>
        <v/>
      </c>
      <c r="V54" s="31"/>
      <c r="W54" s="193"/>
      <c r="X54" s="193"/>
      <c r="Y54" s="193"/>
      <c r="Z54" s="193"/>
      <c r="AA54" s="193"/>
      <c r="AB54" s="193"/>
      <c r="AC54" s="193"/>
    </row>
    <row r="55" spans="1:1009" ht="21" customHeight="1" x14ac:dyDescent="0.3">
      <c r="A55" s="219"/>
      <c r="B55" s="163"/>
      <c r="C55" s="163"/>
      <c r="D55" s="164"/>
      <c r="E55" s="97" t="str">
        <f>IF(E37&lt;&gt;"",D37&amp;"   "&amp;F37,"")</f>
        <v/>
      </c>
      <c r="F55" s="96" t="str">
        <f>IF(E37&lt;&gt;"",G37,"")</f>
        <v/>
      </c>
      <c r="G55" s="31"/>
      <c r="H55" s="215"/>
      <c r="I55" s="215"/>
      <c r="J55" s="215"/>
      <c r="K55" s="215"/>
      <c r="L55" s="215"/>
      <c r="M55" s="193"/>
      <c r="N55" s="193"/>
      <c r="P55" s="219"/>
      <c r="Q55" s="163"/>
      <c r="R55" s="163"/>
      <c r="S55" s="164"/>
      <c r="T55" s="97" t="str">
        <f>IF(T37&lt;&gt;"",S37&amp;"   "&amp;U37,"")</f>
        <v/>
      </c>
      <c r="U55" s="96" t="str">
        <f>IF(T37&lt;&gt;"",V37,"")</f>
        <v/>
      </c>
      <c r="V55" s="31"/>
      <c r="W55" s="215"/>
      <c r="X55" s="215"/>
      <c r="Y55" s="215"/>
      <c r="Z55" s="215"/>
      <c r="AA55" s="215"/>
      <c r="AB55" s="193"/>
      <c r="AC55" s="193"/>
    </row>
    <row r="56" spans="1:1009" ht="21" customHeight="1" x14ac:dyDescent="0.3">
      <c r="A56" s="219"/>
      <c r="B56" s="163"/>
      <c r="C56" s="163"/>
      <c r="D56" s="164"/>
      <c r="E56" s="97" t="str">
        <f>IF(E38&lt;&gt;"",D38&amp;"   "&amp;F38,"")</f>
        <v/>
      </c>
      <c r="F56" s="96" t="str">
        <f>IF(E38&lt;&gt;"",G38,"")</f>
        <v/>
      </c>
      <c r="G56" s="31"/>
      <c r="H56" s="215"/>
      <c r="I56" s="215"/>
      <c r="J56" s="215"/>
      <c r="K56" s="215"/>
      <c r="L56" s="215"/>
      <c r="M56" s="193"/>
      <c r="N56" s="193"/>
      <c r="P56" s="219"/>
      <c r="Q56" s="163"/>
      <c r="R56" s="163"/>
      <c r="S56" s="164"/>
      <c r="T56" s="97" t="str">
        <f>IF(T38&lt;&gt;"",S38&amp;"   "&amp;U38,"")</f>
        <v/>
      </c>
      <c r="U56" s="96" t="str">
        <f>IF(T38&lt;&gt;"",V38,"")</f>
        <v/>
      </c>
      <c r="V56" s="31"/>
      <c r="W56" s="215"/>
      <c r="X56" s="215"/>
      <c r="Y56" s="215"/>
      <c r="Z56" s="215"/>
      <c r="AA56" s="215"/>
      <c r="AB56" s="193"/>
      <c r="AC56" s="193"/>
    </row>
    <row r="57" spans="1:1009" ht="21" customHeight="1" x14ac:dyDescent="0.3">
      <c r="A57" s="220"/>
      <c r="B57" s="221"/>
      <c r="C57" s="221"/>
      <c r="D57" s="222"/>
      <c r="E57" s="97" t="str">
        <f>IF(E39&lt;&gt;"",D39&amp;"   "&amp;F39,"")</f>
        <v/>
      </c>
      <c r="F57" s="96" t="str">
        <f>IF(E39&lt;&gt;"",G39,"")</f>
        <v/>
      </c>
      <c r="G57" s="31"/>
      <c r="H57" s="215"/>
      <c r="I57" s="215"/>
      <c r="J57" s="215"/>
      <c r="K57" s="193"/>
      <c r="L57" s="193"/>
      <c r="M57" s="193"/>
      <c r="N57" s="193"/>
      <c r="P57" s="220"/>
      <c r="Q57" s="221"/>
      <c r="R57" s="221"/>
      <c r="S57" s="222"/>
      <c r="T57" s="97" t="str">
        <f>IF(T39&lt;&gt;"",S39&amp;"   "&amp;U39,"")</f>
        <v/>
      </c>
      <c r="U57" s="96" t="str">
        <f>IF(T39&lt;&gt;"",V39,"")</f>
        <v/>
      </c>
      <c r="V57" s="31"/>
      <c r="W57" s="215"/>
      <c r="X57" s="215"/>
      <c r="Y57" s="215"/>
      <c r="Z57" s="193"/>
      <c r="AA57" s="193"/>
      <c r="AB57" s="193"/>
      <c r="AC57" s="193"/>
    </row>
    <row r="58" spans="1:1009" ht="5.0999999999999996" customHeight="1" x14ac:dyDescent="0.3">
      <c r="A58" s="27"/>
      <c r="B58" s="25"/>
      <c r="C58" s="26"/>
      <c r="D58" s="27"/>
      <c r="E58" s="40"/>
      <c r="G58" s="3"/>
      <c r="H58" s="3"/>
      <c r="I58" s="3"/>
      <c r="P58" s="27"/>
      <c r="Q58" s="25"/>
      <c r="R58" s="26"/>
      <c r="S58" s="27"/>
      <c r="T58" s="40"/>
      <c r="V58" s="3"/>
      <c r="W58" s="3"/>
      <c r="X58" s="3"/>
    </row>
    <row r="59" spans="1:1009" ht="24.9" customHeight="1" x14ac:dyDescent="0.3">
      <c r="A59" s="200" t="s">
        <v>32</v>
      </c>
      <c r="B59" s="201"/>
      <c r="C59" s="201"/>
      <c r="D59" s="202"/>
      <c r="E59" s="125" t="s">
        <v>29</v>
      </c>
      <c r="F59" s="126"/>
      <c r="G59" s="127"/>
      <c r="H59" s="41" t="s">
        <v>38</v>
      </c>
      <c r="I59" s="137"/>
      <c r="J59" s="137"/>
      <c r="K59" s="137"/>
      <c r="L59" s="137"/>
      <c r="M59" s="137"/>
      <c r="N59" s="137"/>
      <c r="O59" s="137"/>
      <c r="P59" s="200" t="s">
        <v>32</v>
      </c>
      <c r="Q59" s="201"/>
      <c r="R59" s="201"/>
      <c r="S59" s="202"/>
      <c r="T59" s="125" t="s">
        <v>29</v>
      </c>
      <c r="U59" s="126"/>
      <c r="V59" s="127"/>
      <c r="W59" s="41" t="s">
        <v>38</v>
      </c>
      <c r="X59" s="137"/>
      <c r="Y59" s="137"/>
      <c r="Z59" s="137"/>
      <c r="AA59" s="137"/>
      <c r="AB59" s="137"/>
      <c r="AC59" s="137"/>
      <c r="AD59" s="137"/>
    </row>
    <row r="60" spans="1:1009" ht="24.9" customHeight="1" x14ac:dyDescent="0.3">
      <c r="A60" s="203"/>
      <c r="B60" s="204"/>
      <c r="C60" s="204"/>
      <c r="D60" s="205"/>
      <c r="E60" s="128"/>
      <c r="F60" s="129"/>
      <c r="G60" s="130"/>
      <c r="H60" s="41" t="s">
        <v>39</v>
      </c>
      <c r="I60" s="137"/>
      <c r="J60" s="137"/>
      <c r="K60" s="137"/>
      <c r="L60" s="137"/>
      <c r="M60" s="137"/>
      <c r="N60" s="137"/>
      <c r="O60" s="137"/>
      <c r="P60" s="203"/>
      <c r="Q60" s="204"/>
      <c r="R60" s="204"/>
      <c r="S60" s="205"/>
      <c r="T60" s="128"/>
      <c r="U60" s="129"/>
      <c r="V60" s="130"/>
      <c r="W60" s="41" t="s">
        <v>39</v>
      </c>
      <c r="X60" s="137"/>
      <c r="Y60" s="137"/>
      <c r="Z60" s="137"/>
      <c r="AA60" s="137"/>
      <c r="AB60" s="137"/>
      <c r="AC60" s="137"/>
      <c r="AD60" s="137"/>
    </row>
    <row r="61" spans="1:1009" ht="18" customHeight="1" x14ac:dyDescent="0.3">
      <c r="A61" s="203"/>
      <c r="B61" s="204"/>
      <c r="C61" s="204"/>
      <c r="D61" s="205"/>
      <c r="E61" s="209" t="s">
        <v>30</v>
      </c>
      <c r="F61" s="210"/>
      <c r="G61" s="211"/>
      <c r="H61" s="139" t="s">
        <v>40</v>
      </c>
      <c r="I61" s="137"/>
      <c r="J61" s="137"/>
      <c r="K61" s="137"/>
      <c r="L61" s="149" t="s">
        <v>28</v>
      </c>
      <c r="M61" s="137"/>
      <c r="N61" s="137"/>
      <c r="O61" s="137"/>
      <c r="P61" s="203"/>
      <c r="Q61" s="204"/>
      <c r="R61" s="204"/>
      <c r="S61" s="205"/>
      <c r="T61" s="209" t="s">
        <v>30</v>
      </c>
      <c r="U61" s="210"/>
      <c r="V61" s="211"/>
      <c r="W61" s="139" t="s">
        <v>40</v>
      </c>
      <c r="X61" s="137"/>
      <c r="Y61" s="137"/>
      <c r="Z61" s="137"/>
      <c r="AA61" s="149" t="s">
        <v>28</v>
      </c>
      <c r="AB61" s="137"/>
      <c r="AC61" s="137"/>
      <c r="AD61" s="137"/>
    </row>
    <row r="62" spans="1:1009" ht="18" customHeight="1" x14ac:dyDescent="0.3">
      <c r="A62" s="206"/>
      <c r="B62" s="207"/>
      <c r="C62" s="207"/>
      <c r="D62" s="208"/>
      <c r="E62" s="212"/>
      <c r="F62" s="213"/>
      <c r="G62" s="214"/>
      <c r="H62" s="139"/>
      <c r="I62" s="137"/>
      <c r="J62" s="137"/>
      <c r="K62" s="137"/>
      <c r="L62" s="149"/>
      <c r="M62" s="137"/>
      <c r="N62" s="137"/>
      <c r="O62" s="137"/>
      <c r="P62" s="206"/>
      <c r="Q62" s="207"/>
      <c r="R62" s="207"/>
      <c r="S62" s="208"/>
      <c r="T62" s="212"/>
      <c r="U62" s="213"/>
      <c r="V62" s="214"/>
      <c r="W62" s="139"/>
      <c r="X62" s="137"/>
      <c r="Y62" s="137"/>
      <c r="Z62" s="137"/>
      <c r="AA62" s="149"/>
      <c r="AB62" s="137"/>
      <c r="AC62" s="137"/>
      <c r="AD62" s="137"/>
    </row>
    <row r="63" spans="1:1009" ht="23.25" customHeight="1" x14ac:dyDescent="0.45">
      <c r="B63" s="173" t="s">
        <v>0</v>
      </c>
      <c r="C63" s="173"/>
      <c r="D63" s="173"/>
      <c r="E63" s="188" t="s">
        <v>16</v>
      </c>
      <c r="F63" s="188"/>
      <c r="G63" s="188"/>
      <c r="H63" s="188"/>
      <c r="I63" s="173" t="s">
        <v>1</v>
      </c>
      <c r="J63" s="173"/>
      <c r="K63" s="173"/>
      <c r="L63" s="173"/>
      <c r="M63" s="173"/>
      <c r="N63" s="173"/>
      <c r="Q63" s="173" t="s">
        <v>0</v>
      </c>
      <c r="R63" s="173"/>
      <c r="S63" s="173"/>
      <c r="T63" s="188" t="s">
        <v>16</v>
      </c>
      <c r="U63" s="188"/>
      <c r="V63" s="188"/>
      <c r="W63" s="188"/>
      <c r="X63" s="173" t="s">
        <v>1</v>
      </c>
      <c r="Y63" s="173"/>
      <c r="Z63" s="173"/>
      <c r="AA63" s="173"/>
      <c r="AB63" s="173"/>
      <c r="AC63" s="173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</row>
    <row r="64" spans="1:1009" ht="5.0999999999999996" customHeight="1" x14ac:dyDescent="0.3">
      <c r="F64" s="7"/>
      <c r="G64" s="12"/>
      <c r="H64" s="12"/>
      <c r="U64" s="7"/>
      <c r="V64" s="12"/>
      <c r="W64" s="12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4"/>
      <c r="MP64" s="4"/>
      <c r="MQ64" s="4"/>
      <c r="MR64" s="4"/>
      <c r="MS64" s="4"/>
      <c r="MT64" s="4"/>
      <c r="MU64" s="4"/>
      <c r="MV64" s="4"/>
      <c r="MW64" s="4"/>
      <c r="MX64" s="4"/>
      <c r="MY64" s="4"/>
      <c r="MZ64" s="4"/>
      <c r="NA64" s="4"/>
      <c r="NB64" s="4"/>
      <c r="NC64" s="4"/>
      <c r="ND64" s="4"/>
      <c r="NE64" s="4"/>
      <c r="NF64" s="4"/>
      <c r="NG64" s="4"/>
      <c r="NH64" s="4"/>
      <c r="NI64" s="4"/>
      <c r="NJ64" s="4"/>
      <c r="NK64" s="4"/>
      <c r="NL64" s="4"/>
      <c r="NM64" s="4"/>
      <c r="NN64" s="4"/>
      <c r="NO64" s="4"/>
      <c r="NP64" s="4"/>
      <c r="NQ64" s="4"/>
      <c r="NR64" s="4"/>
      <c r="NS64" s="4"/>
      <c r="NT64" s="4"/>
      <c r="NU64" s="4"/>
      <c r="NV64" s="4"/>
      <c r="NW64" s="4"/>
      <c r="NX64" s="4"/>
      <c r="NY64" s="4"/>
      <c r="NZ64" s="4"/>
      <c r="OA64" s="4"/>
      <c r="OB64" s="4"/>
      <c r="OC64" s="4"/>
      <c r="OD64" s="4"/>
      <c r="OE64" s="4"/>
      <c r="OF64" s="4"/>
      <c r="OG64" s="4"/>
      <c r="OH64" s="4"/>
      <c r="OI64" s="4"/>
      <c r="OJ64" s="4"/>
      <c r="OK64" s="4"/>
      <c r="OL64" s="4"/>
      <c r="OM64" s="4"/>
      <c r="ON64" s="4"/>
      <c r="OO64" s="4"/>
      <c r="OP64" s="4"/>
      <c r="OQ64" s="4"/>
      <c r="OR64" s="4"/>
      <c r="OS64" s="4"/>
      <c r="OT64" s="4"/>
      <c r="OU64" s="4"/>
      <c r="OV64" s="4"/>
      <c r="OW64" s="4"/>
      <c r="OX64" s="4"/>
      <c r="OY64" s="4"/>
      <c r="OZ64" s="4"/>
      <c r="PA64" s="4"/>
      <c r="PB64" s="4"/>
      <c r="PC64" s="4"/>
      <c r="PD64" s="4"/>
      <c r="PE64" s="4"/>
      <c r="PF64" s="4"/>
      <c r="PG64" s="4"/>
      <c r="PH64" s="4"/>
      <c r="PI64" s="4"/>
      <c r="PJ64" s="4"/>
      <c r="PK64" s="4"/>
      <c r="PL64" s="4"/>
      <c r="PM64" s="4"/>
      <c r="PN64" s="4"/>
      <c r="PO64" s="4"/>
      <c r="PP64" s="4"/>
      <c r="PQ64" s="4"/>
      <c r="PR64" s="4"/>
      <c r="PS64" s="4"/>
      <c r="PT64" s="4"/>
      <c r="PU64" s="4"/>
      <c r="PV64" s="4"/>
      <c r="PW64" s="4"/>
      <c r="PX64" s="4"/>
      <c r="PY64" s="4"/>
      <c r="PZ64" s="4"/>
      <c r="QA64" s="4"/>
      <c r="QB64" s="4"/>
      <c r="QC64" s="4"/>
      <c r="QD64" s="4"/>
      <c r="QE64" s="4"/>
      <c r="QF64" s="4"/>
      <c r="QG64" s="4"/>
      <c r="QH64" s="4"/>
      <c r="QI64" s="4"/>
      <c r="QJ64" s="4"/>
      <c r="QK64" s="4"/>
      <c r="QL64" s="4"/>
      <c r="QM64" s="4"/>
      <c r="QN64" s="4"/>
      <c r="QO64" s="4"/>
      <c r="QP64" s="4"/>
      <c r="QQ64" s="4"/>
      <c r="QR64" s="4"/>
      <c r="QS64" s="4"/>
      <c r="QT64" s="4"/>
      <c r="QU64" s="4"/>
      <c r="QV64" s="4"/>
      <c r="QW64" s="4"/>
      <c r="QX64" s="4"/>
      <c r="QY64" s="4"/>
      <c r="QZ64" s="4"/>
      <c r="RA64" s="4"/>
      <c r="RB64" s="4"/>
      <c r="RC64" s="4"/>
      <c r="RD64" s="4"/>
      <c r="RE64" s="4"/>
      <c r="RF64" s="4"/>
      <c r="RG64" s="4"/>
      <c r="RH64" s="4"/>
      <c r="RI64" s="4"/>
      <c r="RJ64" s="4"/>
      <c r="RK64" s="4"/>
      <c r="RL64" s="4"/>
      <c r="RM64" s="4"/>
      <c r="RN64" s="4"/>
      <c r="RO64" s="4"/>
      <c r="RP64" s="4"/>
      <c r="RQ64" s="4"/>
      <c r="RR64" s="4"/>
      <c r="RS64" s="4"/>
      <c r="RT64" s="4"/>
      <c r="RU64" s="4"/>
      <c r="RV64" s="4"/>
      <c r="RW64" s="4"/>
      <c r="RX64" s="4"/>
      <c r="RY64" s="4"/>
      <c r="RZ64" s="4"/>
      <c r="SA64" s="4"/>
      <c r="SB64" s="4"/>
      <c r="SC64" s="4"/>
      <c r="SD64" s="4"/>
      <c r="SE64" s="4"/>
      <c r="SF64" s="4"/>
      <c r="SG64" s="4"/>
      <c r="SH64" s="4"/>
      <c r="SI64" s="4"/>
      <c r="SJ64" s="4"/>
      <c r="SK64" s="4"/>
      <c r="SL64" s="4"/>
      <c r="SM64" s="4"/>
      <c r="SN64" s="4"/>
      <c r="SO64" s="4"/>
      <c r="SP64" s="4"/>
      <c r="SQ64" s="4"/>
      <c r="SR64" s="4"/>
      <c r="SS64" s="4"/>
      <c r="ST64" s="4"/>
      <c r="SU64" s="4"/>
      <c r="SV64" s="4"/>
      <c r="SW64" s="4"/>
      <c r="SX64" s="4"/>
      <c r="SY64" s="4"/>
      <c r="SZ64" s="4"/>
      <c r="TA64" s="4"/>
      <c r="TB64" s="4"/>
      <c r="TC64" s="4"/>
      <c r="TD64" s="4"/>
      <c r="TE64" s="4"/>
      <c r="TF64" s="4"/>
      <c r="TG64" s="4"/>
      <c r="TH64" s="4"/>
      <c r="TI64" s="4"/>
      <c r="TJ64" s="4"/>
      <c r="TK64" s="4"/>
      <c r="TL64" s="4"/>
      <c r="TM64" s="4"/>
      <c r="TN64" s="4"/>
      <c r="TO64" s="4"/>
      <c r="TP64" s="4"/>
      <c r="TQ64" s="4"/>
      <c r="TR64" s="4"/>
      <c r="TS64" s="4"/>
      <c r="TT64" s="4"/>
      <c r="TU64" s="4"/>
      <c r="TV64" s="4"/>
      <c r="TW64" s="4"/>
      <c r="TX64" s="4"/>
      <c r="TY64" s="4"/>
      <c r="TZ64" s="4"/>
      <c r="UA64" s="4"/>
      <c r="UB64" s="4"/>
      <c r="UC64" s="4"/>
      <c r="UD64" s="4"/>
      <c r="UE64" s="4"/>
      <c r="UF64" s="4"/>
      <c r="UG64" s="4"/>
      <c r="UH64" s="4"/>
      <c r="UI64" s="4"/>
      <c r="UJ64" s="4"/>
      <c r="UK64" s="4"/>
      <c r="UL64" s="4"/>
      <c r="UM64" s="4"/>
      <c r="UN64" s="4"/>
      <c r="UO64" s="4"/>
      <c r="UP64" s="4"/>
      <c r="UQ64" s="4"/>
      <c r="UR64" s="4"/>
      <c r="US64" s="4"/>
      <c r="UT64" s="4"/>
      <c r="UU64" s="4"/>
      <c r="UV64" s="4"/>
      <c r="UW64" s="4"/>
      <c r="UX64" s="4"/>
      <c r="UY64" s="4"/>
      <c r="UZ64" s="4"/>
      <c r="VA64" s="4"/>
      <c r="VB64" s="4"/>
      <c r="VC64" s="4"/>
      <c r="VD64" s="4"/>
      <c r="VE64" s="4"/>
      <c r="VF64" s="4"/>
      <c r="VG64" s="4"/>
      <c r="VH64" s="4"/>
      <c r="VI64" s="4"/>
      <c r="VJ64" s="4"/>
      <c r="VK64" s="4"/>
      <c r="VL64" s="4"/>
      <c r="VM64" s="4"/>
      <c r="VN64" s="4"/>
      <c r="VO64" s="4"/>
      <c r="VP64" s="4"/>
      <c r="VQ64" s="4"/>
      <c r="VR64" s="4"/>
      <c r="VS64" s="4"/>
      <c r="VT64" s="4"/>
      <c r="VU64" s="4"/>
      <c r="VV64" s="4"/>
      <c r="VW64" s="4"/>
      <c r="VX64" s="4"/>
      <c r="VY64" s="4"/>
      <c r="VZ64" s="4"/>
      <c r="WA64" s="4"/>
      <c r="WB64" s="4"/>
      <c r="WC64" s="4"/>
      <c r="WD64" s="4"/>
      <c r="WE64" s="4"/>
      <c r="WF64" s="4"/>
      <c r="WG64" s="4"/>
      <c r="WH64" s="4"/>
      <c r="WI64" s="4"/>
      <c r="WJ64" s="4"/>
      <c r="WK64" s="4"/>
      <c r="WL64" s="4"/>
      <c r="WM64" s="4"/>
      <c r="WN64" s="4"/>
      <c r="WO64" s="4"/>
      <c r="WP64" s="4"/>
      <c r="WQ64" s="4"/>
      <c r="WR64" s="4"/>
      <c r="WS64" s="4"/>
      <c r="WT64" s="4"/>
      <c r="WU64" s="4"/>
      <c r="WV64" s="4"/>
      <c r="WW64" s="4"/>
      <c r="WX64" s="4"/>
      <c r="WY64" s="4"/>
      <c r="WZ64" s="4"/>
      <c r="XA64" s="4"/>
      <c r="XB64" s="4"/>
      <c r="XC64" s="4"/>
      <c r="XD64" s="4"/>
      <c r="XE64" s="4"/>
      <c r="XF64" s="4"/>
      <c r="XG64" s="4"/>
      <c r="XH64" s="4"/>
      <c r="XI64" s="4"/>
      <c r="XJ64" s="4"/>
      <c r="XK64" s="4"/>
      <c r="XL64" s="4"/>
      <c r="XM64" s="4"/>
      <c r="XN64" s="4"/>
      <c r="XO64" s="4"/>
      <c r="XP64" s="4"/>
      <c r="XQ64" s="4"/>
      <c r="XR64" s="4"/>
      <c r="XS64" s="4"/>
      <c r="XT64" s="4"/>
      <c r="XU64" s="4"/>
      <c r="XV64" s="4"/>
      <c r="XW64" s="4"/>
      <c r="XX64" s="4"/>
      <c r="XY64" s="4"/>
      <c r="XZ64" s="4"/>
      <c r="YA64" s="4"/>
      <c r="YB64" s="4"/>
      <c r="YC64" s="4"/>
      <c r="YD64" s="4"/>
      <c r="YE64" s="4"/>
      <c r="YF64" s="4"/>
      <c r="YG64" s="4"/>
      <c r="YH64" s="4"/>
      <c r="YI64" s="4"/>
      <c r="YJ64" s="4"/>
      <c r="YK64" s="4"/>
      <c r="YL64" s="4"/>
      <c r="YM64" s="4"/>
      <c r="YN64" s="4"/>
      <c r="YO64" s="4"/>
      <c r="YP64" s="4"/>
      <c r="YQ64" s="4"/>
      <c r="YR64" s="4"/>
      <c r="YS64" s="4"/>
      <c r="YT64" s="4"/>
      <c r="YU64" s="4"/>
      <c r="YV64" s="4"/>
      <c r="YW64" s="4"/>
      <c r="YX64" s="4"/>
      <c r="YY64" s="4"/>
      <c r="YZ64" s="4"/>
      <c r="ZA64" s="4"/>
      <c r="ZB64" s="4"/>
      <c r="ZC64" s="4"/>
      <c r="ZD64" s="4"/>
      <c r="ZE64" s="4"/>
      <c r="ZF64" s="4"/>
      <c r="ZG64" s="4"/>
      <c r="ZH64" s="4"/>
      <c r="ZI64" s="4"/>
      <c r="ZJ64" s="4"/>
      <c r="ZK64" s="4"/>
      <c r="ZL64" s="4"/>
      <c r="ZM64" s="4"/>
      <c r="ZN64" s="4"/>
      <c r="ZO64" s="4"/>
      <c r="ZP64" s="4"/>
      <c r="ZQ64" s="4"/>
      <c r="ZR64" s="4"/>
      <c r="ZS64" s="4"/>
      <c r="ZT64" s="4"/>
      <c r="ZU64" s="4"/>
      <c r="ZV64" s="4"/>
      <c r="ZW64" s="4"/>
      <c r="ZX64" s="4"/>
      <c r="ZY64" s="4"/>
      <c r="ZZ64" s="4"/>
      <c r="AAA64" s="4"/>
      <c r="AAB64" s="4"/>
      <c r="AAC64" s="4"/>
      <c r="AAD64" s="4"/>
      <c r="AAE64" s="4"/>
      <c r="AAF64" s="4"/>
      <c r="AAG64" s="4"/>
      <c r="AAH64" s="4"/>
      <c r="AAI64" s="4"/>
      <c r="AAJ64" s="4"/>
      <c r="AAK64" s="4"/>
      <c r="AAL64" s="4"/>
      <c r="AAM64" s="4"/>
      <c r="AAN64" s="4"/>
      <c r="AAO64" s="4"/>
      <c r="AAP64" s="4"/>
      <c r="AAQ64" s="4"/>
      <c r="AAR64" s="4"/>
      <c r="AAS64" s="4"/>
      <c r="AAT64" s="4"/>
      <c r="AAU64" s="4"/>
      <c r="AAV64" s="4"/>
      <c r="AAW64" s="4"/>
      <c r="AAX64" s="4"/>
      <c r="AAY64" s="4"/>
      <c r="AAZ64" s="4"/>
      <c r="ABA64" s="4"/>
      <c r="ABB64" s="4"/>
      <c r="ABC64" s="4"/>
      <c r="ABD64" s="4"/>
      <c r="ABE64" s="4"/>
      <c r="ABF64" s="4"/>
      <c r="ABG64" s="4"/>
      <c r="ABH64" s="4"/>
      <c r="ABI64" s="4"/>
      <c r="ABJ64" s="4"/>
      <c r="ABK64" s="4"/>
      <c r="ABL64" s="4"/>
      <c r="ABM64" s="4"/>
      <c r="ABN64" s="4"/>
      <c r="ABO64" s="4"/>
      <c r="ABP64" s="4"/>
      <c r="ABQ64" s="4"/>
      <c r="ABR64" s="4"/>
      <c r="ABS64" s="4"/>
      <c r="ABT64" s="4"/>
      <c r="ABU64" s="4"/>
      <c r="ABV64" s="4"/>
      <c r="ABW64" s="4"/>
      <c r="ABX64" s="4"/>
      <c r="ABY64" s="4"/>
      <c r="ABZ64" s="4"/>
      <c r="ACA64" s="4"/>
      <c r="ACB64" s="4"/>
      <c r="ACC64" s="4"/>
      <c r="ACD64" s="4"/>
      <c r="ACE64" s="4"/>
      <c r="ACF64" s="4"/>
      <c r="ACG64" s="4"/>
      <c r="ACH64" s="4"/>
      <c r="ACI64" s="4"/>
      <c r="ACJ64" s="4"/>
      <c r="ACK64" s="4"/>
      <c r="ACL64" s="4"/>
      <c r="ACM64" s="4"/>
      <c r="ACN64" s="4"/>
      <c r="ACO64" s="4"/>
      <c r="ACP64" s="4"/>
      <c r="ACQ64" s="4"/>
      <c r="ACR64" s="4"/>
      <c r="ACS64" s="4"/>
      <c r="ACT64" s="4"/>
      <c r="ACU64" s="4"/>
      <c r="ACV64" s="4"/>
      <c r="ACW64" s="4"/>
      <c r="ACX64" s="4"/>
      <c r="ACY64" s="4"/>
      <c r="ACZ64" s="4"/>
      <c r="ADA64" s="4"/>
      <c r="ADB64" s="4"/>
      <c r="ADC64" s="4"/>
      <c r="ADD64" s="4"/>
      <c r="ADE64" s="4"/>
      <c r="ADF64" s="4"/>
      <c r="ADG64" s="4"/>
      <c r="ADH64" s="4"/>
      <c r="ADI64" s="4"/>
      <c r="ADJ64" s="4"/>
      <c r="ADK64" s="4"/>
      <c r="ADL64" s="4"/>
      <c r="ADM64" s="4"/>
      <c r="ADN64" s="4"/>
      <c r="ADO64" s="4"/>
      <c r="ADP64" s="4"/>
      <c r="ADQ64" s="4"/>
      <c r="ADR64" s="4"/>
      <c r="ADS64" s="4"/>
      <c r="ADT64" s="4"/>
      <c r="ADU64" s="4"/>
      <c r="ADV64" s="4"/>
      <c r="ADW64" s="4"/>
      <c r="ADX64" s="4"/>
      <c r="ADY64" s="4"/>
      <c r="ADZ64" s="4"/>
      <c r="AEA64" s="4"/>
      <c r="AEB64" s="4"/>
      <c r="AEC64" s="4"/>
      <c r="AED64" s="4"/>
      <c r="AEE64" s="4"/>
      <c r="AEF64" s="4"/>
      <c r="AEG64" s="4"/>
      <c r="AEH64" s="4"/>
      <c r="AEI64" s="4"/>
      <c r="AEJ64" s="4"/>
      <c r="AEK64" s="4"/>
      <c r="AEL64" s="4"/>
      <c r="AEM64" s="4"/>
      <c r="AEN64" s="4"/>
      <c r="AEO64" s="4"/>
      <c r="AEP64" s="4"/>
      <c r="AEQ64" s="4"/>
      <c r="AER64" s="4"/>
      <c r="AES64" s="4"/>
      <c r="AET64" s="4"/>
      <c r="AEU64" s="4"/>
      <c r="AEV64" s="4"/>
      <c r="AEW64" s="4"/>
      <c r="AEX64" s="4"/>
      <c r="AEY64" s="4"/>
      <c r="AEZ64" s="4"/>
      <c r="AFA64" s="4"/>
      <c r="AFB64" s="4"/>
      <c r="AFC64" s="4"/>
      <c r="AFD64" s="4"/>
      <c r="AFE64" s="4"/>
      <c r="AFF64" s="4"/>
      <c r="AFG64" s="4"/>
      <c r="AFH64" s="4"/>
      <c r="AFI64" s="4"/>
      <c r="AFJ64" s="4"/>
      <c r="AFK64" s="4"/>
      <c r="AFL64" s="4"/>
      <c r="AFM64" s="4"/>
      <c r="AFN64" s="4"/>
      <c r="AFO64" s="4"/>
      <c r="AFP64" s="4"/>
      <c r="AFQ64" s="4"/>
      <c r="AFR64" s="4"/>
      <c r="AFS64" s="4"/>
      <c r="AFT64" s="4"/>
      <c r="AFU64" s="4"/>
      <c r="AFV64" s="4"/>
      <c r="AFW64" s="4"/>
      <c r="AFX64" s="4"/>
      <c r="AFY64" s="4"/>
      <c r="AFZ64" s="4"/>
      <c r="AGA64" s="4"/>
      <c r="AGB64" s="4"/>
      <c r="AGC64" s="4"/>
      <c r="AGD64" s="4"/>
      <c r="AGE64" s="4"/>
      <c r="AGF64" s="4"/>
      <c r="AGG64" s="4"/>
      <c r="AGH64" s="4"/>
      <c r="AGI64" s="4"/>
      <c r="AGJ64" s="4"/>
      <c r="AGK64" s="4"/>
      <c r="AGL64" s="4"/>
      <c r="AGM64" s="4"/>
      <c r="AGN64" s="4"/>
      <c r="AGO64" s="4"/>
      <c r="AGP64" s="4"/>
      <c r="AGQ64" s="4"/>
      <c r="AGR64" s="4"/>
      <c r="AGS64" s="4"/>
      <c r="AGT64" s="4"/>
      <c r="AGU64" s="4"/>
      <c r="AGV64" s="4"/>
      <c r="AGW64" s="4"/>
      <c r="AGX64" s="4"/>
      <c r="AGY64" s="4"/>
      <c r="AGZ64" s="4"/>
      <c r="AHA64" s="4"/>
      <c r="AHB64" s="4"/>
      <c r="AHC64" s="4"/>
      <c r="AHD64" s="4"/>
      <c r="AHE64" s="4"/>
      <c r="AHF64" s="4"/>
      <c r="AHG64" s="4"/>
      <c r="AHH64" s="4"/>
      <c r="AHI64" s="4"/>
      <c r="AHJ64" s="4"/>
      <c r="AHK64" s="4"/>
      <c r="AHL64" s="4"/>
      <c r="AHM64" s="4"/>
      <c r="AHN64" s="4"/>
      <c r="AHO64" s="4"/>
      <c r="AHP64" s="4"/>
      <c r="AHQ64" s="4"/>
      <c r="AHR64" s="4"/>
      <c r="AHS64" s="4"/>
      <c r="AHT64" s="4"/>
      <c r="AHU64" s="4"/>
      <c r="AHV64" s="4"/>
      <c r="AHW64" s="4"/>
      <c r="AHX64" s="4"/>
      <c r="AHY64" s="4"/>
      <c r="AHZ64" s="4"/>
      <c r="AIA64" s="4"/>
      <c r="AIB64" s="4"/>
      <c r="AIC64" s="4"/>
      <c r="AID64" s="4"/>
      <c r="AIE64" s="4"/>
      <c r="AIF64" s="4"/>
      <c r="AIG64" s="4"/>
      <c r="AIH64" s="4"/>
      <c r="AII64" s="4"/>
      <c r="AIJ64" s="4"/>
      <c r="AIK64" s="4"/>
      <c r="AIL64" s="4"/>
      <c r="AIM64" s="4"/>
      <c r="AIN64" s="4"/>
      <c r="AIO64" s="4"/>
      <c r="AIP64" s="4"/>
      <c r="AIQ64" s="4"/>
      <c r="AIR64" s="4"/>
      <c r="AIS64" s="4"/>
      <c r="AIT64" s="4"/>
      <c r="AIU64" s="4"/>
      <c r="AIV64" s="4"/>
      <c r="AIW64" s="4"/>
      <c r="AIX64" s="4"/>
      <c r="AIY64" s="4"/>
      <c r="AIZ64" s="4"/>
      <c r="AJA64" s="4"/>
      <c r="AJB64" s="4"/>
      <c r="AJC64" s="4"/>
      <c r="AJD64" s="4"/>
      <c r="AJE64" s="4"/>
      <c r="AJF64" s="4"/>
      <c r="AJG64" s="4"/>
      <c r="AJH64" s="4"/>
      <c r="AJI64" s="4"/>
      <c r="AJJ64" s="4"/>
      <c r="AJK64" s="4"/>
      <c r="AJL64" s="4"/>
      <c r="AJM64" s="4"/>
      <c r="AJN64" s="4"/>
      <c r="AJO64" s="4"/>
      <c r="AJP64" s="4"/>
      <c r="AJQ64" s="4"/>
      <c r="AJR64" s="4"/>
      <c r="AJS64" s="4"/>
      <c r="AJT64" s="4"/>
      <c r="AJU64" s="4"/>
      <c r="AJV64" s="4"/>
      <c r="AJW64" s="4"/>
      <c r="AJX64" s="4"/>
      <c r="AJY64" s="4"/>
      <c r="AJZ64" s="4"/>
      <c r="AKA64" s="4"/>
      <c r="AKB64" s="4"/>
      <c r="AKC64" s="4"/>
      <c r="AKD64" s="4"/>
      <c r="AKE64" s="4"/>
      <c r="AKF64" s="4"/>
      <c r="AKG64" s="4"/>
      <c r="AKH64" s="4"/>
      <c r="AKI64" s="4"/>
      <c r="AKJ64" s="4"/>
      <c r="AKK64" s="4"/>
      <c r="AKL64" s="4"/>
      <c r="AKM64" s="4"/>
      <c r="AKN64" s="4"/>
      <c r="AKO64" s="4"/>
      <c r="AKP64" s="4"/>
      <c r="AKQ64" s="4"/>
      <c r="AKR64" s="4"/>
      <c r="AKS64" s="4"/>
      <c r="AKT64" s="4"/>
      <c r="AKU64" s="4"/>
      <c r="AKV64" s="4"/>
      <c r="AKW64" s="4"/>
      <c r="AKX64" s="4"/>
      <c r="AKY64" s="4"/>
      <c r="AKZ64" s="4"/>
      <c r="ALA64" s="4"/>
      <c r="ALB64" s="4"/>
      <c r="ALC64" s="4"/>
      <c r="ALD64" s="4"/>
      <c r="ALE64" s="4"/>
      <c r="ALF64" s="4"/>
      <c r="ALG64" s="4"/>
      <c r="ALH64" s="4"/>
      <c r="ALI64" s="4"/>
      <c r="ALJ64" s="4"/>
      <c r="ALK64" s="4"/>
      <c r="ALL64" s="4"/>
      <c r="ALM64" s="4"/>
      <c r="ALN64" s="4"/>
      <c r="ALO64" s="4"/>
      <c r="ALP64" s="4"/>
      <c r="ALQ64" s="4"/>
      <c r="ALR64" s="4"/>
      <c r="ALS64" s="4"/>
      <c r="ALT64" s="4"/>
      <c r="ALU64" s="4"/>
    </row>
    <row r="65" spans="1:1009" ht="21" customHeight="1" x14ac:dyDescent="0.3">
      <c r="E65" s="1" t="s">
        <v>4</v>
      </c>
      <c r="F65" s="1" t="s">
        <v>5</v>
      </c>
      <c r="G65" s="1" t="s">
        <v>6</v>
      </c>
      <c r="J65" s="186" t="s">
        <v>2</v>
      </c>
      <c r="K65" s="186"/>
      <c r="L65" s="186"/>
      <c r="M65" s="186"/>
      <c r="N65" s="186"/>
      <c r="O65" s="186"/>
      <c r="T65" s="1" t="s">
        <v>4</v>
      </c>
      <c r="U65" s="1" t="s">
        <v>5</v>
      </c>
      <c r="V65" s="1" t="s">
        <v>6</v>
      </c>
      <c r="Y65" s="186" t="s">
        <v>2</v>
      </c>
      <c r="Z65" s="186"/>
      <c r="AA65" s="186"/>
      <c r="AB65" s="186"/>
      <c r="AC65" s="186"/>
      <c r="AD65" s="186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4"/>
      <c r="NB65" s="4"/>
      <c r="NC65" s="4"/>
      <c r="ND65" s="4"/>
      <c r="NE65" s="4"/>
      <c r="NF65" s="4"/>
      <c r="NG65" s="4"/>
      <c r="NH65" s="4"/>
      <c r="NI65" s="4"/>
      <c r="NJ65" s="4"/>
      <c r="NK65" s="4"/>
      <c r="NL65" s="4"/>
      <c r="NM65" s="4"/>
      <c r="NN65" s="4"/>
      <c r="NO65" s="4"/>
      <c r="NP65" s="4"/>
      <c r="NQ65" s="4"/>
      <c r="NR65" s="4"/>
      <c r="NS65" s="4"/>
      <c r="NT65" s="4"/>
      <c r="NU65" s="4"/>
      <c r="NV65" s="4"/>
      <c r="NW65" s="4"/>
      <c r="NX65" s="4"/>
      <c r="NY65" s="4"/>
      <c r="NZ65" s="4"/>
      <c r="OA65" s="4"/>
      <c r="OB65" s="4"/>
      <c r="OC65" s="4"/>
      <c r="OD65" s="4"/>
      <c r="OE65" s="4"/>
      <c r="OF65" s="4"/>
      <c r="OG65" s="4"/>
      <c r="OH65" s="4"/>
      <c r="OI65" s="4"/>
      <c r="OJ65" s="4"/>
      <c r="OK65" s="4"/>
      <c r="OL65" s="4"/>
      <c r="OM65" s="4"/>
      <c r="ON65" s="4"/>
      <c r="OO65" s="4"/>
      <c r="OP65" s="4"/>
      <c r="OQ65" s="4"/>
      <c r="OR65" s="4"/>
      <c r="OS65" s="4"/>
      <c r="OT65" s="4"/>
      <c r="OU65" s="4"/>
      <c r="OV65" s="4"/>
      <c r="OW65" s="4"/>
      <c r="OX65" s="4"/>
      <c r="OY65" s="4"/>
      <c r="OZ65" s="4"/>
      <c r="PA65" s="4"/>
      <c r="PB65" s="4"/>
      <c r="PC65" s="4"/>
      <c r="PD65" s="4"/>
      <c r="PE65" s="4"/>
      <c r="PF65" s="4"/>
      <c r="PG65" s="4"/>
      <c r="PH65" s="4"/>
      <c r="PI65" s="4"/>
      <c r="PJ65" s="4"/>
      <c r="PK65" s="4"/>
      <c r="PL65" s="4"/>
      <c r="PM65" s="4"/>
      <c r="PN65" s="4"/>
      <c r="PO65" s="4"/>
      <c r="PP65" s="4"/>
      <c r="PQ65" s="4"/>
      <c r="PR65" s="4"/>
      <c r="PS65" s="4"/>
      <c r="PT65" s="4"/>
      <c r="PU65" s="4"/>
      <c r="PV65" s="4"/>
      <c r="PW65" s="4"/>
      <c r="PX65" s="4"/>
      <c r="PY65" s="4"/>
      <c r="PZ65" s="4"/>
      <c r="QA65" s="4"/>
      <c r="QB65" s="4"/>
      <c r="QC65" s="4"/>
      <c r="QD65" s="4"/>
      <c r="QE65" s="4"/>
      <c r="QF65" s="4"/>
      <c r="QG65" s="4"/>
      <c r="QH65" s="4"/>
      <c r="QI65" s="4"/>
      <c r="QJ65" s="4"/>
      <c r="QK65" s="4"/>
      <c r="QL65" s="4"/>
      <c r="QM65" s="4"/>
      <c r="QN65" s="4"/>
      <c r="QO65" s="4"/>
      <c r="QP65" s="4"/>
      <c r="QQ65" s="4"/>
      <c r="QR65" s="4"/>
      <c r="QS65" s="4"/>
      <c r="QT65" s="4"/>
      <c r="QU65" s="4"/>
      <c r="QV65" s="4"/>
      <c r="QW65" s="4"/>
      <c r="QX65" s="4"/>
      <c r="QY65" s="4"/>
      <c r="QZ65" s="4"/>
      <c r="RA65" s="4"/>
      <c r="RB65" s="4"/>
      <c r="RC65" s="4"/>
      <c r="RD65" s="4"/>
      <c r="RE65" s="4"/>
      <c r="RF65" s="4"/>
      <c r="RG65" s="4"/>
      <c r="RH65" s="4"/>
      <c r="RI65" s="4"/>
      <c r="RJ65" s="4"/>
      <c r="RK65" s="4"/>
      <c r="RL65" s="4"/>
      <c r="RM65" s="4"/>
      <c r="RN65" s="4"/>
      <c r="RO65" s="4"/>
      <c r="RP65" s="4"/>
      <c r="RQ65" s="4"/>
      <c r="RR65" s="4"/>
      <c r="RS65" s="4"/>
      <c r="RT65" s="4"/>
      <c r="RU65" s="4"/>
      <c r="RV65" s="4"/>
      <c r="RW65" s="4"/>
      <c r="RX65" s="4"/>
      <c r="RY65" s="4"/>
      <c r="RZ65" s="4"/>
      <c r="SA65" s="4"/>
      <c r="SB65" s="4"/>
      <c r="SC65" s="4"/>
      <c r="SD65" s="4"/>
      <c r="SE65" s="4"/>
      <c r="SF65" s="4"/>
      <c r="SG65" s="4"/>
      <c r="SH65" s="4"/>
      <c r="SI65" s="4"/>
      <c r="SJ65" s="4"/>
      <c r="SK65" s="4"/>
      <c r="SL65" s="4"/>
      <c r="SM65" s="4"/>
      <c r="SN65" s="4"/>
      <c r="SO65" s="4"/>
      <c r="SP65" s="4"/>
      <c r="SQ65" s="4"/>
      <c r="SR65" s="4"/>
      <c r="SS65" s="4"/>
      <c r="ST65" s="4"/>
      <c r="SU65" s="4"/>
      <c r="SV65" s="4"/>
      <c r="SW65" s="4"/>
      <c r="SX65" s="4"/>
      <c r="SY65" s="4"/>
      <c r="SZ65" s="4"/>
      <c r="TA65" s="4"/>
      <c r="TB65" s="4"/>
      <c r="TC65" s="4"/>
      <c r="TD65" s="4"/>
      <c r="TE65" s="4"/>
      <c r="TF65" s="4"/>
      <c r="TG65" s="4"/>
      <c r="TH65" s="4"/>
      <c r="TI65" s="4"/>
      <c r="TJ65" s="4"/>
      <c r="TK65" s="4"/>
      <c r="TL65" s="4"/>
      <c r="TM65" s="4"/>
      <c r="TN65" s="4"/>
      <c r="TO65" s="4"/>
      <c r="TP65" s="4"/>
      <c r="TQ65" s="4"/>
      <c r="TR65" s="4"/>
      <c r="TS65" s="4"/>
      <c r="TT65" s="4"/>
      <c r="TU65" s="4"/>
      <c r="TV65" s="4"/>
      <c r="TW65" s="4"/>
      <c r="TX65" s="4"/>
      <c r="TY65" s="4"/>
      <c r="TZ65" s="4"/>
      <c r="UA65" s="4"/>
      <c r="UB65" s="4"/>
      <c r="UC65" s="4"/>
      <c r="UD65" s="4"/>
      <c r="UE65" s="4"/>
      <c r="UF65" s="4"/>
      <c r="UG65" s="4"/>
      <c r="UH65" s="4"/>
      <c r="UI65" s="4"/>
      <c r="UJ65" s="4"/>
      <c r="UK65" s="4"/>
      <c r="UL65" s="4"/>
      <c r="UM65" s="4"/>
      <c r="UN65" s="4"/>
      <c r="UO65" s="4"/>
      <c r="UP65" s="4"/>
      <c r="UQ65" s="4"/>
      <c r="UR65" s="4"/>
      <c r="US65" s="4"/>
      <c r="UT65" s="4"/>
      <c r="UU65" s="4"/>
      <c r="UV65" s="4"/>
      <c r="UW65" s="4"/>
      <c r="UX65" s="4"/>
      <c r="UY65" s="4"/>
      <c r="UZ65" s="4"/>
      <c r="VA65" s="4"/>
      <c r="VB65" s="4"/>
      <c r="VC65" s="4"/>
      <c r="VD65" s="4"/>
      <c r="VE65" s="4"/>
      <c r="VF65" s="4"/>
      <c r="VG65" s="4"/>
      <c r="VH65" s="4"/>
      <c r="VI65" s="4"/>
      <c r="VJ65" s="4"/>
      <c r="VK65" s="4"/>
      <c r="VL65" s="4"/>
      <c r="VM65" s="4"/>
      <c r="VN65" s="4"/>
      <c r="VO65" s="4"/>
      <c r="VP65" s="4"/>
      <c r="VQ65" s="4"/>
      <c r="VR65" s="4"/>
      <c r="VS65" s="4"/>
      <c r="VT65" s="4"/>
      <c r="VU65" s="4"/>
      <c r="VV65" s="4"/>
      <c r="VW65" s="4"/>
      <c r="VX65" s="4"/>
      <c r="VY65" s="4"/>
      <c r="VZ65" s="4"/>
      <c r="WA65" s="4"/>
      <c r="WB65" s="4"/>
      <c r="WC65" s="4"/>
      <c r="WD65" s="4"/>
      <c r="WE65" s="4"/>
      <c r="WF65" s="4"/>
      <c r="WG65" s="4"/>
      <c r="WH65" s="4"/>
      <c r="WI65" s="4"/>
      <c r="WJ65" s="4"/>
      <c r="WK65" s="4"/>
      <c r="WL65" s="4"/>
      <c r="WM65" s="4"/>
      <c r="WN65" s="4"/>
      <c r="WO65" s="4"/>
      <c r="WP65" s="4"/>
      <c r="WQ65" s="4"/>
      <c r="WR65" s="4"/>
      <c r="WS65" s="4"/>
      <c r="WT65" s="4"/>
      <c r="WU65" s="4"/>
      <c r="WV65" s="4"/>
      <c r="WW65" s="4"/>
      <c r="WX65" s="4"/>
      <c r="WY65" s="4"/>
      <c r="WZ65" s="4"/>
      <c r="XA65" s="4"/>
      <c r="XB65" s="4"/>
      <c r="XC65" s="4"/>
      <c r="XD65" s="4"/>
      <c r="XE65" s="4"/>
      <c r="XF65" s="4"/>
      <c r="XG65" s="4"/>
      <c r="XH65" s="4"/>
      <c r="XI65" s="4"/>
      <c r="XJ65" s="4"/>
      <c r="XK65" s="4"/>
      <c r="XL65" s="4"/>
      <c r="XM65" s="4"/>
      <c r="XN65" s="4"/>
      <c r="XO65" s="4"/>
      <c r="XP65" s="4"/>
      <c r="XQ65" s="4"/>
      <c r="XR65" s="4"/>
      <c r="XS65" s="4"/>
      <c r="XT65" s="4"/>
      <c r="XU65" s="4"/>
      <c r="XV65" s="4"/>
      <c r="XW65" s="4"/>
      <c r="XX65" s="4"/>
      <c r="XY65" s="4"/>
      <c r="XZ65" s="4"/>
      <c r="YA65" s="4"/>
      <c r="YB65" s="4"/>
      <c r="YC65" s="4"/>
      <c r="YD65" s="4"/>
      <c r="YE65" s="4"/>
      <c r="YF65" s="4"/>
      <c r="YG65" s="4"/>
      <c r="YH65" s="4"/>
      <c r="YI65" s="4"/>
      <c r="YJ65" s="4"/>
      <c r="YK65" s="4"/>
      <c r="YL65" s="4"/>
      <c r="YM65" s="4"/>
      <c r="YN65" s="4"/>
      <c r="YO65" s="4"/>
      <c r="YP65" s="4"/>
      <c r="YQ65" s="4"/>
      <c r="YR65" s="4"/>
      <c r="YS65" s="4"/>
      <c r="YT65" s="4"/>
      <c r="YU65" s="4"/>
      <c r="YV65" s="4"/>
      <c r="YW65" s="4"/>
      <c r="YX65" s="4"/>
      <c r="YY65" s="4"/>
      <c r="YZ65" s="4"/>
      <c r="ZA65" s="4"/>
      <c r="ZB65" s="4"/>
      <c r="ZC65" s="4"/>
      <c r="ZD65" s="4"/>
      <c r="ZE65" s="4"/>
      <c r="ZF65" s="4"/>
      <c r="ZG65" s="4"/>
      <c r="ZH65" s="4"/>
      <c r="ZI65" s="4"/>
      <c r="ZJ65" s="4"/>
      <c r="ZK65" s="4"/>
      <c r="ZL65" s="4"/>
      <c r="ZM65" s="4"/>
      <c r="ZN65" s="4"/>
      <c r="ZO65" s="4"/>
      <c r="ZP65" s="4"/>
      <c r="ZQ65" s="4"/>
      <c r="ZR65" s="4"/>
      <c r="ZS65" s="4"/>
      <c r="ZT65" s="4"/>
      <c r="ZU65" s="4"/>
      <c r="ZV65" s="4"/>
      <c r="ZW65" s="4"/>
      <c r="ZX65" s="4"/>
      <c r="ZY65" s="4"/>
      <c r="ZZ65" s="4"/>
      <c r="AAA65" s="4"/>
      <c r="AAB65" s="4"/>
      <c r="AAC65" s="4"/>
      <c r="AAD65" s="4"/>
      <c r="AAE65" s="4"/>
      <c r="AAF65" s="4"/>
      <c r="AAG65" s="4"/>
      <c r="AAH65" s="4"/>
      <c r="AAI65" s="4"/>
      <c r="AAJ65" s="4"/>
      <c r="AAK65" s="4"/>
      <c r="AAL65" s="4"/>
      <c r="AAM65" s="4"/>
      <c r="AAN65" s="4"/>
      <c r="AAO65" s="4"/>
      <c r="AAP65" s="4"/>
      <c r="AAQ65" s="4"/>
      <c r="AAR65" s="4"/>
      <c r="AAS65" s="4"/>
      <c r="AAT65" s="4"/>
      <c r="AAU65" s="4"/>
      <c r="AAV65" s="4"/>
      <c r="AAW65" s="4"/>
      <c r="AAX65" s="4"/>
      <c r="AAY65" s="4"/>
      <c r="AAZ65" s="4"/>
      <c r="ABA65" s="4"/>
      <c r="ABB65" s="4"/>
      <c r="ABC65" s="4"/>
      <c r="ABD65" s="4"/>
      <c r="ABE65" s="4"/>
      <c r="ABF65" s="4"/>
      <c r="ABG65" s="4"/>
      <c r="ABH65" s="4"/>
      <c r="ABI65" s="4"/>
      <c r="ABJ65" s="4"/>
      <c r="ABK65" s="4"/>
      <c r="ABL65" s="4"/>
      <c r="ABM65" s="4"/>
      <c r="ABN65" s="4"/>
      <c r="ABO65" s="4"/>
      <c r="ABP65" s="4"/>
      <c r="ABQ65" s="4"/>
      <c r="ABR65" s="4"/>
      <c r="ABS65" s="4"/>
      <c r="ABT65" s="4"/>
      <c r="ABU65" s="4"/>
      <c r="ABV65" s="4"/>
      <c r="ABW65" s="4"/>
      <c r="ABX65" s="4"/>
      <c r="ABY65" s="4"/>
      <c r="ABZ65" s="4"/>
      <c r="ACA65" s="4"/>
      <c r="ACB65" s="4"/>
      <c r="ACC65" s="4"/>
      <c r="ACD65" s="4"/>
      <c r="ACE65" s="4"/>
      <c r="ACF65" s="4"/>
      <c r="ACG65" s="4"/>
      <c r="ACH65" s="4"/>
      <c r="ACI65" s="4"/>
      <c r="ACJ65" s="4"/>
      <c r="ACK65" s="4"/>
      <c r="ACL65" s="4"/>
      <c r="ACM65" s="4"/>
      <c r="ACN65" s="4"/>
      <c r="ACO65" s="4"/>
      <c r="ACP65" s="4"/>
      <c r="ACQ65" s="4"/>
      <c r="ACR65" s="4"/>
      <c r="ACS65" s="4"/>
      <c r="ACT65" s="4"/>
      <c r="ACU65" s="4"/>
      <c r="ACV65" s="4"/>
      <c r="ACW65" s="4"/>
      <c r="ACX65" s="4"/>
      <c r="ACY65" s="4"/>
      <c r="ACZ65" s="4"/>
      <c r="ADA65" s="4"/>
      <c r="ADB65" s="4"/>
      <c r="ADC65" s="4"/>
      <c r="ADD65" s="4"/>
      <c r="ADE65" s="4"/>
      <c r="ADF65" s="4"/>
      <c r="ADG65" s="4"/>
      <c r="ADH65" s="4"/>
      <c r="ADI65" s="4"/>
      <c r="ADJ65" s="4"/>
      <c r="ADK65" s="4"/>
      <c r="ADL65" s="4"/>
      <c r="ADM65" s="4"/>
      <c r="ADN65" s="4"/>
      <c r="ADO65" s="4"/>
      <c r="ADP65" s="4"/>
      <c r="ADQ65" s="4"/>
      <c r="ADR65" s="4"/>
      <c r="ADS65" s="4"/>
      <c r="ADT65" s="4"/>
      <c r="ADU65" s="4"/>
      <c r="ADV65" s="4"/>
      <c r="ADW65" s="4"/>
      <c r="ADX65" s="4"/>
      <c r="ADY65" s="4"/>
      <c r="ADZ65" s="4"/>
      <c r="AEA65" s="4"/>
      <c r="AEB65" s="4"/>
      <c r="AEC65" s="4"/>
      <c r="AED65" s="4"/>
      <c r="AEE65" s="4"/>
      <c r="AEF65" s="4"/>
      <c r="AEG65" s="4"/>
      <c r="AEH65" s="4"/>
      <c r="AEI65" s="4"/>
      <c r="AEJ65" s="4"/>
      <c r="AEK65" s="4"/>
      <c r="AEL65" s="4"/>
      <c r="AEM65" s="4"/>
      <c r="AEN65" s="4"/>
      <c r="AEO65" s="4"/>
      <c r="AEP65" s="4"/>
      <c r="AEQ65" s="4"/>
      <c r="AER65" s="4"/>
      <c r="AES65" s="4"/>
      <c r="AET65" s="4"/>
      <c r="AEU65" s="4"/>
      <c r="AEV65" s="4"/>
      <c r="AEW65" s="4"/>
      <c r="AEX65" s="4"/>
      <c r="AEY65" s="4"/>
      <c r="AEZ65" s="4"/>
      <c r="AFA65" s="4"/>
      <c r="AFB65" s="4"/>
      <c r="AFC65" s="4"/>
      <c r="AFD65" s="4"/>
      <c r="AFE65" s="4"/>
      <c r="AFF65" s="4"/>
      <c r="AFG65" s="4"/>
      <c r="AFH65" s="4"/>
      <c r="AFI65" s="4"/>
      <c r="AFJ65" s="4"/>
      <c r="AFK65" s="4"/>
      <c r="AFL65" s="4"/>
      <c r="AFM65" s="4"/>
      <c r="AFN65" s="4"/>
      <c r="AFO65" s="4"/>
      <c r="AFP65" s="4"/>
      <c r="AFQ65" s="4"/>
      <c r="AFR65" s="4"/>
      <c r="AFS65" s="4"/>
      <c r="AFT65" s="4"/>
      <c r="AFU65" s="4"/>
      <c r="AFV65" s="4"/>
      <c r="AFW65" s="4"/>
      <c r="AFX65" s="4"/>
      <c r="AFY65" s="4"/>
      <c r="AFZ65" s="4"/>
      <c r="AGA65" s="4"/>
      <c r="AGB65" s="4"/>
      <c r="AGC65" s="4"/>
      <c r="AGD65" s="4"/>
      <c r="AGE65" s="4"/>
      <c r="AGF65" s="4"/>
      <c r="AGG65" s="4"/>
      <c r="AGH65" s="4"/>
      <c r="AGI65" s="4"/>
      <c r="AGJ65" s="4"/>
      <c r="AGK65" s="4"/>
      <c r="AGL65" s="4"/>
      <c r="AGM65" s="4"/>
      <c r="AGN65" s="4"/>
      <c r="AGO65" s="4"/>
      <c r="AGP65" s="4"/>
      <c r="AGQ65" s="4"/>
      <c r="AGR65" s="4"/>
      <c r="AGS65" s="4"/>
      <c r="AGT65" s="4"/>
      <c r="AGU65" s="4"/>
      <c r="AGV65" s="4"/>
      <c r="AGW65" s="4"/>
      <c r="AGX65" s="4"/>
      <c r="AGY65" s="4"/>
      <c r="AGZ65" s="4"/>
      <c r="AHA65" s="4"/>
      <c r="AHB65" s="4"/>
      <c r="AHC65" s="4"/>
      <c r="AHD65" s="4"/>
      <c r="AHE65" s="4"/>
      <c r="AHF65" s="4"/>
      <c r="AHG65" s="4"/>
      <c r="AHH65" s="4"/>
      <c r="AHI65" s="4"/>
      <c r="AHJ65" s="4"/>
      <c r="AHK65" s="4"/>
      <c r="AHL65" s="4"/>
      <c r="AHM65" s="4"/>
      <c r="AHN65" s="4"/>
      <c r="AHO65" s="4"/>
      <c r="AHP65" s="4"/>
      <c r="AHQ65" s="4"/>
      <c r="AHR65" s="4"/>
      <c r="AHS65" s="4"/>
      <c r="AHT65" s="4"/>
      <c r="AHU65" s="4"/>
      <c r="AHV65" s="4"/>
      <c r="AHW65" s="4"/>
      <c r="AHX65" s="4"/>
      <c r="AHY65" s="4"/>
      <c r="AHZ65" s="4"/>
      <c r="AIA65" s="4"/>
      <c r="AIB65" s="4"/>
      <c r="AIC65" s="4"/>
      <c r="AID65" s="4"/>
      <c r="AIE65" s="4"/>
      <c r="AIF65" s="4"/>
      <c r="AIG65" s="4"/>
      <c r="AIH65" s="4"/>
      <c r="AII65" s="4"/>
      <c r="AIJ65" s="4"/>
      <c r="AIK65" s="4"/>
      <c r="AIL65" s="4"/>
      <c r="AIM65" s="4"/>
      <c r="AIN65" s="4"/>
      <c r="AIO65" s="4"/>
      <c r="AIP65" s="4"/>
      <c r="AIQ65" s="4"/>
      <c r="AIR65" s="4"/>
      <c r="AIS65" s="4"/>
      <c r="AIT65" s="4"/>
      <c r="AIU65" s="4"/>
      <c r="AIV65" s="4"/>
      <c r="AIW65" s="4"/>
      <c r="AIX65" s="4"/>
      <c r="AIY65" s="4"/>
      <c r="AIZ65" s="4"/>
      <c r="AJA65" s="4"/>
      <c r="AJB65" s="4"/>
      <c r="AJC65" s="4"/>
      <c r="AJD65" s="4"/>
      <c r="AJE65" s="4"/>
      <c r="AJF65" s="4"/>
      <c r="AJG65" s="4"/>
      <c r="AJH65" s="4"/>
      <c r="AJI65" s="4"/>
      <c r="AJJ65" s="4"/>
      <c r="AJK65" s="4"/>
      <c r="AJL65" s="4"/>
      <c r="AJM65" s="4"/>
      <c r="AJN65" s="4"/>
      <c r="AJO65" s="4"/>
      <c r="AJP65" s="4"/>
      <c r="AJQ65" s="4"/>
      <c r="AJR65" s="4"/>
      <c r="AJS65" s="4"/>
      <c r="AJT65" s="4"/>
      <c r="AJU65" s="4"/>
      <c r="AJV65" s="4"/>
      <c r="AJW65" s="4"/>
      <c r="AJX65" s="4"/>
      <c r="AJY65" s="4"/>
      <c r="AJZ65" s="4"/>
      <c r="AKA65" s="4"/>
      <c r="AKB65" s="4"/>
      <c r="AKC65" s="4"/>
      <c r="AKD65" s="4"/>
      <c r="AKE65" s="4"/>
      <c r="AKF65" s="4"/>
      <c r="AKG65" s="4"/>
      <c r="AKH65" s="4"/>
      <c r="AKI65" s="4"/>
      <c r="AKJ65" s="4"/>
      <c r="AKK65" s="4"/>
      <c r="AKL65" s="4"/>
      <c r="AKM65" s="4"/>
      <c r="AKN65" s="4"/>
      <c r="AKO65" s="4"/>
      <c r="AKP65" s="4"/>
      <c r="AKQ65" s="4"/>
      <c r="AKR65" s="4"/>
      <c r="AKS65" s="4"/>
      <c r="AKT65" s="4"/>
      <c r="AKU65" s="4"/>
      <c r="AKV65" s="4"/>
      <c r="AKW65" s="4"/>
      <c r="AKX65" s="4"/>
      <c r="AKY65" s="4"/>
      <c r="AKZ65" s="4"/>
      <c r="ALA65" s="4"/>
      <c r="ALB65" s="4"/>
      <c r="ALC65" s="4"/>
      <c r="ALD65" s="4"/>
      <c r="ALE65" s="4"/>
      <c r="ALF65" s="4"/>
      <c r="ALG65" s="4"/>
      <c r="ALH65" s="4"/>
      <c r="ALI65" s="4"/>
      <c r="ALJ65" s="4"/>
      <c r="ALK65" s="4"/>
      <c r="ALL65" s="4"/>
      <c r="ALM65" s="4"/>
      <c r="ALN65" s="4"/>
      <c r="ALO65" s="4"/>
      <c r="ALP65" s="4"/>
      <c r="ALQ65" s="4"/>
      <c r="ALR65" s="4"/>
      <c r="ALS65" s="4"/>
      <c r="ALT65" s="4"/>
      <c r="ALU65" s="4"/>
    </row>
    <row r="66" spans="1:1009" ht="5.0999999999999996" customHeight="1" x14ac:dyDescent="0.3">
      <c r="B66" s="10"/>
      <c r="C66" s="10"/>
      <c r="D66" s="4"/>
      <c r="F66" s="10"/>
      <c r="G66" s="4"/>
      <c r="J66" s="186"/>
      <c r="K66" s="186"/>
      <c r="L66" s="186"/>
      <c r="M66" s="186"/>
      <c r="N66" s="186"/>
      <c r="O66" s="186"/>
      <c r="Q66" s="10"/>
      <c r="R66" s="10"/>
      <c r="S66" s="4"/>
      <c r="U66" s="10"/>
      <c r="V66" s="4"/>
      <c r="Y66" s="186"/>
      <c r="Z66" s="186"/>
      <c r="AA66" s="186"/>
      <c r="AB66" s="186"/>
      <c r="AC66" s="186"/>
      <c r="AD66" s="186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  <c r="OJ66" s="4"/>
      <c r="OK66" s="4"/>
      <c r="OL66" s="4"/>
      <c r="OM66" s="4"/>
      <c r="ON66" s="4"/>
      <c r="OO66" s="4"/>
      <c r="OP66" s="4"/>
      <c r="OQ66" s="4"/>
      <c r="OR66" s="4"/>
      <c r="OS66" s="4"/>
      <c r="OT66" s="4"/>
      <c r="OU66" s="4"/>
      <c r="OV66" s="4"/>
      <c r="OW66" s="4"/>
      <c r="OX66" s="4"/>
      <c r="OY66" s="4"/>
      <c r="OZ66" s="4"/>
      <c r="PA66" s="4"/>
      <c r="PB66" s="4"/>
      <c r="PC66" s="4"/>
      <c r="PD66" s="4"/>
      <c r="PE66" s="4"/>
      <c r="PF66" s="4"/>
      <c r="PG66" s="4"/>
      <c r="PH66" s="4"/>
      <c r="PI66" s="4"/>
      <c r="PJ66" s="4"/>
      <c r="PK66" s="4"/>
      <c r="PL66" s="4"/>
      <c r="PM66" s="4"/>
      <c r="PN66" s="4"/>
      <c r="PO66" s="4"/>
      <c r="PP66" s="4"/>
      <c r="PQ66" s="4"/>
      <c r="PR66" s="4"/>
      <c r="PS66" s="4"/>
      <c r="PT66" s="4"/>
      <c r="PU66" s="4"/>
      <c r="PV66" s="4"/>
      <c r="PW66" s="4"/>
      <c r="PX66" s="4"/>
      <c r="PY66" s="4"/>
      <c r="PZ66" s="4"/>
      <c r="QA66" s="4"/>
      <c r="QB66" s="4"/>
      <c r="QC66" s="4"/>
      <c r="QD66" s="4"/>
      <c r="QE66" s="4"/>
      <c r="QF66" s="4"/>
      <c r="QG66" s="4"/>
      <c r="QH66" s="4"/>
      <c r="QI66" s="4"/>
      <c r="QJ66" s="4"/>
      <c r="QK66" s="4"/>
      <c r="QL66" s="4"/>
      <c r="QM66" s="4"/>
      <c r="QN66" s="4"/>
      <c r="QO66" s="4"/>
      <c r="QP66" s="4"/>
      <c r="QQ66" s="4"/>
      <c r="QR66" s="4"/>
      <c r="QS66" s="4"/>
      <c r="QT66" s="4"/>
      <c r="QU66" s="4"/>
      <c r="QV66" s="4"/>
      <c r="QW66" s="4"/>
      <c r="QX66" s="4"/>
      <c r="QY66" s="4"/>
      <c r="QZ66" s="4"/>
      <c r="RA66" s="4"/>
      <c r="RB66" s="4"/>
      <c r="RC66" s="4"/>
      <c r="RD66" s="4"/>
      <c r="RE66" s="4"/>
      <c r="RF66" s="4"/>
      <c r="RG66" s="4"/>
      <c r="RH66" s="4"/>
      <c r="RI66" s="4"/>
      <c r="RJ66" s="4"/>
      <c r="RK66" s="4"/>
      <c r="RL66" s="4"/>
      <c r="RM66" s="4"/>
      <c r="RN66" s="4"/>
      <c r="RO66" s="4"/>
      <c r="RP66" s="4"/>
      <c r="RQ66" s="4"/>
      <c r="RR66" s="4"/>
      <c r="RS66" s="4"/>
      <c r="RT66" s="4"/>
      <c r="RU66" s="4"/>
      <c r="RV66" s="4"/>
      <c r="RW66" s="4"/>
      <c r="RX66" s="4"/>
      <c r="RY66" s="4"/>
      <c r="RZ66" s="4"/>
      <c r="SA66" s="4"/>
      <c r="SB66" s="4"/>
      <c r="SC66" s="4"/>
      <c r="SD66" s="4"/>
      <c r="SE66" s="4"/>
      <c r="SF66" s="4"/>
      <c r="SG66" s="4"/>
      <c r="SH66" s="4"/>
      <c r="SI66" s="4"/>
      <c r="SJ66" s="4"/>
      <c r="SK66" s="4"/>
      <c r="SL66" s="4"/>
      <c r="SM66" s="4"/>
      <c r="SN66" s="4"/>
      <c r="SO66" s="4"/>
      <c r="SP66" s="4"/>
      <c r="SQ66" s="4"/>
      <c r="SR66" s="4"/>
      <c r="SS66" s="4"/>
      <c r="ST66" s="4"/>
      <c r="SU66" s="4"/>
      <c r="SV66" s="4"/>
      <c r="SW66" s="4"/>
      <c r="SX66" s="4"/>
      <c r="SY66" s="4"/>
      <c r="SZ66" s="4"/>
      <c r="TA66" s="4"/>
      <c r="TB66" s="4"/>
      <c r="TC66" s="4"/>
      <c r="TD66" s="4"/>
      <c r="TE66" s="4"/>
      <c r="TF66" s="4"/>
      <c r="TG66" s="4"/>
      <c r="TH66" s="4"/>
      <c r="TI66" s="4"/>
      <c r="TJ66" s="4"/>
      <c r="TK66" s="4"/>
      <c r="TL66" s="4"/>
      <c r="TM66" s="4"/>
      <c r="TN66" s="4"/>
      <c r="TO66" s="4"/>
      <c r="TP66" s="4"/>
      <c r="TQ66" s="4"/>
      <c r="TR66" s="4"/>
      <c r="TS66" s="4"/>
      <c r="TT66" s="4"/>
      <c r="TU66" s="4"/>
      <c r="TV66" s="4"/>
      <c r="TW66" s="4"/>
      <c r="TX66" s="4"/>
      <c r="TY66" s="4"/>
      <c r="TZ66" s="4"/>
      <c r="UA66" s="4"/>
      <c r="UB66" s="4"/>
      <c r="UC66" s="4"/>
      <c r="UD66" s="4"/>
      <c r="UE66" s="4"/>
      <c r="UF66" s="4"/>
      <c r="UG66" s="4"/>
      <c r="UH66" s="4"/>
      <c r="UI66" s="4"/>
      <c r="UJ66" s="4"/>
      <c r="UK66" s="4"/>
      <c r="UL66" s="4"/>
      <c r="UM66" s="4"/>
      <c r="UN66" s="4"/>
      <c r="UO66" s="4"/>
      <c r="UP66" s="4"/>
      <c r="UQ66" s="4"/>
      <c r="UR66" s="4"/>
      <c r="US66" s="4"/>
      <c r="UT66" s="4"/>
      <c r="UU66" s="4"/>
      <c r="UV66" s="4"/>
      <c r="UW66" s="4"/>
      <c r="UX66" s="4"/>
      <c r="UY66" s="4"/>
      <c r="UZ66" s="4"/>
      <c r="VA66" s="4"/>
      <c r="VB66" s="4"/>
      <c r="VC66" s="4"/>
      <c r="VD66" s="4"/>
      <c r="VE66" s="4"/>
      <c r="VF66" s="4"/>
      <c r="VG66" s="4"/>
      <c r="VH66" s="4"/>
      <c r="VI66" s="4"/>
      <c r="VJ66" s="4"/>
      <c r="VK66" s="4"/>
      <c r="VL66" s="4"/>
      <c r="VM66" s="4"/>
      <c r="VN66" s="4"/>
      <c r="VO66" s="4"/>
      <c r="VP66" s="4"/>
      <c r="VQ66" s="4"/>
      <c r="VR66" s="4"/>
      <c r="VS66" s="4"/>
      <c r="VT66" s="4"/>
      <c r="VU66" s="4"/>
      <c r="VV66" s="4"/>
      <c r="VW66" s="4"/>
      <c r="VX66" s="4"/>
      <c r="VY66" s="4"/>
      <c r="VZ66" s="4"/>
      <c r="WA66" s="4"/>
      <c r="WB66" s="4"/>
      <c r="WC66" s="4"/>
      <c r="WD66" s="4"/>
      <c r="WE66" s="4"/>
      <c r="WF66" s="4"/>
      <c r="WG66" s="4"/>
      <c r="WH66" s="4"/>
      <c r="WI66" s="4"/>
      <c r="WJ66" s="4"/>
      <c r="WK66" s="4"/>
      <c r="WL66" s="4"/>
      <c r="WM66" s="4"/>
      <c r="WN66" s="4"/>
      <c r="WO66" s="4"/>
      <c r="WP66" s="4"/>
      <c r="WQ66" s="4"/>
      <c r="WR66" s="4"/>
      <c r="WS66" s="4"/>
      <c r="WT66" s="4"/>
      <c r="WU66" s="4"/>
      <c r="WV66" s="4"/>
      <c r="WW66" s="4"/>
      <c r="WX66" s="4"/>
      <c r="WY66" s="4"/>
      <c r="WZ66" s="4"/>
      <c r="XA66" s="4"/>
      <c r="XB66" s="4"/>
      <c r="XC66" s="4"/>
      <c r="XD66" s="4"/>
      <c r="XE66" s="4"/>
      <c r="XF66" s="4"/>
      <c r="XG66" s="4"/>
      <c r="XH66" s="4"/>
      <c r="XI66" s="4"/>
      <c r="XJ66" s="4"/>
      <c r="XK66" s="4"/>
      <c r="XL66" s="4"/>
      <c r="XM66" s="4"/>
      <c r="XN66" s="4"/>
      <c r="XO66" s="4"/>
      <c r="XP66" s="4"/>
      <c r="XQ66" s="4"/>
      <c r="XR66" s="4"/>
      <c r="XS66" s="4"/>
      <c r="XT66" s="4"/>
      <c r="XU66" s="4"/>
      <c r="XV66" s="4"/>
      <c r="XW66" s="4"/>
      <c r="XX66" s="4"/>
      <c r="XY66" s="4"/>
      <c r="XZ66" s="4"/>
      <c r="YA66" s="4"/>
      <c r="YB66" s="4"/>
      <c r="YC66" s="4"/>
      <c r="YD66" s="4"/>
      <c r="YE66" s="4"/>
      <c r="YF66" s="4"/>
      <c r="YG66" s="4"/>
      <c r="YH66" s="4"/>
      <c r="YI66" s="4"/>
      <c r="YJ66" s="4"/>
      <c r="YK66" s="4"/>
      <c r="YL66" s="4"/>
      <c r="YM66" s="4"/>
      <c r="YN66" s="4"/>
      <c r="YO66" s="4"/>
      <c r="YP66" s="4"/>
      <c r="YQ66" s="4"/>
      <c r="YR66" s="4"/>
      <c r="YS66" s="4"/>
      <c r="YT66" s="4"/>
      <c r="YU66" s="4"/>
      <c r="YV66" s="4"/>
      <c r="YW66" s="4"/>
      <c r="YX66" s="4"/>
      <c r="YY66" s="4"/>
      <c r="YZ66" s="4"/>
      <c r="ZA66" s="4"/>
      <c r="ZB66" s="4"/>
      <c r="ZC66" s="4"/>
      <c r="ZD66" s="4"/>
      <c r="ZE66" s="4"/>
      <c r="ZF66" s="4"/>
      <c r="ZG66" s="4"/>
      <c r="ZH66" s="4"/>
      <c r="ZI66" s="4"/>
      <c r="ZJ66" s="4"/>
      <c r="ZK66" s="4"/>
      <c r="ZL66" s="4"/>
      <c r="ZM66" s="4"/>
      <c r="ZN66" s="4"/>
      <c r="ZO66" s="4"/>
      <c r="ZP66" s="4"/>
      <c r="ZQ66" s="4"/>
      <c r="ZR66" s="4"/>
      <c r="ZS66" s="4"/>
      <c r="ZT66" s="4"/>
      <c r="ZU66" s="4"/>
      <c r="ZV66" s="4"/>
      <c r="ZW66" s="4"/>
      <c r="ZX66" s="4"/>
      <c r="ZY66" s="4"/>
      <c r="ZZ66" s="4"/>
      <c r="AAA66" s="4"/>
      <c r="AAB66" s="4"/>
      <c r="AAC66" s="4"/>
      <c r="AAD66" s="4"/>
      <c r="AAE66" s="4"/>
      <c r="AAF66" s="4"/>
      <c r="AAG66" s="4"/>
      <c r="AAH66" s="4"/>
      <c r="AAI66" s="4"/>
      <c r="AAJ66" s="4"/>
      <c r="AAK66" s="4"/>
      <c r="AAL66" s="4"/>
      <c r="AAM66" s="4"/>
      <c r="AAN66" s="4"/>
      <c r="AAO66" s="4"/>
      <c r="AAP66" s="4"/>
      <c r="AAQ66" s="4"/>
      <c r="AAR66" s="4"/>
      <c r="AAS66" s="4"/>
      <c r="AAT66" s="4"/>
      <c r="AAU66" s="4"/>
      <c r="AAV66" s="4"/>
      <c r="AAW66" s="4"/>
      <c r="AAX66" s="4"/>
      <c r="AAY66" s="4"/>
      <c r="AAZ66" s="4"/>
      <c r="ABA66" s="4"/>
      <c r="ABB66" s="4"/>
      <c r="ABC66" s="4"/>
      <c r="ABD66" s="4"/>
      <c r="ABE66" s="4"/>
      <c r="ABF66" s="4"/>
      <c r="ABG66" s="4"/>
      <c r="ABH66" s="4"/>
      <c r="ABI66" s="4"/>
      <c r="ABJ66" s="4"/>
      <c r="ABK66" s="4"/>
      <c r="ABL66" s="4"/>
      <c r="ABM66" s="4"/>
      <c r="ABN66" s="4"/>
      <c r="ABO66" s="4"/>
      <c r="ABP66" s="4"/>
      <c r="ABQ66" s="4"/>
      <c r="ABR66" s="4"/>
      <c r="ABS66" s="4"/>
      <c r="ABT66" s="4"/>
      <c r="ABU66" s="4"/>
      <c r="ABV66" s="4"/>
      <c r="ABW66" s="4"/>
      <c r="ABX66" s="4"/>
      <c r="ABY66" s="4"/>
      <c r="ABZ66" s="4"/>
      <c r="ACA66" s="4"/>
      <c r="ACB66" s="4"/>
      <c r="ACC66" s="4"/>
      <c r="ACD66" s="4"/>
      <c r="ACE66" s="4"/>
      <c r="ACF66" s="4"/>
      <c r="ACG66" s="4"/>
      <c r="ACH66" s="4"/>
      <c r="ACI66" s="4"/>
      <c r="ACJ66" s="4"/>
      <c r="ACK66" s="4"/>
      <c r="ACL66" s="4"/>
      <c r="ACM66" s="4"/>
      <c r="ACN66" s="4"/>
      <c r="ACO66" s="4"/>
      <c r="ACP66" s="4"/>
      <c r="ACQ66" s="4"/>
      <c r="ACR66" s="4"/>
      <c r="ACS66" s="4"/>
      <c r="ACT66" s="4"/>
      <c r="ACU66" s="4"/>
      <c r="ACV66" s="4"/>
      <c r="ACW66" s="4"/>
      <c r="ACX66" s="4"/>
      <c r="ACY66" s="4"/>
      <c r="ACZ66" s="4"/>
      <c r="ADA66" s="4"/>
      <c r="ADB66" s="4"/>
      <c r="ADC66" s="4"/>
      <c r="ADD66" s="4"/>
      <c r="ADE66" s="4"/>
      <c r="ADF66" s="4"/>
      <c r="ADG66" s="4"/>
      <c r="ADH66" s="4"/>
      <c r="ADI66" s="4"/>
      <c r="ADJ66" s="4"/>
      <c r="ADK66" s="4"/>
      <c r="ADL66" s="4"/>
      <c r="ADM66" s="4"/>
      <c r="ADN66" s="4"/>
      <c r="ADO66" s="4"/>
      <c r="ADP66" s="4"/>
      <c r="ADQ66" s="4"/>
      <c r="ADR66" s="4"/>
      <c r="ADS66" s="4"/>
      <c r="ADT66" s="4"/>
      <c r="ADU66" s="4"/>
      <c r="ADV66" s="4"/>
      <c r="ADW66" s="4"/>
      <c r="ADX66" s="4"/>
      <c r="ADY66" s="4"/>
      <c r="ADZ66" s="4"/>
      <c r="AEA66" s="4"/>
      <c r="AEB66" s="4"/>
      <c r="AEC66" s="4"/>
      <c r="AED66" s="4"/>
      <c r="AEE66" s="4"/>
      <c r="AEF66" s="4"/>
      <c r="AEG66" s="4"/>
      <c r="AEH66" s="4"/>
      <c r="AEI66" s="4"/>
      <c r="AEJ66" s="4"/>
      <c r="AEK66" s="4"/>
      <c r="AEL66" s="4"/>
      <c r="AEM66" s="4"/>
      <c r="AEN66" s="4"/>
      <c r="AEO66" s="4"/>
      <c r="AEP66" s="4"/>
      <c r="AEQ66" s="4"/>
      <c r="AER66" s="4"/>
      <c r="AES66" s="4"/>
      <c r="AET66" s="4"/>
      <c r="AEU66" s="4"/>
      <c r="AEV66" s="4"/>
      <c r="AEW66" s="4"/>
      <c r="AEX66" s="4"/>
      <c r="AEY66" s="4"/>
      <c r="AEZ66" s="4"/>
      <c r="AFA66" s="4"/>
      <c r="AFB66" s="4"/>
      <c r="AFC66" s="4"/>
      <c r="AFD66" s="4"/>
      <c r="AFE66" s="4"/>
      <c r="AFF66" s="4"/>
      <c r="AFG66" s="4"/>
      <c r="AFH66" s="4"/>
      <c r="AFI66" s="4"/>
      <c r="AFJ66" s="4"/>
      <c r="AFK66" s="4"/>
      <c r="AFL66" s="4"/>
      <c r="AFM66" s="4"/>
      <c r="AFN66" s="4"/>
      <c r="AFO66" s="4"/>
      <c r="AFP66" s="4"/>
      <c r="AFQ66" s="4"/>
      <c r="AFR66" s="4"/>
      <c r="AFS66" s="4"/>
      <c r="AFT66" s="4"/>
      <c r="AFU66" s="4"/>
      <c r="AFV66" s="4"/>
      <c r="AFW66" s="4"/>
      <c r="AFX66" s="4"/>
      <c r="AFY66" s="4"/>
      <c r="AFZ66" s="4"/>
      <c r="AGA66" s="4"/>
      <c r="AGB66" s="4"/>
      <c r="AGC66" s="4"/>
      <c r="AGD66" s="4"/>
      <c r="AGE66" s="4"/>
      <c r="AGF66" s="4"/>
      <c r="AGG66" s="4"/>
      <c r="AGH66" s="4"/>
      <c r="AGI66" s="4"/>
      <c r="AGJ66" s="4"/>
      <c r="AGK66" s="4"/>
      <c r="AGL66" s="4"/>
      <c r="AGM66" s="4"/>
      <c r="AGN66" s="4"/>
      <c r="AGO66" s="4"/>
      <c r="AGP66" s="4"/>
      <c r="AGQ66" s="4"/>
      <c r="AGR66" s="4"/>
      <c r="AGS66" s="4"/>
      <c r="AGT66" s="4"/>
      <c r="AGU66" s="4"/>
      <c r="AGV66" s="4"/>
      <c r="AGW66" s="4"/>
      <c r="AGX66" s="4"/>
      <c r="AGY66" s="4"/>
      <c r="AGZ66" s="4"/>
      <c r="AHA66" s="4"/>
      <c r="AHB66" s="4"/>
      <c r="AHC66" s="4"/>
      <c r="AHD66" s="4"/>
      <c r="AHE66" s="4"/>
      <c r="AHF66" s="4"/>
      <c r="AHG66" s="4"/>
      <c r="AHH66" s="4"/>
      <c r="AHI66" s="4"/>
      <c r="AHJ66" s="4"/>
      <c r="AHK66" s="4"/>
      <c r="AHL66" s="4"/>
      <c r="AHM66" s="4"/>
      <c r="AHN66" s="4"/>
      <c r="AHO66" s="4"/>
      <c r="AHP66" s="4"/>
      <c r="AHQ66" s="4"/>
      <c r="AHR66" s="4"/>
      <c r="AHS66" s="4"/>
      <c r="AHT66" s="4"/>
      <c r="AHU66" s="4"/>
      <c r="AHV66" s="4"/>
      <c r="AHW66" s="4"/>
      <c r="AHX66" s="4"/>
      <c r="AHY66" s="4"/>
      <c r="AHZ66" s="4"/>
      <c r="AIA66" s="4"/>
      <c r="AIB66" s="4"/>
      <c r="AIC66" s="4"/>
      <c r="AID66" s="4"/>
      <c r="AIE66" s="4"/>
      <c r="AIF66" s="4"/>
      <c r="AIG66" s="4"/>
      <c r="AIH66" s="4"/>
      <c r="AII66" s="4"/>
      <c r="AIJ66" s="4"/>
      <c r="AIK66" s="4"/>
      <c r="AIL66" s="4"/>
      <c r="AIM66" s="4"/>
      <c r="AIN66" s="4"/>
      <c r="AIO66" s="4"/>
      <c r="AIP66" s="4"/>
      <c r="AIQ66" s="4"/>
      <c r="AIR66" s="4"/>
      <c r="AIS66" s="4"/>
      <c r="AIT66" s="4"/>
      <c r="AIU66" s="4"/>
      <c r="AIV66" s="4"/>
      <c r="AIW66" s="4"/>
      <c r="AIX66" s="4"/>
      <c r="AIY66" s="4"/>
      <c r="AIZ66" s="4"/>
      <c r="AJA66" s="4"/>
      <c r="AJB66" s="4"/>
      <c r="AJC66" s="4"/>
      <c r="AJD66" s="4"/>
      <c r="AJE66" s="4"/>
      <c r="AJF66" s="4"/>
      <c r="AJG66" s="4"/>
      <c r="AJH66" s="4"/>
      <c r="AJI66" s="4"/>
      <c r="AJJ66" s="4"/>
      <c r="AJK66" s="4"/>
      <c r="AJL66" s="4"/>
      <c r="AJM66" s="4"/>
      <c r="AJN66" s="4"/>
      <c r="AJO66" s="4"/>
      <c r="AJP66" s="4"/>
      <c r="AJQ66" s="4"/>
      <c r="AJR66" s="4"/>
      <c r="AJS66" s="4"/>
      <c r="AJT66" s="4"/>
      <c r="AJU66" s="4"/>
      <c r="AJV66" s="4"/>
      <c r="AJW66" s="4"/>
      <c r="AJX66" s="4"/>
      <c r="AJY66" s="4"/>
      <c r="AJZ66" s="4"/>
      <c r="AKA66" s="4"/>
      <c r="AKB66" s="4"/>
      <c r="AKC66" s="4"/>
      <c r="AKD66" s="4"/>
      <c r="AKE66" s="4"/>
      <c r="AKF66" s="4"/>
      <c r="AKG66" s="4"/>
      <c r="AKH66" s="4"/>
      <c r="AKI66" s="4"/>
      <c r="AKJ66" s="4"/>
      <c r="AKK66" s="4"/>
      <c r="AKL66" s="4"/>
      <c r="AKM66" s="4"/>
      <c r="AKN66" s="4"/>
      <c r="AKO66" s="4"/>
      <c r="AKP66" s="4"/>
      <c r="AKQ66" s="4"/>
      <c r="AKR66" s="4"/>
      <c r="AKS66" s="4"/>
      <c r="AKT66" s="4"/>
      <c r="AKU66" s="4"/>
      <c r="AKV66" s="4"/>
      <c r="AKW66" s="4"/>
      <c r="AKX66" s="4"/>
      <c r="AKY66" s="4"/>
      <c r="AKZ66" s="4"/>
      <c r="ALA66" s="4"/>
      <c r="ALB66" s="4"/>
      <c r="ALC66" s="4"/>
      <c r="ALD66" s="4"/>
      <c r="ALE66" s="4"/>
      <c r="ALF66" s="4"/>
      <c r="ALG66" s="4"/>
      <c r="ALH66" s="4"/>
      <c r="ALI66" s="4"/>
      <c r="ALJ66" s="4"/>
      <c r="ALK66" s="4"/>
      <c r="ALL66" s="4"/>
      <c r="ALM66" s="4"/>
      <c r="ALN66" s="4"/>
      <c r="ALO66" s="4"/>
      <c r="ALP66" s="4"/>
      <c r="ALQ66" s="4"/>
      <c r="ALR66" s="4"/>
      <c r="ALS66" s="4"/>
      <c r="ALT66" s="4"/>
      <c r="ALU66" s="4"/>
    </row>
    <row r="67" spans="1:1009" ht="21" customHeight="1" x14ac:dyDescent="0.3">
      <c r="A67" s="236" t="s">
        <v>3</v>
      </c>
      <c r="B67" s="237"/>
      <c r="C67" s="238"/>
      <c r="D67" s="14" t="s">
        <v>7</v>
      </c>
      <c r="E67" s="32"/>
      <c r="F67" s="33"/>
      <c r="G67" s="48"/>
      <c r="J67" s="187" t="str">
        <f>IF(E67&lt;&gt;"",$J$5,"")</f>
        <v/>
      </c>
      <c r="K67" s="187"/>
      <c r="L67" s="187"/>
      <c r="M67" s="187" t="str">
        <f>IF(E67&lt;&gt;"",$M$5,"")</f>
        <v/>
      </c>
      <c r="N67" s="187"/>
      <c r="O67" s="187"/>
      <c r="P67" s="236" t="s">
        <v>3</v>
      </c>
      <c r="Q67" s="237"/>
      <c r="R67" s="238"/>
      <c r="S67" s="14" t="s">
        <v>7</v>
      </c>
      <c r="T67" s="32"/>
      <c r="U67" s="33"/>
      <c r="V67" s="48"/>
      <c r="Y67" s="187" t="str">
        <f>IF(T67&lt;&gt;"",$J$5,"")</f>
        <v/>
      </c>
      <c r="Z67" s="187"/>
      <c r="AA67" s="187"/>
      <c r="AB67" s="187" t="str">
        <f>IF(T67&lt;&gt;"",$M$5,"")</f>
        <v/>
      </c>
      <c r="AC67" s="187"/>
      <c r="AD67" s="187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  <c r="ALM67" s="3"/>
      <c r="ALN67" s="3"/>
      <c r="ALO67" s="3"/>
      <c r="ALP67" s="3"/>
      <c r="ALQ67" s="3"/>
      <c r="ALR67" s="3"/>
      <c r="ALS67" s="3"/>
      <c r="ALT67" s="3"/>
      <c r="ALU67" s="3"/>
    </row>
    <row r="68" spans="1:1009" ht="21" customHeight="1" x14ac:dyDescent="0.3">
      <c r="A68" s="239"/>
      <c r="B68" s="181"/>
      <c r="C68" s="182"/>
      <c r="D68" s="14" t="s">
        <v>8</v>
      </c>
      <c r="E68" s="32"/>
      <c r="F68" s="33"/>
      <c r="G68" s="48"/>
      <c r="J68" s="187"/>
      <c r="K68" s="187"/>
      <c r="L68" s="187"/>
      <c r="M68" s="187"/>
      <c r="N68" s="187"/>
      <c r="O68" s="187"/>
      <c r="P68" s="239"/>
      <c r="Q68" s="181"/>
      <c r="R68" s="182"/>
      <c r="S68" s="14" t="s">
        <v>8</v>
      </c>
      <c r="T68" s="32"/>
      <c r="U68" s="33"/>
      <c r="V68" s="48"/>
      <c r="Y68" s="187"/>
      <c r="Z68" s="187"/>
      <c r="AA68" s="187"/>
      <c r="AB68" s="187"/>
      <c r="AC68" s="187"/>
      <c r="AD68" s="187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  <c r="SZ68" s="3"/>
      <c r="TA68" s="3"/>
      <c r="TB68" s="3"/>
      <c r="TC68" s="3"/>
      <c r="TD68" s="3"/>
      <c r="TE68" s="3"/>
      <c r="TF68" s="3"/>
      <c r="TG68" s="3"/>
      <c r="TH68" s="3"/>
      <c r="TI68" s="3"/>
      <c r="TJ68" s="3"/>
      <c r="TK68" s="3"/>
      <c r="TL68" s="3"/>
      <c r="TM68" s="3"/>
      <c r="TN68" s="3"/>
      <c r="TO68" s="3"/>
      <c r="TP68" s="3"/>
      <c r="TQ68" s="3"/>
      <c r="TR68" s="3"/>
      <c r="TS68" s="3"/>
      <c r="TT68" s="3"/>
      <c r="TU68" s="3"/>
      <c r="TV68" s="3"/>
      <c r="TW68" s="3"/>
      <c r="TX68" s="3"/>
      <c r="TY68" s="3"/>
      <c r="TZ68" s="3"/>
      <c r="UA68" s="3"/>
      <c r="UB68" s="3"/>
      <c r="UC68" s="3"/>
      <c r="UD68" s="3"/>
      <c r="UE68" s="3"/>
      <c r="UF68" s="3"/>
      <c r="UG68" s="3"/>
      <c r="UH68" s="3"/>
      <c r="UI68" s="3"/>
      <c r="UJ68" s="3"/>
      <c r="UK68" s="3"/>
      <c r="UL68" s="3"/>
      <c r="UM68" s="3"/>
      <c r="UN68" s="3"/>
      <c r="UO68" s="3"/>
      <c r="UP68" s="3"/>
      <c r="UQ68" s="3"/>
      <c r="UR68" s="3"/>
      <c r="US68" s="3"/>
      <c r="UT68" s="3"/>
      <c r="UU68" s="3"/>
      <c r="UV68" s="3"/>
      <c r="UW68" s="3"/>
      <c r="UX68" s="3"/>
      <c r="UY68" s="3"/>
      <c r="UZ68" s="3"/>
      <c r="VA68" s="3"/>
      <c r="VB68" s="3"/>
      <c r="VC68" s="3"/>
      <c r="VD68" s="3"/>
      <c r="VE68" s="3"/>
      <c r="VF68" s="3"/>
      <c r="VG68" s="3"/>
      <c r="VH68" s="3"/>
      <c r="VI68" s="3"/>
      <c r="VJ68" s="3"/>
      <c r="VK68" s="3"/>
      <c r="VL68" s="3"/>
      <c r="VM68" s="3"/>
      <c r="VN68" s="3"/>
      <c r="VO68" s="3"/>
      <c r="VP68" s="3"/>
      <c r="VQ68" s="3"/>
      <c r="VR68" s="3"/>
      <c r="VS68" s="3"/>
      <c r="VT68" s="3"/>
      <c r="VU68" s="3"/>
      <c r="VV68" s="3"/>
      <c r="VW68" s="3"/>
      <c r="VX68" s="3"/>
      <c r="VY68" s="3"/>
      <c r="VZ68" s="3"/>
      <c r="WA68" s="3"/>
      <c r="WB68" s="3"/>
      <c r="WC68" s="3"/>
      <c r="WD68" s="3"/>
      <c r="WE68" s="3"/>
      <c r="WF68" s="3"/>
      <c r="WG68" s="3"/>
      <c r="WH68" s="3"/>
      <c r="WI68" s="3"/>
      <c r="WJ68" s="3"/>
      <c r="WK68" s="3"/>
      <c r="WL68" s="3"/>
      <c r="WM68" s="3"/>
      <c r="WN68" s="3"/>
      <c r="WO68" s="3"/>
      <c r="WP68" s="3"/>
      <c r="WQ68" s="3"/>
      <c r="WR68" s="3"/>
      <c r="WS68" s="3"/>
      <c r="WT68" s="3"/>
      <c r="WU68" s="3"/>
      <c r="WV68" s="3"/>
      <c r="WW68" s="3"/>
      <c r="WX68" s="3"/>
      <c r="WY68" s="3"/>
      <c r="WZ68" s="3"/>
      <c r="XA68" s="3"/>
      <c r="XB68" s="3"/>
      <c r="XC68" s="3"/>
      <c r="XD68" s="3"/>
      <c r="XE68" s="3"/>
      <c r="XF68" s="3"/>
      <c r="XG68" s="3"/>
      <c r="XH68" s="3"/>
      <c r="XI68" s="3"/>
      <c r="XJ68" s="3"/>
      <c r="XK68" s="3"/>
      <c r="XL68" s="3"/>
      <c r="XM68" s="3"/>
      <c r="XN68" s="3"/>
      <c r="XO68" s="3"/>
      <c r="XP68" s="3"/>
      <c r="XQ68" s="3"/>
      <c r="XR68" s="3"/>
      <c r="XS68" s="3"/>
      <c r="XT68" s="3"/>
      <c r="XU68" s="3"/>
      <c r="XV68" s="3"/>
      <c r="XW68" s="3"/>
      <c r="XX68" s="3"/>
      <c r="XY68" s="3"/>
      <c r="XZ68" s="3"/>
      <c r="YA68" s="3"/>
      <c r="YB68" s="3"/>
      <c r="YC68" s="3"/>
      <c r="YD68" s="3"/>
      <c r="YE68" s="3"/>
      <c r="YF68" s="3"/>
      <c r="YG68" s="3"/>
      <c r="YH68" s="3"/>
      <c r="YI68" s="3"/>
      <c r="YJ68" s="3"/>
      <c r="YK68" s="3"/>
      <c r="YL68" s="3"/>
      <c r="YM68" s="3"/>
      <c r="YN68" s="3"/>
      <c r="YO68" s="3"/>
      <c r="YP68" s="3"/>
      <c r="YQ68" s="3"/>
      <c r="YR68" s="3"/>
      <c r="YS68" s="3"/>
      <c r="YT68" s="3"/>
      <c r="YU68" s="3"/>
      <c r="YV68" s="3"/>
      <c r="YW68" s="3"/>
      <c r="YX68" s="3"/>
      <c r="YY68" s="3"/>
      <c r="YZ68" s="3"/>
      <c r="ZA68" s="3"/>
      <c r="ZB68" s="3"/>
      <c r="ZC68" s="3"/>
      <c r="ZD68" s="3"/>
      <c r="ZE68" s="3"/>
      <c r="ZF68" s="3"/>
      <c r="ZG68" s="3"/>
      <c r="ZH68" s="3"/>
      <c r="ZI68" s="3"/>
      <c r="ZJ68" s="3"/>
      <c r="ZK68" s="3"/>
      <c r="ZL68" s="3"/>
      <c r="ZM68" s="3"/>
      <c r="ZN68" s="3"/>
      <c r="ZO68" s="3"/>
      <c r="ZP68" s="3"/>
      <c r="ZQ68" s="3"/>
      <c r="ZR68" s="3"/>
      <c r="ZS68" s="3"/>
      <c r="ZT68" s="3"/>
      <c r="ZU68" s="3"/>
      <c r="ZV68" s="3"/>
      <c r="ZW68" s="3"/>
      <c r="ZX68" s="3"/>
      <c r="ZY68" s="3"/>
      <c r="ZZ68" s="3"/>
      <c r="AAA68" s="3"/>
      <c r="AAB68" s="3"/>
      <c r="AAC68" s="3"/>
      <c r="AAD68" s="3"/>
      <c r="AAE68" s="3"/>
      <c r="AAF68" s="3"/>
      <c r="AAG68" s="3"/>
      <c r="AAH68" s="3"/>
      <c r="AAI68" s="3"/>
      <c r="AAJ68" s="3"/>
      <c r="AAK68" s="3"/>
      <c r="AAL68" s="3"/>
      <c r="AAM68" s="3"/>
      <c r="AAN68" s="3"/>
      <c r="AAO68" s="3"/>
      <c r="AAP68" s="3"/>
      <c r="AAQ68" s="3"/>
      <c r="AAR68" s="3"/>
      <c r="AAS68" s="3"/>
      <c r="AAT68" s="3"/>
      <c r="AAU68" s="3"/>
      <c r="AAV68" s="3"/>
      <c r="AAW68" s="3"/>
      <c r="AAX68" s="3"/>
      <c r="AAY68" s="3"/>
      <c r="AAZ68" s="3"/>
      <c r="ABA68" s="3"/>
      <c r="ABB68" s="3"/>
      <c r="ABC68" s="3"/>
      <c r="ABD68" s="3"/>
      <c r="ABE68" s="3"/>
      <c r="ABF68" s="3"/>
      <c r="ABG68" s="3"/>
      <c r="ABH68" s="3"/>
      <c r="ABI68" s="3"/>
      <c r="ABJ68" s="3"/>
      <c r="ABK68" s="3"/>
      <c r="ABL68" s="3"/>
      <c r="ABM68" s="3"/>
      <c r="ABN68" s="3"/>
      <c r="ABO68" s="3"/>
      <c r="ABP68" s="3"/>
      <c r="ABQ68" s="3"/>
      <c r="ABR68" s="3"/>
      <c r="ABS68" s="3"/>
      <c r="ABT68" s="3"/>
      <c r="ABU68" s="3"/>
      <c r="ABV68" s="3"/>
      <c r="ABW68" s="3"/>
      <c r="ABX68" s="3"/>
      <c r="ABY68" s="3"/>
      <c r="ABZ68" s="3"/>
      <c r="ACA68" s="3"/>
      <c r="ACB68" s="3"/>
      <c r="ACC68" s="3"/>
      <c r="ACD68" s="3"/>
      <c r="ACE68" s="3"/>
      <c r="ACF68" s="3"/>
      <c r="ACG68" s="3"/>
      <c r="ACH68" s="3"/>
      <c r="ACI68" s="3"/>
      <c r="ACJ68" s="3"/>
      <c r="ACK68" s="3"/>
      <c r="ACL68" s="3"/>
      <c r="ACM68" s="3"/>
      <c r="ACN68" s="3"/>
      <c r="ACO68" s="3"/>
      <c r="ACP68" s="3"/>
      <c r="ACQ68" s="3"/>
      <c r="ACR68" s="3"/>
      <c r="ACS68" s="3"/>
      <c r="ACT68" s="3"/>
      <c r="ACU68" s="3"/>
      <c r="ACV68" s="3"/>
      <c r="ACW68" s="3"/>
      <c r="ACX68" s="3"/>
      <c r="ACY68" s="3"/>
      <c r="ACZ68" s="3"/>
      <c r="ADA68" s="3"/>
      <c r="ADB68" s="3"/>
      <c r="ADC68" s="3"/>
      <c r="ADD68" s="3"/>
      <c r="ADE68" s="3"/>
      <c r="ADF68" s="3"/>
      <c r="ADG68" s="3"/>
      <c r="ADH68" s="3"/>
      <c r="ADI68" s="3"/>
      <c r="ADJ68" s="3"/>
      <c r="ADK68" s="3"/>
      <c r="ADL68" s="3"/>
      <c r="ADM68" s="3"/>
      <c r="ADN68" s="3"/>
      <c r="ADO68" s="3"/>
      <c r="ADP68" s="3"/>
      <c r="ADQ68" s="3"/>
      <c r="ADR68" s="3"/>
      <c r="ADS68" s="3"/>
      <c r="ADT68" s="3"/>
      <c r="ADU68" s="3"/>
      <c r="ADV68" s="3"/>
      <c r="ADW68" s="3"/>
      <c r="ADX68" s="3"/>
      <c r="ADY68" s="3"/>
      <c r="ADZ68" s="3"/>
      <c r="AEA68" s="3"/>
      <c r="AEB68" s="3"/>
      <c r="AEC68" s="3"/>
      <c r="AED68" s="3"/>
      <c r="AEE68" s="3"/>
      <c r="AEF68" s="3"/>
      <c r="AEG68" s="3"/>
      <c r="AEH68" s="3"/>
      <c r="AEI68" s="3"/>
      <c r="AEJ68" s="3"/>
      <c r="AEK68" s="3"/>
      <c r="AEL68" s="3"/>
      <c r="AEM68" s="3"/>
      <c r="AEN68" s="3"/>
      <c r="AEO68" s="3"/>
      <c r="AEP68" s="3"/>
      <c r="AEQ68" s="3"/>
      <c r="AER68" s="3"/>
      <c r="AES68" s="3"/>
      <c r="AET68" s="3"/>
      <c r="AEU68" s="3"/>
      <c r="AEV68" s="3"/>
      <c r="AEW68" s="3"/>
      <c r="AEX68" s="3"/>
      <c r="AEY68" s="3"/>
      <c r="AEZ68" s="3"/>
      <c r="AFA68" s="3"/>
      <c r="AFB68" s="3"/>
      <c r="AFC68" s="3"/>
      <c r="AFD68" s="3"/>
      <c r="AFE68" s="3"/>
      <c r="AFF68" s="3"/>
      <c r="AFG68" s="3"/>
      <c r="AFH68" s="3"/>
      <c r="AFI68" s="3"/>
      <c r="AFJ68" s="3"/>
      <c r="AFK68" s="3"/>
      <c r="AFL68" s="3"/>
      <c r="AFM68" s="3"/>
      <c r="AFN68" s="3"/>
      <c r="AFO68" s="3"/>
      <c r="AFP68" s="3"/>
      <c r="AFQ68" s="3"/>
      <c r="AFR68" s="3"/>
      <c r="AFS68" s="3"/>
      <c r="AFT68" s="3"/>
      <c r="AFU68" s="3"/>
      <c r="AFV68" s="3"/>
      <c r="AFW68" s="3"/>
      <c r="AFX68" s="3"/>
      <c r="AFY68" s="3"/>
      <c r="AFZ68" s="3"/>
      <c r="AGA68" s="3"/>
      <c r="AGB68" s="3"/>
      <c r="AGC68" s="3"/>
      <c r="AGD68" s="3"/>
      <c r="AGE68" s="3"/>
      <c r="AGF68" s="3"/>
      <c r="AGG68" s="3"/>
      <c r="AGH68" s="3"/>
      <c r="AGI68" s="3"/>
      <c r="AGJ68" s="3"/>
      <c r="AGK68" s="3"/>
      <c r="AGL68" s="3"/>
      <c r="AGM68" s="3"/>
      <c r="AGN68" s="3"/>
      <c r="AGO68" s="3"/>
      <c r="AGP68" s="3"/>
      <c r="AGQ68" s="3"/>
      <c r="AGR68" s="3"/>
      <c r="AGS68" s="3"/>
      <c r="AGT68" s="3"/>
      <c r="AGU68" s="3"/>
      <c r="AGV68" s="3"/>
      <c r="AGW68" s="3"/>
      <c r="AGX68" s="3"/>
      <c r="AGY68" s="3"/>
      <c r="AGZ68" s="3"/>
      <c r="AHA68" s="3"/>
      <c r="AHB68" s="3"/>
      <c r="AHC68" s="3"/>
      <c r="AHD68" s="3"/>
      <c r="AHE68" s="3"/>
      <c r="AHF68" s="3"/>
      <c r="AHG68" s="3"/>
      <c r="AHH68" s="3"/>
      <c r="AHI68" s="3"/>
      <c r="AHJ68" s="3"/>
      <c r="AHK68" s="3"/>
      <c r="AHL68" s="3"/>
      <c r="AHM68" s="3"/>
      <c r="AHN68" s="3"/>
      <c r="AHO68" s="3"/>
      <c r="AHP68" s="3"/>
      <c r="AHQ68" s="3"/>
      <c r="AHR68" s="3"/>
      <c r="AHS68" s="3"/>
      <c r="AHT68" s="3"/>
      <c r="AHU68" s="3"/>
      <c r="AHV68" s="3"/>
      <c r="AHW68" s="3"/>
      <c r="AHX68" s="3"/>
      <c r="AHY68" s="3"/>
      <c r="AHZ68" s="3"/>
      <c r="AIA68" s="3"/>
      <c r="AIB68" s="3"/>
      <c r="AIC68" s="3"/>
      <c r="AID68" s="3"/>
      <c r="AIE68" s="3"/>
      <c r="AIF68" s="3"/>
      <c r="AIG68" s="3"/>
      <c r="AIH68" s="3"/>
      <c r="AII68" s="3"/>
      <c r="AIJ68" s="3"/>
      <c r="AIK68" s="3"/>
      <c r="AIL68" s="3"/>
      <c r="AIM68" s="3"/>
      <c r="AIN68" s="3"/>
      <c r="AIO68" s="3"/>
      <c r="AIP68" s="3"/>
      <c r="AIQ68" s="3"/>
      <c r="AIR68" s="3"/>
      <c r="AIS68" s="3"/>
      <c r="AIT68" s="3"/>
      <c r="AIU68" s="3"/>
      <c r="AIV68" s="3"/>
      <c r="AIW68" s="3"/>
      <c r="AIX68" s="3"/>
      <c r="AIY68" s="3"/>
      <c r="AIZ68" s="3"/>
      <c r="AJA68" s="3"/>
      <c r="AJB68" s="3"/>
      <c r="AJC68" s="3"/>
      <c r="AJD68" s="3"/>
      <c r="AJE68" s="3"/>
      <c r="AJF68" s="3"/>
      <c r="AJG68" s="3"/>
      <c r="AJH68" s="3"/>
      <c r="AJI68" s="3"/>
      <c r="AJJ68" s="3"/>
      <c r="AJK68" s="3"/>
      <c r="AJL68" s="3"/>
      <c r="AJM68" s="3"/>
      <c r="AJN68" s="3"/>
      <c r="AJO68" s="3"/>
      <c r="AJP68" s="3"/>
      <c r="AJQ68" s="3"/>
      <c r="AJR68" s="3"/>
      <c r="AJS68" s="3"/>
      <c r="AJT68" s="3"/>
      <c r="AJU68" s="3"/>
      <c r="AJV68" s="3"/>
      <c r="AJW68" s="3"/>
      <c r="AJX68" s="3"/>
      <c r="AJY68" s="3"/>
      <c r="AJZ68" s="3"/>
      <c r="AKA68" s="3"/>
      <c r="AKB68" s="3"/>
      <c r="AKC68" s="3"/>
      <c r="AKD68" s="3"/>
      <c r="AKE68" s="3"/>
      <c r="AKF68" s="3"/>
      <c r="AKG68" s="3"/>
      <c r="AKH68" s="3"/>
      <c r="AKI68" s="3"/>
      <c r="AKJ68" s="3"/>
      <c r="AKK68" s="3"/>
      <c r="AKL68" s="3"/>
      <c r="AKM68" s="3"/>
      <c r="AKN68" s="3"/>
      <c r="AKO68" s="3"/>
      <c r="AKP68" s="3"/>
      <c r="AKQ68" s="3"/>
      <c r="AKR68" s="3"/>
      <c r="AKS68" s="3"/>
      <c r="AKT68" s="3"/>
      <c r="AKU68" s="3"/>
      <c r="AKV68" s="3"/>
      <c r="AKW68" s="3"/>
      <c r="AKX68" s="3"/>
      <c r="AKY68" s="3"/>
      <c r="AKZ68" s="3"/>
      <c r="ALA68" s="3"/>
      <c r="ALB68" s="3"/>
      <c r="ALC68" s="3"/>
      <c r="ALD68" s="3"/>
      <c r="ALE68" s="3"/>
      <c r="ALF68" s="3"/>
      <c r="ALG68" s="3"/>
      <c r="ALH68" s="3"/>
      <c r="ALI68" s="3"/>
      <c r="ALJ68" s="3"/>
      <c r="ALK68" s="3"/>
      <c r="ALL68" s="3"/>
      <c r="ALM68" s="3"/>
      <c r="ALN68" s="3"/>
      <c r="ALO68" s="3"/>
      <c r="ALP68" s="3"/>
      <c r="ALQ68" s="3"/>
      <c r="ALR68" s="3"/>
      <c r="ALS68" s="3"/>
      <c r="ALT68" s="3"/>
      <c r="ALU68" s="3"/>
    </row>
    <row r="69" spans="1:1009" ht="21" customHeight="1" x14ac:dyDescent="0.3">
      <c r="A69" s="239"/>
      <c r="B69" s="181"/>
      <c r="C69" s="182"/>
      <c r="D69" s="14" t="s">
        <v>9</v>
      </c>
      <c r="E69" s="32"/>
      <c r="F69" s="33"/>
      <c r="G69" s="48"/>
      <c r="J69" s="186" t="s">
        <v>31</v>
      </c>
      <c r="K69" s="186"/>
      <c r="L69" s="186"/>
      <c r="M69" s="245" t="str">
        <f>IF(E67&lt;&gt;"",AB38+1,"")</f>
        <v/>
      </c>
      <c r="P69" s="239"/>
      <c r="Q69" s="181"/>
      <c r="R69" s="182"/>
      <c r="S69" s="14" t="s">
        <v>9</v>
      </c>
      <c r="T69" s="32"/>
      <c r="U69" s="33"/>
      <c r="V69" s="48"/>
      <c r="Y69" s="186" t="s">
        <v>31</v>
      </c>
      <c r="Z69" s="186"/>
      <c r="AA69" s="186"/>
      <c r="AB69" s="245" t="str">
        <f>IF(T67&lt;&gt;"",M69+1,"")</f>
        <v/>
      </c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  <c r="SZ69" s="3"/>
      <c r="TA69" s="3"/>
      <c r="TB69" s="3"/>
      <c r="TC69" s="3"/>
      <c r="TD69" s="3"/>
      <c r="TE69" s="3"/>
      <c r="TF69" s="3"/>
      <c r="TG69" s="3"/>
      <c r="TH69" s="3"/>
      <c r="TI69" s="3"/>
      <c r="TJ69" s="3"/>
      <c r="TK69" s="3"/>
      <c r="TL69" s="3"/>
      <c r="TM69" s="3"/>
      <c r="TN69" s="3"/>
      <c r="TO69" s="3"/>
      <c r="TP69" s="3"/>
      <c r="TQ69" s="3"/>
      <c r="TR69" s="3"/>
      <c r="TS69" s="3"/>
      <c r="TT69" s="3"/>
      <c r="TU69" s="3"/>
      <c r="TV69" s="3"/>
      <c r="TW69" s="3"/>
      <c r="TX69" s="3"/>
      <c r="TY69" s="3"/>
      <c r="TZ69" s="3"/>
      <c r="UA69" s="3"/>
      <c r="UB69" s="3"/>
      <c r="UC69" s="3"/>
      <c r="UD69" s="3"/>
      <c r="UE69" s="3"/>
      <c r="UF69" s="3"/>
      <c r="UG69" s="3"/>
      <c r="UH69" s="3"/>
      <c r="UI69" s="3"/>
      <c r="UJ69" s="3"/>
      <c r="UK69" s="3"/>
      <c r="UL69" s="3"/>
      <c r="UM69" s="3"/>
      <c r="UN69" s="3"/>
      <c r="UO69" s="3"/>
      <c r="UP69" s="3"/>
      <c r="UQ69" s="3"/>
      <c r="UR69" s="3"/>
      <c r="US69" s="3"/>
      <c r="UT69" s="3"/>
      <c r="UU69" s="3"/>
      <c r="UV69" s="3"/>
      <c r="UW69" s="3"/>
      <c r="UX69" s="3"/>
      <c r="UY69" s="3"/>
      <c r="UZ69" s="3"/>
      <c r="VA69" s="3"/>
      <c r="VB69" s="3"/>
      <c r="VC69" s="3"/>
      <c r="VD69" s="3"/>
      <c r="VE69" s="3"/>
      <c r="VF69" s="3"/>
      <c r="VG69" s="3"/>
      <c r="VH69" s="3"/>
      <c r="VI69" s="3"/>
      <c r="VJ69" s="3"/>
      <c r="VK69" s="3"/>
      <c r="VL69" s="3"/>
      <c r="VM69" s="3"/>
      <c r="VN69" s="3"/>
      <c r="VO69" s="3"/>
      <c r="VP69" s="3"/>
      <c r="VQ69" s="3"/>
      <c r="VR69" s="3"/>
      <c r="VS69" s="3"/>
      <c r="VT69" s="3"/>
      <c r="VU69" s="3"/>
      <c r="VV69" s="3"/>
      <c r="VW69" s="3"/>
      <c r="VX69" s="3"/>
      <c r="VY69" s="3"/>
      <c r="VZ69" s="3"/>
      <c r="WA69" s="3"/>
      <c r="WB69" s="3"/>
      <c r="WC69" s="3"/>
      <c r="WD69" s="3"/>
      <c r="WE69" s="3"/>
      <c r="WF69" s="3"/>
      <c r="WG69" s="3"/>
      <c r="WH69" s="3"/>
      <c r="WI69" s="3"/>
      <c r="WJ69" s="3"/>
      <c r="WK69" s="3"/>
      <c r="WL69" s="3"/>
      <c r="WM69" s="3"/>
      <c r="WN69" s="3"/>
      <c r="WO69" s="3"/>
      <c r="WP69" s="3"/>
      <c r="WQ69" s="3"/>
      <c r="WR69" s="3"/>
      <c r="WS69" s="3"/>
      <c r="WT69" s="3"/>
      <c r="WU69" s="3"/>
      <c r="WV69" s="3"/>
      <c r="WW69" s="3"/>
      <c r="WX69" s="3"/>
      <c r="WY69" s="3"/>
      <c r="WZ69" s="3"/>
      <c r="XA69" s="3"/>
      <c r="XB69" s="3"/>
      <c r="XC69" s="3"/>
      <c r="XD69" s="3"/>
      <c r="XE69" s="3"/>
      <c r="XF69" s="3"/>
      <c r="XG69" s="3"/>
      <c r="XH69" s="3"/>
      <c r="XI69" s="3"/>
      <c r="XJ69" s="3"/>
      <c r="XK69" s="3"/>
      <c r="XL69" s="3"/>
      <c r="XM69" s="3"/>
      <c r="XN69" s="3"/>
      <c r="XO69" s="3"/>
      <c r="XP69" s="3"/>
      <c r="XQ69" s="3"/>
      <c r="XR69" s="3"/>
      <c r="XS69" s="3"/>
      <c r="XT69" s="3"/>
      <c r="XU69" s="3"/>
      <c r="XV69" s="3"/>
      <c r="XW69" s="3"/>
      <c r="XX69" s="3"/>
      <c r="XY69" s="3"/>
      <c r="XZ69" s="3"/>
      <c r="YA69" s="3"/>
      <c r="YB69" s="3"/>
      <c r="YC69" s="3"/>
      <c r="YD69" s="3"/>
      <c r="YE69" s="3"/>
      <c r="YF69" s="3"/>
      <c r="YG69" s="3"/>
      <c r="YH69" s="3"/>
      <c r="YI69" s="3"/>
      <c r="YJ69" s="3"/>
      <c r="YK69" s="3"/>
      <c r="YL69" s="3"/>
      <c r="YM69" s="3"/>
      <c r="YN69" s="3"/>
      <c r="YO69" s="3"/>
      <c r="YP69" s="3"/>
      <c r="YQ69" s="3"/>
      <c r="YR69" s="3"/>
      <c r="YS69" s="3"/>
      <c r="YT69" s="3"/>
      <c r="YU69" s="3"/>
      <c r="YV69" s="3"/>
      <c r="YW69" s="3"/>
      <c r="YX69" s="3"/>
      <c r="YY69" s="3"/>
      <c r="YZ69" s="3"/>
      <c r="ZA69" s="3"/>
      <c r="ZB69" s="3"/>
      <c r="ZC69" s="3"/>
      <c r="ZD69" s="3"/>
      <c r="ZE69" s="3"/>
      <c r="ZF69" s="3"/>
      <c r="ZG69" s="3"/>
      <c r="ZH69" s="3"/>
      <c r="ZI69" s="3"/>
      <c r="ZJ69" s="3"/>
      <c r="ZK69" s="3"/>
      <c r="ZL69" s="3"/>
      <c r="ZM69" s="3"/>
      <c r="ZN69" s="3"/>
      <c r="ZO69" s="3"/>
      <c r="ZP69" s="3"/>
      <c r="ZQ69" s="3"/>
      <c r="ZR69" s="3"/>
      <c r="ZS69" s="3"/>
      <c r="ZT69" s="3"/>
      <c r="ZU69" s="3"/>
      <c r="ZV69" s="3"/>
      <c r="ZW69" s="3"/>
      <c r="ZX69" s="3"/>
      <c r="ZY69" s="3"/>
      <c r="ZZ69" s="3"/>
      <c r="AAA69" s="3"/>
      <c r="AAB69" s="3"/>
      <c r="AAC69" s="3"/>
      <c r="AAD69" s="3"/>
      <c r="AAE69" s="3"/>
      <c r="AAF69" s="3"/>
      <c r="AAG69" s="3"/>
      <c r="AAH69" s="3"/>
      <c r="AAI69" s="3"/>
      <c r="AAJ69" s="3"/>
      <c r="AAK69" s="3"/>
      <c r="AAL69" s="3"/>
      <c r="AAM69" s="3"/>
      <c r="AAN69" s="3"/>
      <c r="AAO69" s="3"/>
      <c r="AAP69" s="3"/>
      <c r="AAQ69" s="3"/>
      <c r="AAR69" s="3"/>
      <c r="AAS69" s="3"/>
      <c r="AAT69" s="3"/>
      <c r="AAU69" s="3"/>
      <c r="AAV69" s="3"/>
      <c r="AAW69" s="3"/>
      <c r="AAX69" s="3"/>
      <c r="AAY69" s="3"/>
      <c r="AAZ69" s="3"/>
      <c r="ABA69" s="3"/>
      <c r="ABB69" s="3"/>
      <c r="ABC69" s="3"/>
      <c r="ABD69" s="3"/>
      <c r="ABE69" s="3"/>
      <c r="ABF69" s="3"/>
      <c r="ABG69" s="3"/>
      <c r="ABH69" s="3"/>
      <c r="ABI69" s="3"/>
      <c r="ABJ69" s="3"/>
      <c r="ABK69" s="3"/>
      <c r="ABL69" s="3"/>
      <c r="ABM69" s="3"/>
      <c r="ABN69" s="3"/>
      <c r="ABO69" s="3"/>
      <c r="ABP69" s="3"/>
      <c r="ABQ69" s="3"/>
      <c r="ABR69" s="3"/>
      <c r="ABS69" s="3"/>
      <c r="ABT69" s="3"/>
      <c r="ABU69" s="3"/>
      <c r="ABV69" s="3"/>
      <c r="ABW69" s="3"/>
      <c r="ABX69" s="3"/>
      <c r="ABY69" s="3"/>
      <c r="ABZ69" s="3"/>
      <c r="ACA69" s="3"/>
      <c r="ACB69" s="3"/>
      <c r="ACC69" s="3"/>
      <c r="ACD69" s="3"/>
      <c r="ACE69" s="3"/>
      <c r="ACF69" s="3"/>
      <c r="ACG69" s="3"/>
      <c r="ACH69" s="3"/>
      <c r="ACI69" s="3"/>
      <c r="ACJ69" s="3"/>
      <c r="ACK69" s="3"/>
      <c r="ACL69" s="3"/>
      <c r="ACM69" s="3"/>
      <c r="ACN69" s="3"/>
      <c r="ACO69" s="3"/>
      <c r="ACP69" s="3"/>
      <c r="ACQ69" s="3"/>
      <c r="ACR69" s="3"/>
      <c r="ACS69" s="3"/>
      <c r="ACT69" s="3"/>
      <c r="ACU69" s="3"/>
      <c r="ACV69" s="3"/>
      <c r="ACW69" s="3"/>
      <c r="ACX69" s="3"/>
      <c r="ACY69" s="3"/>
      <c r="ACZ69" s="3"/>
      <c r="ADA69" s="3"/>
      <c r="ADB69" s="3"/>
      <c r="ADC69" s="3"/>
      <c r="ADD69" s="3"/>
      <c r="ADE69" s="3"/>
      <c r="ADF69" s="3"/>
      <c r="ADG69" s="3"/>
      <c r="ADH69" s="3"/>
      <c r="ADI69" s="3"/>
      <c r="ADJ69" s="3"/>
      <c r="ADK69" s="3"/>
      <c r="ADL69" s="3"/>
      <c r="ADM69" s="3"/>
      <c r="ADN69" s="3"/>
      <c r="ADO69" s="3"/>
      <c r="ADP69" s="3"/>
      <c r="ADQ69" s="3"/>
      <c r="ADR69" s="3"/>
      <c r="ADS69" s="3"/>
      <c r="ADT69" s="3"/>
      <c r="ADU69" s="3"/>
      <c r="ADV69" s="3"/>
      <c r="ADW69" s="3"/>
      <c r="ADX69" s="3"/>
      <c r="ADY69" s="3"/>
      <c r="ADZ69" s="3"/>
      <c r="AEA69" s="3"/>
      <c r="AEB69" s="3"/>
      <c r="AEC69" s="3"/>
      <c r="AED69" s="3"/>
      <c r="AEE69" s="3"/>
      <c r="AEF69" s="3"/>
      <c r="AEG69" s="3"/>
      <c r="AEH69" s="3"/>
      <c r="AEI69" s="3"/>
      <c r="AEJ69" s="3"/>
      <c r="AEK69" s="3"/>
      <c r="AEL69" s="3"/>
      <c r="AEM69" s="3"/>
      <c r="AEN69" s="3"/>
      <c r="AEO69" s="3"/>
      <c r="AEP69" s="3"/>
      <c r="AEQ69" s="3"/>
      <c r="AER69" s="3"/>
      <c r="AES69" s="3"/>
      <c r="AET69" s="3"/>
      <c r="AEU69" s="3"/>
      <c r="AEV69" s="3"/>
      <c r="AEW69" s="3"/>
      <c r="AEX69" s="3"/>
      <c r="AEY69" s="3"/>
      <c r="AEZ69" s="3"/>
      <c r="AFA69" s="3"/>
      <c r="AFB69" s="3"/>
      <c r="AFC69" s="3"/>
      <c r="AFD69" s="3"/>
      <c r="AFE69" s="3"/>
      <c r="AFF69" s="3"/>
      <c r="AFG69" s="3"/>
      <c r="AFH69" s="3"/>
      <c r="AFI69" s="3"/>
      <c r="AFJ69" s="3"/>
      <c r="AFK69" s="3"/>
      <c r="AFL69" s="3"/>
      <c r="AFM69" s="3"/>
      <c r="AFN69" s="3"/>
      <c r="AFO69" s="3"/>
      <c r="AFP69" s="3"/>
      <c r="AFQ69" s="3"/>
      <c r="AFR69" s="3"/>
      <c r="AFS69" s="3"/>
      <c r="AFT69" s="3"/>
      <c r="AFU69" s="3"/>
      <c r="AFV69" s="3"/>
      <c r="AFW69" s="3"/>
      <c r="AFX69" s="3"/>
      <c r="AFY69" s="3"/>
      <c r="AFZ69" s="3"/>
      <c r="AGA69" s="3"/>
      <c r="AGB69" s="3"/>
      <c r="AGC69" s="3"/>
      <c r="AGD69" s="3"/>
      <c r="AGE69" s="3"/>
      <c r="AGF69" s="3"/>
      <c r="AGG69" s="3"/>
      <c r="AGH69" s="3"/>
      <c r="AGI69" s="3"/>
      <c r="AGJ69" s="3"/>
      <c r="AGK69" s="3"/>
      <c r="AGL69" s="3"/>
      <c r="AGM69" s="3"/>
      <c r="AGN69" s="3"/>
      <c r="AGO69" s="3"/>
      <c r="AGP69" s="3"/>
      <c r="AGQ69" s="3"/>
      <c r="AGR69" s="3"/>
      <c r="AGS69" s="3"/>
      <c r="AGT69" s="3"/>
      <c r="AGU69" s="3"/>
      <c r="AGV69" s="3"/>
      <c r="AGW69" s="3"/>
      <c r="AGX69" s="3"/>
      <c r="AGY69" s="3"/>
      <c r="AGZ69" s="3"/>
      <c r="AHA69" s="3"/>
      <c r="AHB69" s="3"/>
      <c r="AHC69" s="3"/>
      <c r="AHD69" s="3"/>
      <c r="AHE69" s="3"/>
      <c r="AHF69" s="3"/>
      <c r="AHG69" s="3"/>
      <c r="AHH69" s="3"/>
      <c r="AHI69" s="3"/>
      <c r="AHJ69" s="3"/>
      <c r="AHK69" s="3"/>
      <c r="AHL69" s="3"/>
      <c r="AHM69" s="3"/>
      <c r="AHN69" s="3"/>
      <c r="AHO69" s="3"/>
      <c r="AHP69" s="3"/>
      <c r="AHQ69" s="3"/>
      <c r="AHR69" s="3"/>
      <c r="AHS69" s="3"/>
      <c r="AHT69" s="3"/>
      <c r="AHU69" s="3"/>
      <c r="AHV69" s="3"/>
      <c r="AHW69" s="3"/>
      <c r="AHX69" s="3"/>
      <c r="AHY69" s="3"/>
      <c r="AHZ69" s="3"/>
      <c r="AIA69" s="3"/>
      <c r="AIB69" s="3"/>
      <c r="AIC69" s="3"/>
      <c r="AID69" s="3"/>
      <c r="AIE69" s="3"/>
      <c r="AIF69" s="3"/>
      <c r="AIG69" s="3"/>
      <c r="AIH69" s="3"/>
      <c r="AII69" s="3"/>
      <c r="AIJ69" s="3"/>
      <c r="AIK69" s="3"/>
      <c r="AIL69" s="3"/>
      <c r="AIM69" s="3"/>
      <c r="AIN69" s="3"/>
      <c r="AIO69" s="3"/>
      <c r="AIP69" s="3"/>
      <c r="AIQ69" s="3"/>
      <c r="AIR69" s="3"/>
      <c r="AIS69" s="3"/>
      <c r="AIT69" s="3"/>
      <c r="AIU69" s="3"/>
      <c r="AIV69" s="3"/>
      <c r="AIW69" s="3"/>
      <c r="AIX69" s="3"/>
      <c r="AIY69" s="3"/>
      <c r="AIZ69" s="3"/>
      <c r="AJA69" s="3"/>
      <c r="AJB69" s="3"/>
      <c r="AJC69" s="3"/>
      <c r="AJD69" s="3"/>
      <c r="AJE69" s="3"/>
      <c r="AJF69" s="3"/>
      <c r="AJG69" s="3"/>
      <c r="AJH69" s="3"/>
      <c r="AJI69" s="3"/>
      <c r="AJJ69" s="3"/>
      <c r="AJK69" s="3"/>
      <c r="AJL69" s="3"/>
      <c r="AJM69" s="3"/>
      <c r="AJN69" s="3"/>
      <c r="AJO69" s="3"/>
      <c r="AJP69" s="3"/>
      <c r="AJQ69" s="3"/>
      <c r="AJR69" s="3"/>
      <c r="AJS69" s="3"/>
      <c r="AJT69" s="3"/>
      <c r="AJU69" s="3"/>
      <c r="AJV69" s="3"/>
      <c r="AJW69" s="3"/>
      <c r="AJX69" s="3"/>
      <c r="AJY69" s="3"/>
      <c r="AJZ69" s="3"/>
      <c r="AKA69" s="3"/>
      <c r="AKB69" s="3"/>
      <c r="AKC69" s="3"/>
      <c r="AKD69" s="3"/>
      <c r="AKE69" s="3"/>
      <c r="AKF69" s="3"/>
      <c r="AKG69" s="3"/>
      <c r="AKH69" s="3"/>
      <c r="AKI69" s="3"/>
      <c r="AKJ69" s="3"/>
      <c r="AKK69" s="3"/>
      <c r="AKL69" s="3"/>
      <c r="AKM69" s="3"/>
      <c r="AKN69" s="3"/>
      <c r="AKO69" s="3"/>
      <c r="AKP69" s="3"/>
      <c r="AKQ69" s="3"/>
      <c r="AKR69" s="3"/>
      <c r="AKS69" s="3"/>
      <c r="AKT69" s="3"/>
      <c r="AKU69" s="3"/>
      <c r="AKV69" s="3"/>
      <c r="AKW69" s="3"/>
      <c r="AKX69" s="3"/>
      <c r="AKY69" s="3"/>
      <c r="AKZ69" s="3"/>
      <c r="ALA69" s="3"/>
      <c r="ALB69" s="3"/>
      <c r="ALC69" s="3"/>
      <c r="ALD69" s="3"/>
      <c r="ALE69" s="3"/>
      <c r="ALF69" s="3"/>
      <c r="ALG69" s="3"/>
      <c r="ALH69" s="3"/>
      <c r="ALI69" s="3"/>
      <c r="ALJ69" s="3"/>
      <c r="ALK69" s="3"/>
      <c r="ALL69" s="3"/>
      <c r="ALM69" s="3"/>
      <c r="ALN69" s="3"/>
      <c r="ALO69" s="3"/>
      <c r="ALP69" s="3"/>
      <c r="ALQ69" s="3"/>
      <c r="ALR69" s="3"/>
      <c r="ALS69" s="3"/>
      <c r="ALT69" s="3"/>
      <c r="ALU69" s="3"/>
    </row>
    <row r="70" spans="1:1009" ht="21" customHeight="1" x14ac:dyDescent="0.3">
      <c r="A70" s="240"/>
      <c r="B70" s="241"/>
      <c r="C70" s="242"/>
      <c r="D70" s="14" t="s">
        <v>10</v>
      </c>
      <c r="E70" s="32"/>
      <c r="F70" s="33"/>
      <c r="G70" s="48"/>
      <c r="J70" s="186"/>
      <c r="K70" s="186"/>
      <c r="L70" s="186"/>
      <c r="M70" s="245"/>
      <c r="P70" s="240"/>
      <c r="Q70" s="241"/>
      <c r="R70" s="242"/>
      <c r="S70" s="14" t="s">
        <v>10</v>
      </c>
      <c r="T70" s="32"/>
      <c r="U70" s="33"/>
      <c r="V70" s="48"/>
      <c r="Y70" s="186"/>
      <c r="Z70" s="186"/>
      <c r="AA70" s="186"/>
      <c r="AB70" s="245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  <c r="QB70" s="3"/>
      <c r="QC70" s="3"/>
      <c r="QD70" s="3"/>
      <c r="QE70" s="3"/>
      <c r="QF70" s="3"/>
      <c r="QG70" s="3"/>
      <c r="QH70" s="3"/>
      <c r="QI70" s="3"/>
      <c r="QJ70" s="3"/>
      <c r="QK70" s="3"/>
      <c r="QL70" s="3"/>
      <c r="QM70" s="3"/>
      <c r="QN70" s="3"/>
      <c r="QO70" s="3"/>
      <c r="QP70" s="3"/>
      <c r="QQ70" s="3"/>
      <c r="QR70" s="3"/>
      <c r="QS70" s="3"/>
      <c r="QT70" s="3"/>
      <c r="QU70" s="3"/>
      <c r="QV70" s="3"/>
      <c r="QW70" s="3"/>
      <c r="QX70" s="3"/>
      <c r="QY70" s="3"/>
      <c r="QZ70" s="3"/>
      <c r="RA70" s="3"/>
      <c r="RB70" s="3"/>
      <c r="RC70" s="3"/>
      <c r="RD70" s="3"/>
      <c r="RE70" s="3"/>
      <c r="RF70" s="3"/>
      <c r="RG70" s="3"/>
      <c r="RH70" s="3"/>
      <c r="RI70" s="3"/>
      <c r="RJ70" s="3"/>
      <c r="RK70" s="3"/>
      <c r="RL70" s="3"/>
      <c r="RM70" s="3"/>
      <c r="RN70" s="3"/>
      <c r="RO70" s="3"/>
      <c r="RP70" s="3"/>
      <c r="RQ70" s="3"/>
      <c r="RR70" s="3"/>
      <c r="RS70" s="3"/>
      <c r="RT70" s="3"/>
      <c r="RU70" s="3"/>
      <c r="RV70" s="3"/>
      <c r="RW70" s="3"/>
      <c r="RX70" s="3"/>
      <c r="RY70" s="3"/>
      <c r="RZ70" s="3"/>
      <c r="SA70" s="3"/>
      <c r="SB70" s="3"/>
      <c r="SC70" s="3"/>
      <c r="SD70" s="3"/>
      <c r="SE70" s="3"/>
      <c r="SF70" s="3"/>
      <c r="SG70" s="3"/>
      <c r="SH70" s="3"/>
      <c r="SI70" s="3"/>
      <c r="SJ70" s="3"/>
      <c r="SK70" s="3"/>
      <c r="SL70" s="3"/>
      <c r="SM70" s="3"/>
      <c r="SN70" s="3"/>
      <c r="SO70" s="3"/>
      <c r="SP70" s="3"/>
      <c r="SQ70" s="3"/>
      <c r="SR70" s="3"/>
      <c r="SS70" s="3"/>
      <c r="ST70" s="3"/>
      <c r="SU70" s="3"/>
      <c r="SV70" s="3"/>
      <c r="SW70" s="3"/>
      <c r="SX70" s="3"/>
      <c r="SY70" s="3"/>
      <c r="SZ70" s="3"/>
      <c r="TA70" s="3"/>
      <c r="TB70" s="3"/>
      <c r="TC70" s="3"/>
      <c r="TD70" s="3"/>
      <c r="TE70" s="3"/>
      <c r="TF70" s="3"/>
      <c r="TG70" s="3"/>
      <c r="TH70" s="3"/>
      <c r="TI70" s="3"/>
      <c r="TJ70" s="3"/>
      <c r="TK70" s="3"/>
      <c r="TL70" s="3"/>
      <c r="TM70" s="3"/>
      <c r="TN70" s="3"/>
      <c r="TO70" s="3"/>
      <c r="TP70" s="3"/>
      <c r="TQ70" s="3"/>
      <c r="TR70" s="3"/>
      <c r="TS70" s="3"/>
      <c r="TT70" s="3"/>
      <c r="TU70" s="3"/>
      <c r="TV70" s="3"/>
      <c r="TW70" s="3"/>
      <c r="TX70" s="3"/>
      <c r="TY70" s="3"/>
      <c r="TZ70" s="3"/>
      <c r="UA70" s="3"/>
      <c r="UB70" s="3"/>
      <c r="UC70" s="3"/>
      <c r="UD70" s="3"/>
      <c r="UE70" s="3"/>
      <c r="UF70" s="3"/>
      <c r="UG70" s="3"/>
      <c r="UH70" s="3"/>
      <c r="UI70" s="3"/>
      <c r="UJ70" s="3"/>
      <c r="UK70" s="3"/>
      <c r="UL70" s="3"/>
      <c r="UM70" s="3"/>
      <c r="UN70" s="3"/>
      <c r="UO70" s="3"/>
      <c r="UP70" s="3"/>
      <c r="UQ70" s="3"/>
      <c r="UR70" s="3"/>
      <c r="US70" s="3"/>
      <c r="UT70" s="3"/>
      <c r="UU70" s="3"/>
      <c r="UV70" s="3"/>
      <c r="UW70" s="3"/>
      <c r="UX70" s="3"/>
      <c r="UY70" s="3"/>
      <c r="UZ70" s="3"/>
      <c r="VA70" s="3"/>
      <c r="VB70" s="3"/>
      <c r="VC70" s="3"/>
      <c r="VD70" s="3"/>
      <c r="VE70" s="3"/>
      <c r="VF70" s="3"/>
      <c r="VG70" s="3"/>
      <c r="VH70" s="3"/>
      <c r="VI70" s="3"/>
      <c r="VJ70" s="3"/>
      <c r="VK70" s="3"/>
      <c r="VL70" s="3"/>
      <c r="VM70" s="3"/>
      <c r="VN70" s="3"/>
      <c r="VO70" s="3"/>
      <c r="VP70" s="3"/>
      <c r="VQ70" s="3"/>
      <c r="VR70" s="3"/>
      <c r="VS70" s="3"/>
      <c r="VT70" s="3"/>
      <c r="VU70" s="3"/>
      <c r="VV70" s="3"/>
      <c r="VW70" s="3"/>
      <c r="VX70" s="3"/>
      <c r="VY70" s="3"/>
      <c r="VZ70" s="3"/>
      <c r="WA70" s="3"/>
      <c r="WB70" s="3"/>
      <c r="WC70" s="3"/>
      <c r="WD70" s="3"/>
      <c r="WE70" s="3"/>
      <c r="WF70" s="3"/>
      <c r="WG70" s="3"/>
      <c r="WH70" s="3"/>
      <c r="WI70" s="3"/>
      <c r="WJ70" s="3"/>
      <c r="WK70" s="3"/>
      <c r="WL70" s="3"/>
      <c r="WM70" s="3"/>
      <c r="WN70" s="3"/>
      <c r="WO70" s="3"/>
      <c r="WP70" s="3"/>
      <c r="WQ70" s="3"/>
      <c r="WR70" s="3"/>
      <c r="WS70" s="3"/>
      <c r="WT70" s="3"/>
      <c r="WU70" s="3"/>
      <c r="WV70" s="3"/>
      <c r="WW70" s="3"/>
      <c r="WX70" s="3"/>
      <c r="WY70" s="3"/>
      <c r="WZ70" s="3"/>
      <c r="XA70" s="3"/>
      <c r="XB70" s="3"/>
      <c r="XC70" s="3"/>
      <c r="XD70" s="3"/>
      <c r="XE70" s="3"/>
      <c r="XF70" s="3"/>
      <c r="XG70" s="3"/>
      <c r="XH70" s="3"/>
      <c r="XI70" s="3"/>
      <c r="XJ70" s="3"/>
      <c r="XK70" s="3"/>
      <c r="XL70" s="3"/>
      <c r="XM70" s="3"/>
      <c r="XN70" s="3"/>
      <c r="XO70" s="3"/>
      <c r="XP70" s="3"/>
      <c r="XQ70" s="3"/>
      <c r="XR70" s="3"/>
      <c r="XS70" s="3"/>
      <c r="XT70" s="3"/>
      <c r="XU70" s="3"/>
      <c r="XV70" s="3"/>
      <c r="XW70" s="3"/>
      <c r="XX70" s="3"/>
      <c r="XY70" s="3"/>
      <c r="XZ70" s="3"/>
      <c r="YA70" s="3"/>
      <c r="YB70" s="3"/>
      <c r="YC70" s="3"/>
      <c r="YD70" s="3"/>
      <c r="YE70" s="3"/>
      <c r="YF70" s="3"/>
      <c r="YG70" s="3"/>
      <c r="YH70" s="3"/>
      <c r="YI70" s="3"/>
      <c r="YJ70" s="3"/>
      <c r="YK70" s="3"/>
      <c r="YL70" s="3"/>
      <c r="YM70" s="3"/>
      <c r="YN70" s="3"/>
      <c r="YO70" s="3"/>
      <c r="YP70" s="3"/>
      <c r="YQ70" s="3"/>
      <c r="YR70" s="3"/>
      <c r="YS70" s="3"/>
      <c r="YT70" s="3"/>
      <c r="YU70" s="3"/>
      <c r="YV70" s="3"/>
      <c r="YW70" s="3"/>
      <c r="YX70" s="3"/>
      <c r="YY70" s="3"/>
      <c r="YZ70" s="3"/>
      <c r="ZA70" s="3"/>
      <c r="ZB70" s="3"/>
      <c r="ZC70" s="3"/>
      <c r="ZD70" s="3"/>
      <c r="ZE70" s="3"/>
      <c r="ZF70" s="3"/>
      <c r="ZG70" s="3"/>
      <c r="ZH70" s="3"/>
      <c r="ZI70" s="3"/>
      <c r="ZJ70" s="3"/>
      <c r="ZK70" s="3"/>
      <c r="ZL70" s="3"/>
      <c r="ZM70" s="3"/>
      <c r="ZN70" s="3"/>
      <c r="ZO70" s="3"/>
      <c r="ZP70" s="3"/>
      <c r="ZQ70" s="3"/>
      <c r="ZR70" s="3"/>
      <c r="ZS70" s="3"/>
      <c r="ZT70" s="3"/>
      <c r="ZU70" s="3"/>
      <c r="ZV70" s="3"/>
      <c r="ZW70" s="3"/>
      <c r="ZX70" s="3"/>
      <c r="ZY70" s="3"/>
      <c r="ZZ70" s="3"/>
      <c r="AAA70" s="3"/>
      <c r="AAB70" s="3"/>
      <c r="AAC70" s="3"/>
      <c r="AAD70" s="3"/>
      <c r="AAE70" s="3"/>
      <c r="AAF70" s="3"/>
      <c r="AAG70" s="3"/>
      <c r="AAH70" s="3"/>
      <c r="AAI70" s="3"/>
      <c r="AAJ70" s="3"/>
      <c r="AAK70" s="3"/>
      <c r="AAL70" s="3"/>
      <c r="AAM70" s="3"/>
      <c r="AAN70" s="3"/>
      <c r="AAO70" s="3"/>
      <c r="AAP70" s="3"/>
      <c r="AAQ70" s="3"/>
      <c r="AAR70" s="3"/>
      <c r="AAS70" s="3"/>
      <c r="AAT70" s="3"/>
      <c r="AAU70" s="3"/>
      <c r="AAV70" s="3"/>
      <c r="AAW70" s="3"/>
      <c r="AAX70" s="3"/>
      <c r="AAY70" s="3"/>
      <c r="AAZ70" s="3"/>
      <c r="ABA70" s="3"/>
      <c r="ABB70" s="3"/>
      <c r="ABC70" s="3"/>
      <c r="ABD70" s="3"/>
      <c r="ABE70" s="3"/>
      <c r="ABF70" s="3"/>
      <c r="ABG70" s="3"/>
      <c r="ABH70" s="3"/>
      <c r="ABI70" s="3"/>
      <c r="ABJ70" s="3"/>
      <c r="ABK70" s="3"/>
      <c r="ABL70" s="3"/>
      <c r="ABM70" s="3"/>
      <c r="ABN70" s="3"/>
      <c r="ABO70" s="3"/>
      <c r="ABP70" s="3"/>
      <c r="ABQ70" s="3"/>
      <c r="ABR70" s="3"/>
      <c r="ABS70" s="3"/>
      <c r="ABT70" s="3"/>
      <c r="ABU70" s="3"/>
      <c r="ABV70" s="3"/>
      <c r="ABW70" s="3"/>
      <c r="ABX70" s="3"/>
      <c r="ABY70" s="3"/>
      <c r="ABZ70" s="3"/>
      <c r="ACA70" s="3"/>
      <c r="ACB70" s="3"/>
      <c r="ACC70" s="3"/>
      <c r="ACD70" s="3"/>
      <c r="ACE70" s="3"/>
      <c r="ACF70" s="3"/>
      <c r="ACG70" s="3"/>
      <c r="ACH70" s="3"/>
      <c r="ACI70" s="3"/>
      <c r="ACJ70" s="3"/>
      <c r="ACK70" s="3"/>
      <c r="ACL70" s="3"/>
      <c r="ACM70" s="3"/>
      <c r="ACN70" s="3"/>
      <c r="ACO70" s="3"/>
      <c r="ACP70" s="3"/>
      <c r="ACQ70" s="3"/>
      <c r="ACR70" s="3"/>
      <c r="ACS70" s="3"/>
      <c r="ACT70" s="3"/>
      <c r="ACU70" s="3"/>
      <c r="ACV70" s="3"/>
      <c r="ACW70" s="3"/>
      <c r="ACX70" s="3"/>
      <c r="ACY70" s="3"/>
      <c r="ACZ70" s="3"/>
      <c r="ADA70" s="3"/>
      <c r="ADB70" s="3"/>
      <c r="ADC70" s="3"/>
      <c r="ADD70" s="3"/>
      <c r="ADE70" s="3"/>
      <c r="ADF70" s="3"/>
      <c r="ADG70" s="3"/>
      <c r="ADH70" s="3"/>
      <c r="ADI70" s="3"/>
      <c r="ADJ70" s="3"/>
      <c r="ADK70" s="3"/>
      <c r="ADL70" s="3"/>
      <c r="ADM70" s="3"/>
      <c r="ADN70" s="3"/>
      <c r="ADO70" s="3"/>
      <c r="ADP70" s="3"/>
      <c r="ADQ70" s="3"/>
      <c r="ADR70" s="3"/>
      <c r="ADS70" s="3"/>
      <c r="ADT70" s="3"/>
      <c r="ADU70" s="3"/>
      <c r="ADV70" s="3"/>
      <c r="ADW70" s="3"/>
      <c r="ADX70" s="3"/>
      <c r="ADY70" s="3"/>
      <c r="ADZ70" s="3"/>
      <c r="AEA70" s="3"/>
      <c r="AEB70" s="3"/>
      <c r="AEC70" s="3"/>
      <c r="AED70" s="3"/>
      <c r="AEE70" s="3"/>
      <c r="AEF70" s="3"/>
      <c r="AEG70" s="3"/>
      <c r="AEH70" s="3"/>
      <c r="AEI70" s="3"/>
      <c r="AEJ70" s="3"/>
      <c r="AEK70" s="3"/>
      <c r="AEL70" s="3"/>
      <c r="AEM70" s="3"/>
      <c r="AEN70" s="3"/>
      <c r="AEO70" s="3"/>
      <c r="AEP70" s="3"/>
      <c r="AEQ70" s="3"/>
      <c r="AER70" s="3"/>
      <c r="AES70" s="3"/>
      <c r="AET70" s="3"/>
      <c r="AEU70" s="3"/>
      <c r="AEV70" s="3"/>
      <c r="AEW70" s="3"/>
      <c r="AEX70" s="3"/>
      <c r="AEY70" s="3"/>
      <c r="AEZ70" s="3"/>
      <c r="AFA70" s="3"/>
      <c r="AFB70" s="3"/>
      <c r="AFC70" s="3"/>
      <c r="AFD70" s="3"/>
      <c r="AFE70" s="3"/>
      <c r="AFF70" s="3"/>
      <c r="AFG70" s="3"/>
      <c r="AFH70" s="3"/>
      <c r="AFI70" s="3"/>
      <c r="AFJ70" s="3"/>
      <c r="AFK70" s="3"/>
      <c r="AFL70" s="3"/>
      <c r="AFM70" s="3"/>
      <c r="AFN70" s="3"/>
      <c r="AFO70" s="3"/>
      <c r="AFP70" s="3"/>
      <c r="AFQ70" s="3"/>
      <c r="AFR70" s="3"/>
      <c r="AFS70" s="3"/>
      <c r="AFT70" s="3"/>
      <c r="AFU70" s="3"/>
      <c r="AFV70" s="3"/>
      <c r="AFW70" s="3"/>
      <c r="AFX70" s="3"/>
      <c r="AFY70" s="3"/>
      <c r="AFZ70" s="3"/>
      <c r="AGA70" s="3"/>
      <c r="AGB70" s="3"/>
      <c r="AGC70" s="3"/>
      <c r="AGD70" s="3"/>
      <c r="AGE70" s="3"/>
      <c r="AGF70" s="3"/>
      <c r="AGG70" s="3"/>
      <c r="AGH70" s="3"/>
      <c r="AGI70" s="3"/>
      <c r="AGJ70" s="3"/>
      <c r="AGK70" s="3"/>
      <c r="AGL70" s="3"/>
      <c r="AGM70" s="3"/>
      <c r="AGN70" s="3"/>
      <c r="AGO70" s="3"/>
      <c r="AGP70" s="3"/>
      <c r="AGQ70" s="3"/>
      <c r="AGR70" s="3"/>
      <c r="AGS70" s="3"/>
      <c r="AGT70" s="3"/>
      <c r="AGU70" s="3"/>
      <c r="AGV70" s="3"/>
      <c r="AGW70" s="3"/>
      <c r="AGX70" s="3"/>
      <c r="AGY70" s="3"/>
      <c r="AGZ70" s="3"/>
      <c r="AHA70" s="3"/>
      <c r="AHB70" s="3"/>
      <c r="AHC70" s="3"/>
      <c r="AHD70" s="3"/>
      <c r="AHE70" s="3"/>
      <c r="AHF70" s="3"/>
      <c r="AHG70" s="3"/>
      <c r="AHH70" s="3"/>
      <c r="AHI70" s="3"/>
      <c r="AHJ70" s="3"/>
      <c r="AHK70" s="3"/>
      <c r="AHL70" s="3"/>
      <c r="AHM70" s="3"/>
      <c r="AHN70" s="3"/>
      <c r="AHO70" s="3"/>
      <c r="AHP70" s="3"/>
      <c r="AHQ70" s="3"/>
      <c r="AHR70" s="3"/>
      <c r="AHS70" s="3"/>
      <c r="AHT70" s="3"/>
      <c r="AHU70" s="3"/>
      <c r="AHV70" s="3"/>
      <c r="AHW70" s="3"/>
      <c r="AHX70" s="3"/>
      <c r="AHY70" s="3"/>
      <c r="AHZ70" s="3"/>
      <c r="AIA70" s="3"/>
      <c r="AIB70" s="3"/>
      <c r="AIC70" s="3"/>
      <c r="AID70" s="3"/>
      <c r="AIE70" s="3"/>
      <c r="AIF70" s="3"/>
      <c r="AIG70" s="3"/>
      <c r="AIH70" s="3"/>
      <c r="AII70" s="3"/>
      <c r="AIJ70" s="3"/>
      <c r="AIK70" s="3"/>
      <c r="AIL70" s="3"/>
      <c r="AIM70" s="3"/>
      <c r="AIN70" s="3"/>
      <c r="AIO70" s="3"/>
      <c r="AIP70" s="3"/>
      <c r="AIQ70" s="3"/>
      <c r="AIR70" s="3"/>
      <c r="AIS70" s="3"/>
      <c r="AIT70" s="3"/>
      <c r="AIU70" s="3"/>
      <c r="AIV70" s="3"/>
      <c r="AIW70" s="3"/>
      <c r="AIX70" s="3"/>
      <c r="AIY70" s="3"/>
      <c r="AIZ70" s="3"/>
      <c r="AJA70" s="3"/>
      <c r="AJB70" s="3"/>
      <c r="AJC70" s="3"/>
      <c r="AJD70" s="3"/>
      <c r="AJE70" s="3"/>
      <c r="AJF70" s="3"/>
      <c r="AJG70" s="3"/>
      <c r="AJH70" s="3"/>
      <c r="AJI70" s="3"/>
      <c r="AJJ70" s="3"/>
      <c r="AJK70" s="3"/>
      <c r="AJL70" s="3"/>
      <c r="AJM70" s="3"/>
      <c r="AJN70" s="3"/>
      <c r="AJO70" s="3"/>
      <c r="AJP70" s="3"/>
      <c r="AJQ70" s="3"/>
      <c r="AJR70" s="3"/>
      <c r="AJS70" s="3"/>
      <c r="AJT70" s="3"/>
      <c r="AJU70" s="3"/>
      <c r="AJV70" s="3"/>
      <c r="AJW70" s="3"/>
      <c r="AJX70" s="3"/>
      <c r="AJY70" s="3"/>
      <c r="AJZ70" s="3"/>
      <c r="AKA70" s="3"/>
      <c r="AKB70" s="3"/>
      <c r="AKC70" s="3"/>
      <c r="AKD70" s="3"/>
      <c r="AKE70" s="3"/>
      <c r="AKF70" s="3"/>
      <c r="AKG70" s="3"/>
      <c r="AKH70" s="3"/>
      <c r="AKI70" s="3"/>
      <c r="AKJ70" s="3"/>
      <c r="AKK70" s="3"/>
      <c r="AKL70" s="3"/>
      <c r="AKM70" s="3"/>
      <c r="AKN70" s="3"/>
      <c r="AKO70" s="3"/>
      <c r="AKP70" s="3"/>
      <c r="AKQ70" s="3"/>
      <c r="AKR70" s="3"/>
      <c r="AKS70" s="3"/>
      <c r="AKT70" s="3"/>
      <c r="AKU70" s="3"/>
      <c r="AKV70" s="3"/>
      <c r="AKW70" s="3"/>
      <c r="AKX70" s="3"/>
      <c r="AKY70" s="3"/>
      <c r="AKZ70" s="3"/>
      <c r="ALA70" s="3"/>
      <c r="ALB70" s="3"/>
      <c r="ALC70" s="3"/>
      <c r="ALD70" s="3"/>
      <c r="ALE70" s="3"/>
      <c r="ALF70" s="3"/>
      <c r="ALG70" s="3"/>
      <c r="ALH70" s="3"/>
      <c r="ALI70" s="3"/>
      <c r="ALJ70" s="3"/>
      <c r="ALK70" s="3"/>
      <c r="ALL70" s="3"/>
      <c r="ALM70" s="3"/>
      <c r="ALN70" s="3"/>
      <c r="ALO70" s="3"/>
      <c r="ALP70" s="3"/>
      <c r="ALQ70" s="3"/>
      <c r="ALR70" s="3"/>
      <c r="ALS70" s="3"/>
      <c r="ALT70" s="3"/>
      <c r="ALU70" s="3"/>
    </row>
    <row r="71" spans="1:1009" ht="6" customHeight="1" thickBot="1" x14ac:dyDescent="0.35">
      <c r="A71" s="67"/>
      <c r="B71" s="20"/>
      <c r="O71" s="66"/>
      <c r="P71" s="3"/>
      <c r="Q71" s="20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3"/>
      <c r="RR71" s="3"/>
      <c r="RS71" s="3"/>
      <c r="RT71" s="3"/>
      <c r="RU71" s="3"/>
      <c r="RV71" s="3"/>
      <c r="RW71" s="3"/>
      <c r="RX71" s="3"/>
      <c r="RY71" s="3"/>
      <c r="RZ71" s="3"/>
      <c r="SA71" s="3"/>
      <c r="SB71" s="3"/>
      <c r="SC71" s="3"/>
      <c r="SD71" s="3"/>
      <c r="SE71" s="3"/>
      <c r="SF71" s="3"/>
      <c r="SG71" s="3"/>
      <c r="SH71" s="3"/>
      <c r="SI71" s="3"/>
      <c r="SJ71" s="3"/>
      <c r="SK71" s="3"/>
      <c r="SL71" s="3"/>
      <c r="SM71" s="3"/>
      <c r="SN71" s="3"/>
      <c r="SO71" s="3"/>
      <c r="SP71" s="3"/>
      <c r="SQ71" s="3"/>
      <c r="SR71" s="3"/>
      <c r="SS71" s="3"/>
      <c r="ST71" s="3"/>
      <c r="SU71" s="3"/>
      <c r="SV71" s="3"/>
      <c r="SW71" s="3"/>
      <c r="SX71" s="3"/>
      <c r="SY71" s="3"/>
      <c r="SZ71" s="3"/>
      <c r="TA71" s="3"/>
      <c r="TB71" s="3"/>
      <c r="TC71" s="3"/>
      <c r="TD71" s="3"/>
      <c r="TE71" s="3"/>
      <c r="TF71" s="3"/>
      <c r="TG71" s="3"/>
      <c r="TH71" s="3"/>
      <c r="TI71" s="3"/>
      <c r="TJ71" s="3"/>
      <c r="TK71" s="3"/>
      <c r="TL71" s="3"/>
      <c r="TM71" s="3"/>
      <c r="TN71" s="3"/>
      <c r="TO71" s="3"/>
      <c r="TP71" s="3"/>
      <c r="TQ71" s="3"/>
      <c r="TR71" s="3"/>
      <c r="TS71" s="3"/>
      <c r="TT71" s="3"/>
      <c r="TU71" s="3"/>
      <c r="TV71" s="3"/>
      <c r="TW71" s="3"/>
      <c r="TX71" s="3"/>
      <c r="TY71" s="3"/>
      <c r="TZ71" s="3"/>
      <c r="UA71" s="3"/>
      <c r="UB71" s="3"/>
      <c r="UC71" s="3"/>
      <c r="UD71" s="3"/>
      <c r="UE71" s="3"/>
      <c r="UF71" s="3"/>
      <c r="UG71" s="3"/>
      <c r="UH71" s="3"/>
      <c r="UI71" s="3"/>
      <c r="UJ71" s="3"/>
      <c r="UK71" s="3"/>
      <c r="UL71" s="3"/>
      <c r="UM71" s="3"/>
      <c r="UN71" s="3"/>
      <c r="UO71" s="3"/>
      <c r="UP71" s="3"/>
      <c r="UQ71" s="3"/>
      <c r="UR71" s="3"/>
      <c r="US71" s="3"/>
      <c r="UT71" s="3"/>
      <c r="UU71" s="3"/>
      <c r="UV71" s="3"/>
      <c r="UW71" s="3"/>
      <c r="UX71" s="3"/>
      <c r="UY71" s="3"/>
      <c r="UZ71" s="3"/>
      <c r="VA71" s="3"/>
      <c r="VB71" s="3"/>
      <c r="VC71" s="3"/>
      <c r="VD71" s="3"/>
      <c r="VE71" s="3"/>
      <c r="VF71" s="3"/>
      <c r="VG71" s="3"/>
      <c r="VH71" s="3"/>
      <c r="VI71" s="3"/>
      <c r="VJ71" s="3"/>
      <c r="VK71" s="3"/>
      <c r="VL71" s="3"/>
      <c r="VM71" s="3"/>
      <c r="VN71" s="3"/>
      <c r="VO71" s="3"/>
      <c r="VP71" s="3"/>
      <c r="VQ71" s="3"/>
      <c r="VR71" s="3"/>
      <c r="VS71" s="3"/>
      <c r="VT71" s="3"/>
      <c r="VU71" s="3"/>
      <c r="VV71" s="3"/>
      <c r="VW71" s="3"/>
      <c r="VX71" s="3"/>
      <c r="VY71" s="3"/>
      <c r="VZ71" s="3"/>
      <c r="WA71" s="3"/>
      <c r="WB71" s="3"/>
      <c r="WC71" s="3"/>
      <c r="WD71" s="3"/>
      <c r="WE71" s="3"/>
      <c r="WF71" s="3"/>
      <c r="WG71" s="3"/>
      <c r="WH71" s="3"/>
      <c r="WI71" s="3"/>
      <c r="WJ71" s="3"/>
      <c r="WK71" s="3"/>
      <c r="WL71" s="3"/>
      <c r="WM71" s="3"/>
      <c r="WN71" s="3"/>
      <c r="WO71" s="3"/>
      <c r="WP71" s="3"/>
      <c r="WQ71" s="3"/>
      <c r="WR71" s="3"/>
      <c r="WS71" s="3"/>
      <c r="WT71" s="3"/>
      <c r="WU71" s="3"/>
      <c r="WV71" s="3"/>
      <c r="WW71" s="3"/>
      <c r="WX71" s="3"/>
      <c r="WY71" s="3"/>
      <c r="WZ71" s="3"/>
      <c r="XA71" s="3"/>
      <c r="XB71" s="3"/>
      <c r="XC71" s="3"/>
      <c r="XD71" s="3"/>
      <c r="XE71" s="3"/>
      <c r="XF71" s="3"/>
      <c r="XG71" s="3"/>
      <c r="XH71" s="3"/>
      <c r="XI71" s="3"/>
      <c r="XJ71" s="3"/>
      <c r="XK71" s="3"/>
      <c r="XL71" s="3"/>
      <c r="XM71" s="3"/>
      <c r="XN71" s="3"/>
      <c r="XO71" s="3"/>
      <c r="XP71" s="3"/>
      <c r="XQ71" s="3"/>
      <c r="XR71" s="3"/>
      <c r="XS71" s="3"/>
      <c r="XT71" s="3"/>
      <c r="XU71" s="3"/>
      <c r="XV71" s="3"/>
      <c r="XW71" s="3"/>
      <c r="XX71" s="3"/>
      <c r="XY71" s="3"/>
      <c r="XZ71" s="3"/>
      <c r="YA71" s="3"/>
      <c r="YB71" s="3"/>
      <c r="YC71" s="3"/>
      <c r="YD71" s="3"/>
      <c r="YE71" s="3"/>
      <c r="YF71" s="3"/>
      <c r="YG71" s="3"/>
      <c r="YH71" s="3"/>
      <c r="YI71" s="3"/>
      <c r="YJ71" s="3"/>
      <c r="YK71" s="3"/>
      <c r="YL71" s="3"/>
      <c r="YM71" s="3"/>
      <c r="YN71" s="3"/>
      <c r="YO71" s="3"/>
      <c r="YP71" s="3"/>
      <c r="YQ71" s="3"/>
      <c r="YR71" s="3"/>
      <c r="YS71" s="3"/>
      <c r="YT71" s="3"/>
      <c r="YU71" s="3"/>
      <c r="YV71" s="3"/>
      <c r="YW71" s="3"/>
      <c r="YX71" s="3"/>
      <c r="YY71" s="3"/>
      <c r="YZ71" s="3"/>
      <c r="ZA71" s="3"/>
      <c r="ZB71" s="3"/>
      <c r="ZC71" s="3"/>
      <c r="ZD71" s="3"/>
      <c r="ZE71" s="3"/>
      <c r="ZF71" s="3"/>
      <c r="ZG71" s="3"/>
      <c r="ZH71" s="3"/>
      <c r="ZI71" s="3"/>
      <c r="ZJ71" s="3"/>
      <c r="ZK71" s="3"/>
      <c r="ZL71" s="3"/>
      <c r="ZM71" s="3"/>
      <c r="ZN71" s="3"/>
      <c r="ZO71" s="3"/>
      <c r="ZP71" s="3"/>
      <c r="ZQ71" s="3"/>
      <c r="ZR71" s="3"/>
      <c r="ZS71" s="3"/>
      <c r="ZT71" s="3"/>
      <c r="ZU71" s="3"/>
      <c r="ZV71" s="3"/>
      <c r="ZW71" s="3"/>
      <c r="ZX71" s="3"/>
      <c r="ZY71" s="3"/>
      <c r="ZZ71" s="3"/>
      <c r="AAA71" s="3"/>
      <c r="AAB71" s="3"/>
      <c r="AAC71" s="3"/>
      <c r="AAD71" s="3"/>
      <c r="AAE71" s="3"/>
      <c r="AAF71" s="3"/>
      <c r="AAG71" s="3"/>
      <c r="AAH71" s="3"/>
      <c r="AAI71" s="3"/>
      <c r="AAJ71" s="3"/>
      <c r="AAK71" s="3"/>
      <c r="AAL71" s="3"/>
      <c r="AAM71" s="3"/>
      <c r="AAN71" s="3"/>
      <c r="AAO71" s="3"/>
      <c r="AAP71" s="3"/>
      <c r="AAQ71" s="3"/>
      <c r="AAR71" s="3"/>
      <c r="AAS71" s="3"/>
      <c r="AAT71" s="3"/>
      <c r="AAU71" s="3"/>
      <c r="AAV71" s="3"/>
      <c r="AAW71" s="3"/>
      <c r="AAX71" s="3"/>
      <c r="AAY71" s="3"/>
      <c r="AAZ71" s="3"/>
      <c r="ABA71" s="3"/>
      <c r="ABB71" s="3"/>
      <c r="ABC71" s="3"/>
      <c r="ABD71" s="3"/>
      <c r="ABE71" s="3"/>
      <c r="ABF71" s="3"/>
      <c r="ABG71" s="3"/>
      <c r="ABH71" s="3"/>
      <c r="ABI71" s="3"/>
      <c r="ABJ71" s="3"/>
      <c r="ABK71" s="3"/>
      <c r="ABL71" s="3"/>
      <c r="ABM71" s="3"/>
      <c r="ABN71" s="3"/>
      <c r="ABO71" s="3"/>
      <c r="ABP71" s="3"/>
      <c r="ABQ71" s="3"/>
      <c r="ABR71" s="3"/>
      <c r="ABS71" s="3"/>
      <c r="ABT71" s="3"/>
      <c r="ABU71" s="3"/>
      <c r="ABV71" s="3"/>
      <c r="ABW71" s="3"/>
      <c r="ABX71" s="3"/>
      <c r="ABY71" s="3"/>
      <c r="ABZ71" s="3"/>
      <c r="ACA71" s="3"/>
      <c r="ACB71" s="3"/>
      <c r="ACC71" s="3"/>
      <c r="ACD71" s="3"/>
      <c r="ACE71" s="3"/>
      <c r="ACF71" s="3"/>
      <c r="ACG71" s="3"/>
      <c r="ACH71" s="3"/>
      <c r="ACI71" s="3"/>
      <c r="ACJ71" s="3"/>
      <c r="ACK71" s="3"/>
      <c r="ACL71" s="3"/>
      <c r="ACM71" s="3"/>
      <c r="ACN71" s="3"/>
      <c r="ACO71" s="3"/>
      <c r="ACP71" s="3"/>
      <c r="ACQ71" s="3"/>
      <c r="ACR71" s="3"/>
      <c r="ACS71" s="3"/>
      <c r="ACT71" s="3"/>
      <c r="ACU71" s="3"/>
      <c r="ACV71" s="3"/>
      <c r="ACW71" s="3"/>
      <c r="ACX71" s="3"/>
      <c r="ACY71" s="3"/>
      <c r="ACZ71" s="3"/>
      <c r="ADA71" s="3"/>
      <c r="ADB71" s="3"/>
      <c r="ADC71" s="3"/>
      <c r="ADD71" s="3"/>
      <c r="ADE71" s="3"/>
      <c r="ADF71" s="3"/>
      <c r="ADG71" s="3"/>
      <c r="ADH71" s="3"/>
      <c r="ADI71" s="3"/>
      <c r="ADJ71" s="3"/>
      <c r="ADK71" s="3"/>
      <c r="ADL71" s="3"/>
      <c r="ADM71" s="3"/>
      <c r="ADN71" s="3"/>
      <c r="ADO71" s="3"/>
      <c r="ADP71" s="3"/>
      <c r="ADQ71" s="3"/>
      <c r="ADR71" s="3"/>
      <c r="ADS71" s="3"/>
      <c r="ADT71" s="3"/>
      <c r="ADU71" s="3"/>
      <c r="ADV71" s="3"/>
      <c r="ADW71" s="3"/>
      <c r="ADX71" s="3"/>
      <c r="ADY71" s="3"/>
      <c r="ADZ71" s="3"/>
      <c r="AEA71" s="3"/>
      <c r="AEB71" s="3"/>
      <c r="AEC71" s="3"/>
      <c r="AED71" s="3"/>
      <c r="AEE71" s="3"/>
      <c r="AEF71" s="3"/>
      <c r="AEG71" s="3"/>
      <c r="AEH71" s="3"/>
      <c r="AEI71" s="3"/>
      <c r="AEJ71" s="3"/>
      <c r="AEK71" s="3"/>
      <c r="AEL71" s="3"/>
      <c r="AEM71" s="3"/>
      <c r="AEN71" s="3"/>
      <c r="AEO71" s="3"/>
      <c r="AEP71" s="3"/>
      <c r="AEQ71" s="3"/>
      <c r="AER71" s="3"/>
      <c r="AES71" s="3"/>
      <c r="AET71" s="3"/>
      <c r="AEU71" s="3"/>
      <c r="AEV71" s="3"/>
      <c r="AEW71" s="3"/>
      <c r="AEX71" s="3"/>
      <c r="AEY71" s="3"/>
      <c r="AEZ71" s="3"/>
      <c r="AFA71" s="3"/>
      <c r="AFB71" s="3"/>
      <c r="AFC71" s="3"/>
      <c r="AFD71" s="3"/>
      <c r="AFE71" s="3"/>
      <c r="AFF71" s="3"/>
      <c r="AFG71" s="3"/>
      <c r="AFH71" s="3"/>
      <c r="AFI71" s="3"/>
      <c r="AFJ71" s="3"/>
      <c r="AFK71" s="3"/>
      <c r="AFL71" s="3"/>
      <c r="AFM71" s="3"/>
      <c r="AFN71" s="3"/>
      <c r="AFO71" s="3"/>
      <c r="AFP71" s="3"/>
      <c r="AFQ71" s="3"/>
      <c r="AFR71" s="3"/>
      <c r="AFS71" s="3"/>
      <c r="AFT71" s="3"/>
      <c r="AFU71" s="3"/>
      <c r="AFV71" s="3"/>
      <c r="AFW71" s="3"/>
      <c r="AFX71" s="3"/>
      <c r="AFY71" s="3"/>
      <c r="AFZ71" s="3"/>
      <c r="AGA71" s="3"/>
      <c r="AGB71" s="3"/>
      <c r="AGC71" s="3"/>
      <c r="AGD71" s="3"/>
      <c r="AGE71" s="3"/>
      <c r="AGF71" s="3"/>
      <c r="AGG71" s="3"/>
      <c r="AGH71" s="3"/>
      <c r="AGI71" s="3"/>
      <c r="AGJ71" s="3"/>
      <c r="AGK71" s="3"/>
      <c r="AGL71" s="3"/>
      <c r="AGM71" s="3"/>
      <c r="AGN71" s="3"/>
      <c r="AGO71" s="3"/>
      <c r="AGP71" s="3"/>
      <c r="AGQ71" s="3"/>
      <c r="AGR71" s="3"/>
      <c r="AGS71" s="3"/>
      <c r="AGT71" s="3"/>
      <c r="AGU71" s="3"/>
      <c r="AGV71" s="3"/>
      <c r="AGW71" s="3"/>
      <c r="AGX71" s="3"/>
      <c r="AGY71" s="3"/>
      <c r="AGZ71" s="3"/>
      <c r="AHA71" s="3"/>
      <c r="AHB71" s="3"/>
      <c r="AHC71" s="3"/>
      <c r="AHD71" s="3"/>
      <c r="AHE71" s="3"/>
      <c r="AHF71" s="3"/>
      <c r="AHG71" s="3"/>
      <c r="AHH71" s="3"/>
      <c r="AHI71" s="3"/>
      <c r="AHJ71" s="3"/>
      <c r="AHK71" s="3"/>
      <c r="AHL71" s="3"/>
      <c r="AHM71" s="3"/>
      <c r="AHN71" s="3"/>
      <c r="AHO71" s="3"/>
      <c r="AHP71" s="3"/>
      <c r="AHQ71" s="3"/>
      <c r="AHR71" s="3"/>
      <c r="AHS71" s="3"/>
      <c r="AHT71" s="3"/>
      <c r="AHU71" s="3"/>
      <c r="AHV71" s="3"/>
      <c r="AHW71" s="3"/>
      <c r="AHX71" s="3"/>
      <c r="AHY71" s="3"/>
      <c r="AHZ71" s="3"/>
      <c r="AIA71" s="3"/>
      <c r="AIB71" s="3"/>
      <c r="AIC71" s="3"/>
      <c r="AID71" s="3"/>
      <c r="AIE71" s="3"/>
      <c r="AIF71" s="3"/>
      <c r="AIG71" s="3"/>
      <c r="AIH71" s="3"/>
      <c r="AII71" s="3"/>
      <c r="AIJ71" s="3"/>
      <c r="AIK71" s="3"/>
      <c r="AIL71" s="3"/>
      <c r="AIM71" s="3"/>
      <c r="AIN71" s="3"/>
      <c r="AIO71" s="3"/>
      <c r="AIP71" s="3"/>
      <c r="AIQ71" s="3"/>
      <c r="AIR71" s="3"/>
      <c r="AIS71" s="3"/>
      <c r="AIT71" s="3"/>
      <c r="AIU71" s="3"/>
      <c r="AIV71" s="3"/>
      <c r="AIW71" s="3"/>
      <c r="AIX71" s="3"/>
      <c r="AIY71" s="3"/>
      <c r="AIZ71" s="3"/>
      <c r="AJA71" s="3"/>
      <c r="AJB71" s="3"/>
      <c r="AJC71" s="3"/>
      <c r="AJD71" s="3"/>
      <c r="AJE71" s="3"/>
      <c r="AJF71" s="3"/>
      <c r="AJG71" s="3"/>
      <c r="AJH71" s="3"/>
      <c r="AJI71" s="3"/>
      <c r="AJJ71" s="3"/>
      <c r="AJK71" s="3"/>
      <c r="AJL71" s="3"/>
      <c r="AJM71" s="3"/>
      <c r="AJN71" s="3"/>
      <c r="AJO71" s="3"/>
      <c r="AJP71" s="3"/>
      <c r="AJQ71" s="3"/>
      <c r="AJR71" s="3"/>
      <c r="AJS71" s="3"/>
      <c r="AJT71" s="3"/>
      <c r="AJU71" s="3"/>
      <c r="AJV71" s="3"/>
      <c r="AJW71" s="3"/>
      <c r="AJX71" s="3"/>
      <c r="AJY71" s="3"/>
      <c r="AJZ71" s="3"/>
      <c r="AKA71" s="3"/>
      <c r="AKB71" s="3"/>
      <c r="AKC71" s="3"/>
      <c r="AKD71" s="3"/>
      <c r="AKE71" s="3"/>
      <c r="AKF71" s="3"/>
      <c r="AKG71" s="3"/>
      <c r="AKH71" s="3"/>
      <c r="AKI71" s="3"/>
      <c r="AKJ71" s="3"/>
      <c r="AKK71" s="3"/>
      <c r="AKL71" s="3"/>
      <c r="AKM71" s="3"/>
      <c r="AKN71" s="3"/>
      <c r="AKO71" s="3"/>
      <c r="AKP71" s="3"/>
      <c r="AKQ71" s="3"/>
      <c r="AKR71" s="3"/>
      <c r="AKS71" s="3"/>
      <c r="AKT71" s="3"/>
      <c r="AKU71" s="3"/>
      <c r="AKV71" s="3"/>
      <c r="AKW71" s="3"/>
      <c r="AKX71" s="3"/>
      <c r="AKY71" s="3"/>
      <c r="AKZ71" s="3"/>
      <c r="ALA71" s="3"/>
      <c r="ALB71" s="3"/>
      <c r="ALC71" s="3"/>
      <c r="ALD71" s="3"/>
      <c r="ALE71" s="3"/>
      <c r="ALF71" s="3"/>
      <c r="ALG71" s="3"/>
      <c r="ALH71" s="3"/>
      <c r="ALI71" s="3"/>
      <c r="ALJ71" s="3"/>
      <c r="ALK71" s="3"/>
      <c r="ALL71" s="3"/>
      <c r="ALM71" s="3"/>
      <c r="ALN71" s="3"/>
      <c r="ALO71" s="3"/>
      <c r="ALP71" s="3"/>
      <c r="ALQ71" s="3"/>
      <c r="ALR71" s="3"/>
      <c r="ALS71" s="3"/>
      <c r="ALT71" s="3"/>
      <c r="ALU71" s="3"/>
    </row>
    <row r="72" spans="1:1009" ht="21" customHeight="1" x14ac:dyDescent="0.3">
      <c r="A72" s="168" t="s">
        <v>45</v>
      </c>
      <c r="B72" s="169"/>
      <c r="C72" s="169"/>
      <c r="D72" s="169"/>
      <c r="E72" s="169"/>
      <c r="F72" s="170"/>
      <c r="G72" s="50" t="str">
        <f>IF(AND(E67&lt;&gt;"",E68&lt;&gt;""),$G$10,"")</f>
        <v/>
      </c>
      <c r="H72" s="140" t="s">
        <v>50</v>
      </c>
      <c r="I72" s="141"/>
      <c r="J72" s="141"/>
      <c r="K72" s="141"/>
      <c r="L72" s="141"/>
      <c r="M72" s="141"/>
      <c r="N72" s="142"/>
      <c r="O72" s="51" t="str">
        <f>IF(AND(E70&lt;&gt;"",H73&lt;&gt;""),"G= 1 / P= 0","")</f>
        <v/>
      </c>
      <c r="P72" s="168" t="str">
        <f>IF(AB69&lt;&gt;"",$A$10,"")</f>
        <v/>
      </c>
      <c r="Q72" s="169"/>
      <c r="R72" s="169"/>
      <c r="S72" s="169"/>
      <c r="T72" s="169"/>
      <c r="U72" s="170"/>
      <c r="V72" s="50" t="str">
        <f>IF(AB69&lt;&gt;"",$G$72,"")</f>
        <v/>
      </c>
      <c r="W72" s="140" t="str">
        <f>IF(AB69&lt;&gt;"",$H$10,"")</f>
        <v/>
      </c>
      <c r="X72" s="141"/>
      <c r="Y72" s="141"/>
      <c r="Z72" s="141"/>
      <c r="AA72" s="141"/>
      <c r="AB72" s="141"/>
      <c r="AC72" s="142"/>
      <c r="AD72" s="51" t="str">
        <f>IF(AND(T70&lt;&gt;"",W73&lt;&gt;""),$O$10,"")</f>
        <v/>
      </c>
    </row>
    <row r="73" spans="1:1009" ht="21" customHeight="1" x14ac:dyDescent="0.3">
      <c r="A73" s="249">
        <v>1</v>
      </c>
      <c r="B73" s="226" t="str">
        <f>IF(AND($A$11&lt;&gt;"",E67&lt;&gt;""),"COMBAT","" )</f>
        <v/>
      </c>
      <c r="C73" s="227"/>
      <c r="D73" s="34" t="s">
        <v>7</v>
      </c>
      <c r="E73" s="114" t="str">
        <f>IF(AND(F67&lt;&gt;"",F68&lt;&gt;""),F67&amp;"  "&amp;G67,"")</f>
        <v/>
      </c>
      <c r="F73" s="114"/>
      <c r="G73" s="44"/>
      <c r="H73" s="228" t="str">
        <f>IF(AND(E69&lt;&gt;"",E70&lt;&gt;""),A73+1,"")</f>
        <v/>
      </c>
      <c r="I73" s="43" t="str">
        <f>IF(AND(E69&lt;&gt;"",E70&lt;&gt;""),"COMBAT","")</f>
        <v/>
      </c>
      <c r="J73" s="45" t="s">
        <v>9</v>
      </c>
      <c r="K73" s="146" t="str">
        <f>IF(AND(E69&lt;&gt;"",E70&lt;&gt;""),F69&amp;"  "&amp;G69,"")</f>
        <v/>
      </c>
      <c r="L73" s="147"/>
      <c r="M73" s="147"/>
      <c r="N73" s="148"/>
      <c r="O73" s="52"/>
      <c r="P73" s="249">
        <v>1</v>
      </c>
      <c r="Q73" s="226" t="str">
        <f>IF(AND($A$11&lt;&gt;"",T67&lt;&gt;""),"COMBAT","" )</f>
        <v/>
      </c>
      <c r="R73" s="227"/>
      <c r="S73" s="34" t="s">
        <v>7</v>
      </c>
      <c r="T73" s="114" t="str">
        <f>IF(AND(U67&lt;&gt;"",U68&lt;&gt;""),U67&amp;"  "&amp;V67,"")</f>
        <v/>
      </c>
      <c r="U73" s="114"/>
      <c r="V73" s="44"/>
      <c r="W73" s="228" t="str">
        <f>IF(AND(T69&lt;&gt;"",T70&lt;&gt;""),P73+1,"")</f>
        <v/>
      </c>
      <c r="X73" s="43" t="str">
        <f>IF(AND(T69&lt;&gt;"",T70&lt;&gt;""),"COMBAT","")</f>
        <v/>
      </c>
      <c r="Y73" s="45" t="s">
        <v>9</v>
      </c>
      <c r="Z73" s="146" t="str">
        <f>IF(AND(T69&lt;&gt;"",T70&lt;&gt;""),U69&amp;"  "&amp;V69,"")</f>
        <v/>
      </c>
      <c r="AA73" s="147"/>
      <c r="AB73" s="147"/>
      <c r="AC73" s="148"/>
      <c r="AD73" s="52"/>
    </row>
    <row r="74" spans="1:1009" ht="21" customHeight="1" thickBot="1" x14ac:dyDescent="0.35">
      <c r="A74" s="250"/>
      <c r="B74" s="251" t="str">
        <f>IF(AND($A$11&lt;&gt;"",E68&lt;&gt;""),"CONTRE","" )</f>
        <v/>
      </c>
      <c r="C74" s="252"/>
      <c r="D74" s="54" t="s">
        <v>8</v>
      </c>
      <c r="E74" s="115" t="str">
        <f>IF(AND(E68&lt;&gt;"",E67&lt;&gt;""),F68&amp;"  "&amp;G68,"")</f>
        <v/>
      </c>
      <c r="F74" s="115"/>
      <c r="G74" s="55"/>
      <c r="H74" s="229"/>
      <c r="I74" s="56" t="str">
        <f>IF(AND(E70&lt;&gt;"",E69&lt;&gt;""),"CONTRE","")</f>
        <v/>
      </c>
      <c r="J74" s="54" t="s">
        <v>10</v>
      </c>
      <c r="K74" s="143" t="str">
        <f>IF(AND(E70&lt;&gt;"",E69&lt;&gt;""),F70&amp;"  "&amp;G70,"")</f>
        <v/>
      </c>
      <c r="L74" s="144"/>
      <c r="M74" s="144"/>
      <c r="N74" s="145"/>
      <c r="O74" s="57"/>
      <c r="P74" s="250"/>
      <c r="Q74" s="251" t="str">
        <f>IF(AND($A$11&lt;&gt;"",T68&lt;&gt;""),"CONTRE","" )</f>
        <v/>
      </c>
      <c r="R74" s="252"/>
      <c r="S74" s="54" t="s">
        <v>8</v>
      </c>
      <c r="T74" s="115" t="str">
        <f>IF(AND(T68&lt;&gt;"",T67&lt;&gt;""),U68&amp;"  "&amp;V68,"")</f>
        <v/>
      </c>
      <c r="U74" s="115"/>
      <c r="V74" s="55"/>
      <c r="W74" s="229"/>
      <c r="X74" s="56" t="str">
        <f>IF(AND(T70&lt;&gt;"",T69&lt;&gt;""),"CONTRE","")</f>
        <v/>
      </c>
      <c r="Y74" s="54" t="s">
        <v>10</v>
      </c>
      <c r="Z74" s="143" t="str">
        <f>IF(AND(T70&lt;&gt;"",T69&lt;&gt;""),U70&amp;"  "&amp;V70,"")</f>
        <v/>
      </c>
      <c r="AA74" s="144"/>
      <c r="AB74" s="144"/>
      <c r="AC74" s="145"/>
      <c r="AD74" s="57"/>
    </row>
    <row r="75" spans="1:1009" ht="5.0999999999999996" customHeight="1" thickBot="1" x14ac:dyDescent="0.35">
      <c r="A75" s="59"/>
      <c r="B75" s="61"/>
      <c r="C75" s="61"/>
      <c r="D75" s="61"/>
      <c r="E75" s="62"/>
      <c r="F75" s="62"/>
      <c r="G75" s="64"/>
      <c r="H75" s="63"/>
      <c r="I75" s="60"/>
      <c r="J75" s="61"/>
      <c r="K75" s="62"/>
      <c r="L75" s="62"/>
      <c r="M75" s="62"/>
      <c r="N75" s="62"/>
      <c r="O75" s="65"/>
      <c r="P75" s="59"/>
      <c r="Q75" s="61"/>
      <c r="R75" s="61"/>
      <c r="S75" s="61"/>
      <c r="T75" s="62"/>
      <c r="U75" s="62"/>
      <c r="V75" s="64"/>
      <c r="W75" s="63"/>
      <c r="X75" s="60"/>
      <c r="Y75" s="61"/>
      <c r="Z75" s="62"/>
      <c r="AA75" s="62"/>
      <c r="AB75" s="62"/>
      <c r="AC75" s="62"/>
      <c r="AD75" s="65"/>
    </row>
    <row r="76" spans="1:1009" ht="21" customHeight="1" x14ac:dyDescent="0.3">
      <c r="A76" s="168" t="str">
        <f>IF(AND(E69&lt;&gt;"",E70&lt;&gt;""),"2 ème série de  Combats","")</f>
        <v/>
      </c>
      <c r="B76" s="169"/>
      <c r="C76" s="169"/>
      <c r="D76" s="169"/>
      <c r="E76" s="169"/>
      <c r="F76" s="170"/>
      <c r="G76" s="50" t="str">
        <f>IF(AND(E67&lt;&gt;"",E69&lt;&gt;""),$G$10,"")</f>
        <v/>
      </c>
      <c r="H76" s="141" t="str">
        <f>$H$10</f>
        <v>POUR LA MARQUE</v>
      </c>
      <c r="I76" s="141"/>
      <c r="J76" s="141"/>
      <c r="K76" s="141"/>
      <c r="L76" s="141"/>
      <c r="M76" s="141"/>
      <c r="N76" s="142"/>
      <c r="O76" s="51" t="str">
        <f>IF(AND(E69&lt;&gt;"",E70&gt;""),O72,"")</f>
        <v/>
      </c>
      <c r="P76" s="168" t="str">
        <f>IF(AB69&lt;&gt;"",$A$14,"")</f>
        <v/>
      </c>
      <c r="Q76" s="169"/>
      <c r="R76" s="169"/>
      <c r="S76" s="169"/>
      <c r="T76" s="169"/>
      <c r="U76" s="170"/>
      <c r="V76" s="50" t="str">
        <f>IF(AND(T67&lt;&gt;"",T69&lt;&gt;""),V72,"")</f>
        <v/>
      </c>
      <c r="W76" s="140" t="str">
        <f>IF(AB69&lt;&gt;"",$H$10,"")</f>
        <v/>
      </c>
      <c r="X76" s="141"/>
      <c r="Y76" s="141"/>
      <c r="Z76" s="141"/>
      <c r="AA76" s="141"/>
      <c r="AB76" s="141"/>
      <c r="AC76" s="142"/>
      <c r="AD76" s="51" t="str">
        <f>IF(AND(T68&lt;&gt;"",T70&lt;&gt;""),$O$10,"")</f>
        <v/>
      </c>
    </row>
    <row r="77" spans="1:1009" ht="21" customHeight="1" x14ac:dyDescent="0.3">
      <c r="A77" s="243">
        <f>IF(OR(K73="",H73=""),2,H73+1)</f>
        <v>2</v>
      </c>
      <c r="B77" s="226" t="str">
        <f>IF(AND(E67="",E69=""),"","COMBAT" )</f>
        <v/>
      </c>
      <c r="C77" s="227"/>
      <c r="D77" s="36" t="s">
        <v>7</v>
      </c>
      <c r="E77" s="146" t="str">
        <f>IF(AND(E67&lt;&gt;"",E69&lt;&gt;""),F67&amp;"  "&amp;G67,"")</f>
        <v/>
      </c>
      <c r="F77" s="148"/>
      <c r="G77" s="46"/>
      <c r="H77" s="228" t="str">
        <f>IF(AND(E68&lt;&gt;"",E70&lt;&gt;""),A77+1,"")</f>
        <v/>
      </c>
      <c r="I77" s="47" t="str">
        <f>IF(AND(E68&lt;&gt;"",E70&lt;&gt;""),"COMBAT","")</f>
        <v/>
      </c>
      <c r="J77" s="45" t="s">
        <v>8</v>
      </c>
      <c r="K77" s="146" t="str">
        <f>IF(AND(E68&lt;&gt;"",E70&lt;&gt;""),F68&amp;"  "&amp;G68,"")</f>
        <v/>
      </c>
      <c r="L77" s="147"/>
      <c r="M77" s="230"/>
      <c r="N77" s="231"/>
      <c r="O77" s="52"/>
      <c r="P77" s="243">
        <f>IF(OR(Z73="",W73=""),2,W73+1)</f>
        <v>2</v>
      </c>
      <c r="Q77" s="226" t="str">
        <f>IF(AND(T67="",T69=""),"","COMBAT" )</f>
        <v/>
      </c>
      <c r="R77" s="227"/>
      <c r="S77" s="36" t="s">
        <v>7</v>
      </c>
      <c r="T77" s="146" t="str">
        <f>IF(AND(T67&lt;&gt;"",T69&lt;&gt;""),U67&amp;"  "&amp;V67,"")</f>
        <v/>
      </c>
      <c r="U77" s="148"/>
      <c r="V77" s="46"/>
      <c r="W77" s="228" t="str">
        <f>IF(AND(T68&lt;&gt;"",T70&lt;&gt;""),P77+1,"")</f>
        <v/>
      </c>
      <c r="X77" s="47" t="str">
        <f>IF(AND(T68&lt;&gt;"",T70&lt;&gt;""),"COMBAT","")</f>
        <v/>
      </c>
      <c r="Y77" s="45" t="s">
        <v>8</v>
      </c>
      <c r="Z77" s="146" t="str">
        <f>IF(AND(T68&lt;&gt;"",T70&lt;&gt;""),U68&amp;"  "&amp;V68,"")</f>
        <v/>
      </c>
      <c r="AA77" s="147"/>
      <c r="AB77" s="230"/>
      <c r="AC77" s="231"/>
      <c r="AD77" s="52"/>
    </row>
    <row r="78" spans="1:1009" ht="21" customHeight="1" thickBot="1" x14ac:dyDescent="0.35">
      <c r="A78" s="244"/>
      <c r="B78" s="232" t="str">
        <f>IF(AND(E69="",E67=""),"","CONTRE")</f>
        <v/>
      </c>
      <c r="C78" s="233"/>
      <c r="D78" s="53" t="s">
        <v>9</v>
      </c>
      <c r="E78" s="143" t="str">
        <f>IF(AND(E69&lt;&gt;"",E67&lt;&gt;""),F69&amp;"  "&amp;G69,"")</f>
        <v/>
      </c>
      <c r="F78" s="145"/>
      <c r="G78" s="55"/>
      <c r="H78" s="229"/>
      <c r="I78" s="58" t="str">
        <f>IF(AND(E70&lt;&gt;"",E69&lt;&gt;""),"CONTRE","")</f>
        <v/>
      </c>
      <c r="J78" s="54" t="s">
        <v>10</v>
      </c>
      <c r="K78" s="143" t="str">
        <f>IF(AND(E70&lt;&gt;"",E68&lt;&gt;""),F70&amp;"  "&amp;G70,"")</f>
        <v/>
      </c>
      <c r="L78" s="144"/>
      <c r="M78" s="144"/>
      <c r="N78" s="145"/>
      <c r="O78" s="57"/>
      <c r="P78" s="244"/>
      <c r="Q78" s="232" t="str">
        <f>IF(AND(T69="",T67=""),"","CONTRE")</f>
        <v/>
      </c>
      <c r="R78" s="233"/>
      <c r="S78" s="53" t="s">
        <v>9</v>
      </c>
      <c r="T78" s="143" t="str">
        <f>IF(AND(T69&lt;&gt;"",T67&lt;&gt;""),U69&amp;"  "&amp;V69,"")</f>
        <v/>
      </c>
      <c r="U78" s="145"/>
      <c r="V78" s="55"/>
      <c r="W78" s="229"/>
      <c r="X78" s="58" t="str">
        <f>IF(AND(T70&lt;&gt;"",T69&lt;&gt;""),"CONTRE","")</f>
        <v/>
      </c>
      <c r="Y78" s="54" t="s">
        <v>10</v>
      </c>
      <c r="Z78" s="143" t="str">
        <f>IF(AND(T70&lt;&gt;"",T68&lt;&gt;""),U70&amp;"  "&amp;V70,"")</f>
        <v/>
      </c>
      <c r="AA78" s="144"/>
      <c r="AB78" s="144"/>
      <c r="AC78" s="145"/>
      <c r="AD78" s="57"/>
    </row>
    <row r="79" spans="1:1009" ht="5.0999999999999996" customHeight="1" thickBot="1" x14ac:dyDescent="0.35">
      <c r="A79" s="59"/>
      <c r="B79" s="60"/>
      <c r="C79" s="60"/>
      <c r="D79" s="61"/>
      <c r="E79" s="62"/>
      <c r="F79" s="62"/>
      <c r="G79" s="64"/>
      <c r="H79" s="63"/>
      <c r="I79" s="60"/>
      <c r="J79" s="61"/>
      <c r="K79" s="62"/>
      <c r="L79" s="62"/>
      <c r="M79" s="62"/>
      <c r="N79" s="62"/>
      <c r="O79" s="65"/>
      <c r="P79" s="59"/>
      <c r="Q79" s="60"/>
      <c r="R79" s="60"/>
      <c r="S79" s="61"/>
      <c r="T79" s="62"/>
      <c r="U79" s="62"/>
      <c r="V79" s="64"/>
      <c r="W79" s="63"/>
      <c r="X79" s="60"/>
      <c r="Y79" s="61"/>
      <c r="Z79" s="62"/>
      <c r="AA79" s="62"/>
      <c r="AB79" s="62"/>
      <c r="AC79" s="62"/>
      <c r="AD79" s="65"/>
    </row>
    <row r="80" spans="1:1009" ht="21" customHeight="1" x14ac:dyDescent="0.3">
      <c r="A80" s="168" t="str">
        <f>IF(AND(E69&lt;&gt;"",E70&lt;&gt;""),"3 ème série de  Combats","")</f>
        <v/>
      </c>
      <c r="B80" s="169"/>
      <c r="C80" s="169"/>
      <c r="D80" s="169"/>
      <c r="E80" s="169"/>
      <c r="F80" s="170"/>
      <c r="G80" s="50" t="str">
        <f>IF(AND(E67&lt;&gt;"",E70&lt;&gt;""),$G$10,"")</f>
        <v/>
      </c>
      <c r="H80" s="140" t="str">
        <f>$H$10</f>
        <v>POUR LA MARQUE</v>
      </c>
      <c r="I80" s="141"/>
      <c r="J80" s="141"/>
      <c r="K80" s="141"/>
      <c r="L80" s="141"/>
      <c r="M80" s="141"/>
      <c r="N80" s="142"/>
      <c r="O80" s="51" t="str">
        <f>IF(AND(E68&lt;&gt;"",E69&lt;&gt;""),"G=1 / P=0","")</f>
        <v/>
      </c>
      <c r="P80" s="168" t="str">
        <f>IF(AB69&lt;&gt;"",$A$18,"")</f>
        <v/>
      </c>
      <c r="Q80" s="169"/>
      <c r="R80" s="169"/>
      <c r="S80" s="169"/>
      <c r="T80" s="169"/>
      <c r="U80" s="170"/>
      <c r="V80" s="50" t="str">
        <f>IF(AND(T69&lt;&gt;"",T70&lt;&gt;""),V72,"")</f>
        <v/>
      </c>
      <c r="W80" s="140" t="str">
        <f>IF(AB69&lt;&gt;"",$H$10,"")</f>
        <v/>
      </c>
      <c r="X80" s="141"/>
      <c r="Y80" s="141"/>
      <c r="Z80" s="141"/>
      <c r="AA80" s="141"/>
      <c r="AB80" s="141"/>
      <c r="AC80" s="142"/>
      <c r="AD80" s="51" t="str">
        <f>IF(AND(T68&lt;&gt;"",T69&lt;&gt;""),$O$10,"")</f>
        <v/>
      </c>
    </row>
    <row r="81" spans="1:1009" ht="21" customHeight="1" x14ac:dyDescent="0.3">
      <c r="A81" s="243" t="str">
        <f>IF(AND(E67&lt;&gt;"",E70&lt;&gt;""),H77+1,"")</f>
        <v/>
      </c>
      <c r="B81" s="226" t="str">
        <f>IF(A81&lt;&gt;"","COMBAT","")</f>
        <v/>
      </c>
      <c r="C81" s="227"/>
      <c r="D81" s="36" t="s">
        <v>7</v>
      </c>
      <c r="E81" s="146" t="str">
        <f>IF(AND(E67&lt;&gt;"",E70&lt;&gt;""),F67&amp;"  "&amp;G67,"")</f>
        <v/>
      </c>
      <c r="F81" s="148"/>
      <c r="G81" s="46"/>
      <c r="H81" s="228" t="str">
        <f>IF(AND(E68&lt;&gt;"",E69&lt;&gt;""),A81+1,"")</f>
        <v/>
      </c>
      <c r="I81" s="43" t="str">
        <f>IF(AND(E68&lt;&gt;"",E69&lt;&gt;""),"COMBAT","" )</f>
        <v/>
      </c>
      <c r="J81" s="34" t="s">
        <v>8</v>
      </c>
      <c r="K81" s="146" t="str">
        <f>IF(AND(E68&lt;&gt;"",E69&lt;&gt;""),F68&amp;"  "&amp;G68,"")</f>
        <v/>
      </c>
      <c r="L81" s="147"/>
      <c r="M81" s="230"/>
      <c r="N81" s="231"/>
      <c r="O81" s="52"/>
      <c r="P81" s="243" t="str">
        <f>IF(AND(T67&lt;&gt;"",T70&lt;&gt;""),W77+1,"")</f>
        <v/>
      </c>
      <c r="Q81" s="226" t="str">
        <f>IF(P81&lt;&gt;"","COMBAT","")</f>
        <v/>
      </c>
      <c r="R81" s="227"/>
      <c r="S81" s="36" t="s">
        <v>7</v>
      </c>
      <c r="T81" s="146" t="str">
        <f>IF(AND(T67&lt;&gt;"",T70&lt;&gt;""),U67&amp;"  "&amp;V67,"")</f>
        <v/>
      </c>
      <c r="U81" s="148"/>
      <c r="V81" s="46"/>
      <c r="W81" s="228" t="str">
        <f>IF(AND(T68&lt;&gt;"",T69&lt;&gt;""),P81+1,"")</f>
        <v/>
      </c>
      <c r="X81" s="43" t="str">
        <f>IF(AND(T68&lt;&gt;"",T69&lt;&gt;""),"COMBAT","" )</f>
        <v/>
      </c>
      <c r="Y81" s="34" t="s">
        <v>8</v>
      </c>
      <c r="Z81" s="146" t="str">
        <f>IF(AND(T68&lt;&gt;"",T69&lt;&gt;""),U68&amp;"  "&amp;V68,"")</f>
        <v/>
      </c>
      <c r="AA81" s="147"/>
      <c r="AB81" s="230"/>
      <c r="AC81" s="231"/>
      <c r="AD81" s="52"/>
    </row>
    <row r="82" spans="1:1009" ht="21" customHeight="1" thickBot="1" x14ac:dyDescent="0.35">
      <c r="A82" s="244"/>
      <c r="B82" s="232" t="str">
        <f>IF(A81&lt;&gt;"","CONTRE","")</f>
        <v/>
      </c>
      <c r="C82" s="233"/>
      <c r="D82" s="53" t="s">
        <v>10</v>
      </c>
      <c r="E82" s="143" t="str">
        <f>IF(AND(E70&lt;&gt;"",E67&lt;&gt;""),F70&amp;"  "&amp;G70,"")</f>
        <v/>
      </c>
      <c r="F82" s="145"/>
      <c r="G82" s="55"/>
      <c r="H82" s="229"/>
      <c r="I82" s="56" t="str">
        <f>IF(AND(E68&lt;&gt;"",E69&lt;&gt;""),"CONTRE","")</f>
        <v/>
      </c>
      <c r="J82" s="54" t="s">
        <v>9</v>
      </c>
      <c r="K82" s="143" t="str">
        <f>IF(AND(E68&lt;&gt;"",E69&lt;&gt;""),F69&amp;"  "&amp;G69,"")</f>
        <v/>
      </c>
      <c r="L82" s="144"/>
      <c r="M82" s="234"/>
      <c r="N82" s="235"/>
      <c r="O82" s="57"/>
      <c r="P82" s="244"/>
      <c r="Q82" s="232" t="str">
        <f>IF(P81&lt;&gt;"","CONTRE","")</f>
        <v/>
      </c>
      <c r="R82" s="233"/>
      <c r="S82" s="53" t="s">
        <v>10</v>
      </c>
      <c r="T82" s="143" t="str">
        <f>IF(AND(T70&lt;&gt;"",T67&lt;&gt;""),U70&amp;"  "&amp;V70,"")</f>
        <v/>
      </c>
      <c r="U82" s="145"/>
      <c r="V82" s="55"/>
      <c r="W82" s="229"/>
      <c r="X82" s="56" t="str">
        <f>IF(AND(T68&lt;&gt;"",T69&lt;&gt;""),"CONTRE","")</f>
        <v/>
      </c>
      <c r="Y82" s="54" t="s">
        <v>9</v>
      </c>
      <c r="Z82" s="143" t="str">
        <f>IF(AND(T68&lt;&gt;"",T69&lt;&gt;""),U69&amp;"  "&amp;V69,"")</f>
        <v/>
      </c>
      <c r="AA82" s="144"/>
      <c r="AB82" s="234"/>
      <c r="AC82" s="235"/>
      <c r="AD82" s="57"/>
    </row>
    <row r="83" spans="1:1009" ht="5.0999999999999996" customHeight="1" x14ac:dyDescent="0.3">
      <c r="A83" s="16"/>
      <c r="B83" s="21"/>
      <c r="C83" s="21"/>
      <c r="D83" s="22"/>
      <c r="E83" s="17"/>
      <c r="F83" s="17"/>
      <c r="G83" s="22"/>
      <c r="H83" s="17"/>
      <c r="P83" s="16"/>
      <c r="Q83" s="21"/>
      <c r="R83" s="21"/>
      <c r="S83" s="22"/>
      <c r="T83" s="17"/>
      <c r="U83" s="17"/>
      <c r="V83" s="22"/>
      <c r="W83" s="17"/>
    </row>
    <row r="84" spans="1:1009" ht="21" customHeight="1" x14ac:dyDescent="0.3">
      <c r="A84" s="216" t="str">
        <f>IF(M69&lt;&gt;"",$A$22,"")</f>
        <v/>
      </c>
      <c r="B84" s="217"/>
      <c r="C84" s="217"/>
      <c r="D84" s="218"/>
      <c r="E84" s="137" t="s">
        <v>27</v>
      </c>
      <c r="F84" s="137"/>
      <c r="G84" s="13" t="s">
        <v>12</v>
      </c>
      <c r="H84" s="137" t="s">
        <v>13</v>
      </c>
      <c r="I84" s="137"/>
      <c r="J84" s="137"/>
      <c r="K84" s="223" t="s">
        <v>14</v>
      </c>
      <c r="L84" s="224"/>
      <c r="M84" s="225" t="s">
        <v>11</v>
      </c>
      <c r="N84" s="225"/>
      <c r="P84" s="216" t="str">
        <f>IF(AB69&lt;&gt;"",$A$22,"")</f>
        <v/>
      </c>
      <c r="Q84" s="217"/>
      <c r="R84" s="217"/>
      <c r="S84" s="218"/>
      <c r="T84" s="137" t="s">
        <v>27</v>
      </c>
      <c r="U84" s="137"/>
      <c r="V84" s="13" t="s">
        <v>12</v>
      </c>
      <c r="W84" s="137" t="s">
        <v>13</v>
      </c>
      <c r="X84" s="137"/>
      <c r="Y84" s="137"/>
      <c r="Z84" s="223" t="s">
        <v>14</v>
      </c>
      <c r="AA84" s="224"/>
      <c r="AB84" s="225" t="s">
        <v>11</v>
      </c>
      <c r="AC84" s="225"/>
    </row>
    <row r="85" spans="1:1009" ht="21" customHeight="1" x14ac:dyDescent="0.3">
      <c r="A85" s="219"/>
      <c r="B85" s="163"/>
      <c r="C85" s="163"/>
      <c r="D85" s="164"/>
      <c r="E85" s="97" t="str">
        <f>IF(E67&lt;&gt;"",D67&amp;"   "&amp;F67,"")</f>
        <v/>
      </c>
      <c r="F85" s="96" t="str">
        <f>IF(E67&lt;&gt;"",G67,"")</f>
        <v/>
      </c>
      <c r="G85" s="31"/>
      <c r="H85" s="193"/>
      <c r="I85" s="193"/>
      <c r="J85" s="193"/>
      <c r="K85" s="193"/>
      <c r="L85" s="193"/>
      <c r="M85" s="193"/>
      <c r="N85" s="193"/>
      <c r="P85" s="219"/>
      <c r="Q85" s="163"/>
      <c r="R85" s="163"/>
      <c r="S85" s="164"/>
      <c r="T85" s="97" t="str">
        <f>IF(T67&lt;&gt;"",S67&amp;"   "&amp;U67,"")</f>
        <v/>
      </c>
      <c r="U85" s="96" t="str">
        <f>IF(T67&lt;&gt;"",V67,"")</f>
        <v/>
      </c>
      <c r="V85" s="31"/>
      <c r="W85" s="193"/>
      <c r="X85" s="193"/>
      <c r="Y85" s="193"/>
      <c r="Z85" s="193"/>
      <c r="AA85" s="193"/>
      <c r="AB85" s="193"/>
      <c r="AC85" s="193"/>
    </row>
    <row r="86" spans="1:1009" ht="21" customHeight="1" x14ac:dyDescent="0.3">
      <c r="A86" s="219"/>
      <c r="B86" s="163"/>
      <c r="C86" s="163"/>
      <c r="D86" s="164"/>
      <c r="E86" s="97" t="str">
        <f>IF(E68&lt;&gt;"",D68&amp;"   "&amp;F68,"")</f>
        <v/>
      </c>
      <c r="F86" s="96" t="str">
        <f>IF(E68&lt;&gt;"",G68,"")</f>
        <v/>
      </c>
      <c r="G86" s="31"/>
      <c r="H86" s="215"/>
      <c r="I86" s="215"/>
      <c r="J86" s="215"/>
      <c r="K86" s="215"/>
      <c r="L86" s="215"/>
      <c r="M86" s="193"/>
      <c r="N86" s="193"/>
      <c r="P86" s="219"/>
      <c r="Q86" s="163"/>
      <c r="R86" s="163"/>
      <c r="S86" s="164"/>
      <c r="T86" s="97" t="str">
        <f>IF(T68&lt;&gt;"",S68&amp;"   "&amp;U68,"")</f>
        <v/>
      </c>
      <c r="U86" s="96" t="str">
        <f>IF(T68&lt;&gt;"",V68,"")</f>
        <v/>
      </c>
      <c r="V86" s="31"/>
      <c r="W86" s="215"/>
      <c r="X86" s="215"/>
      <c r="Y86" s="215"/>
      <c r="Z86" s="215"/>
      <c r="AA86" s="215"/>
      <c r="AB86" s="193"/>
      <c r="AC86" s="193"/>
    </row>
    <row r="87" spans="1:1009" ht="21" customHeight="1" x14ac:dyDescent="0.3">
      <c r="A87" s="219"/>
      <c r="B87" s="163"/>
      <c r="C87" s="163"/>
      <c r="D87" s="164"/>
      <c r="E87" s="97" t="str">
        <f>IF(E69&lt;&gt;"",D69&amp;"   "&amp;F69,"")</f>
        <v/>
      </c>
      <c r="F87" s="96" t="str">
        <f>IF(E69&lt;&gt;"",G69,"")</f>
        <v/>
      </c>
      <c r="G87" s="31"/>
      <c r="H87" s="215"/>
      <c r="I87" s="215"/>
      <c r="J87" s="215"/>
      <c r="K87" s="215"/>
      <c r="L87" s="215"/>
      <c r="M87" s="193"/>
      <c r="N87" s="193"/>
      <c r="P87" s="219"/>
      <c r="Q87" s="163"/>
      <c r="R87" s="163"/>
      <c r="S87" s="164"/>
      <c r="T87" s="97" t="str">
        <f>IF(T69&lt;&gt;"",S69&amp;"   "&amp;U69,"")</f>
        <v/>
      </c>
      <c r="U87" s="96" t="str">
        <f>IF(T69&lt;&gt;"",V69,"")</f>
        <v/>
      </c>
      <c r="V87" s="31"/>
      <c r="W87" s="215"/>
      <c r="X87" s="215"/>
      <c r="Y87" s="215"/>
      <c r="Z87" s="215"/>
      <c r="AA87" s="215"/>
      <c r="AB87" s="193"/>
      <c r="AC87" s="193"/>
    </row>
    <row r="88" spans="1:1009" ht="21" customHeight="1" x14ac:dyDescent="0.3">
      <c r="A88" s="220"/>
      <c r="B88" s="221"/>
      <c r="C88" s="221"/>
      <c r="D88" s="222"/>
      <c r="E88" s="97" t="str">
        <f>IF(E70&lt;&gt;"",D70&amp;"   "&amp;F70,"")</f>
        <v/>
      </c>
      <c r="F88" s="96" t="str">
        <f>IF(E70&lt;&gt;"",G70,"")</f>
        <v/>
      </c>
      <c r="G88" s="31"/>
      <c r="H88" s="215"/>
      <c r="I88" s="215"/>
      <c r="J88" s="215"/>
      <c r="K88" s="193"/>
      <c r="L88" s="193"/>
      <c r="M88" s="193"/>
      <c r="N88" s="193"/>
      <c r="P88" s="220"/>
      <c r="Q88" s="221"/>
      <c r="R88" s="221"/>
      <c r="S88" s="222"/>
      <c r="T88" s="97" t="str">
        <f>IF(T70&lt;&gt;"",S70&amp;"   "&amp;U70,"")</f>
        <v/>
      </c>
      <c r="U88" s="96" t="str">
        <f>IF(T70&lt;&gt;"",V70,"")</f>
        <v/>
      </c>
      <c r="V88" s="31"/>
      <c r="W88" s="215"/>
      <c r="X88" s="215"/>
      <c r="Y88" s="215"/>
      <c r="Z88" s="193"/>
      <c r="AA88" s="193"/>
      <c r="AB88" s="193"/>
      <c r="AC88" s="193"/>
    </row>
    <row r="89" spans="1:1009" ht="5.0999999999999996" customHeight="1" x14ac:dyDescent="0.3">
      <c r="A89" s="27"/>
      <c r="B89" s="25"/>
      <c r="C89" s="26"/>
      <c r="D89" s="27"/>
      <c r="E89" s="40"/>
      <c r="G89" s="3"/>
      <c r="H89" s="3"/>
      <c r="I89" s="3"/>
      <c r="P89" s="27"/>
      <c r="Q89" s="25"/>
      <c r="R89" s="26"/>
      <c r="S89" s="27"/>
      <c r="T89" s="40"/>
      <c r="V89" s="3"/>
      <c r="W89" s="3"/>
      <c r="X89" s="3"/>
    </row>
    <row r="90" spans="1:1009" ht="24.9" customHeight="1" x14ac:dyDescent="0.3">
      <c r="A90" s="200" t="s">
        <v>32</v>
      </c>
      <c r="B90" s="201"/>
      <c r="C90" s="201"/>
      <c r="D90" s="202"/>
      <c r="E90" s="125" t="s">
        <v>29</v>
      </c>
      <c r="F90" s="126"/>
      <c r="G90" s="127"/>
      <c r="H90" s="41" t="s">
        <v>38</v>
      </c>
      <c r="I90" s="137"/>
      <c r="J90" s="137"/>
      <c r="K90" s="137"/>
      <c r="L90" s="137"/>
      <c r="M90" s="137"/>
      <c r="N90" s="137"/>
      <c r="O90" s="137"/>
      <c r="P90" s="200" t="s">
        <v>32</v>
      </c>
      <c r="Q90" s="201"/>
      <c r="R90" s="201"/>
      <c r="S90" s="202"/>
      <c r="T90" s="125" t="s">
        <v>29</v>
      </c>
      <c r="U90" s="126"/>
      <c r="V90" s="127"/>
      <c r="W90" s="41" t="s">
        <v>38</v>
      </c>
      <c r="X90" s="137"/>
      <c r="Y90" s="137"/>
      <c r="Z90" s="137"/>
      <c r="AA90" s="137"/>
      <c r="AB90" s="137"/>
      <c r="AC90" s="137"/>
      <c r="AD90" s="137"/>
    </row>
    <row r="91" spans="1:1009" ht="24.9" customHeight="1" x14ac:dyDescent="0.3">
      <c r="A91" s="203"/>
      <c r="B91" s="204"/>
      <c r="C91" s="204"/>
      <c r="D91" s="205"/>
      <c r="E91" s="128"/>
      <c r="F91" s="129"/>
      <c r="G91" s="130"/>
      <c r="H91" s="41" t="s">
        <v>39</v>
      </c>
      <c r="I91" s="137"/>
      <c r="J91" s="137"/>
      <c r="K91" s="137"/>
      <c r="L91" s="137"/>
      <c r="M91" s="137"/>
      <c r="N91" s="137"/>
      <c r="O91" s="137"/>
      <c r="P91" s="203"/>
      <c r="Q91" s="204"/>
      <c r="R91" s="204"/>
      <c r="S91" s="205"/>
      <c r="T91" s="128"/>
      <c r="U91" s="129"/>
      <c r="V91" s="130"/>
      <c r="W91" s="41" t="s">
        <v>39</v>
      </c>
      <c r="X91" s="137"/>
      <c r="Y91" s="137"/>
      <c r="Z91" s="137"/>
      <c r="AA91" s="137"/>
      <c r="AB91" s="137"/>
      <c r="AC91" s="137"/>
      <c r="AD91" s="137"/>
    </row>
    <row r="92" spans="1:1009" ht="18" customHeight="1" x14ac:dyDescent="0.3">
      <c r="A92" s="203"/>
      <c r="B92" s="204"/>
      <c r="C92" s="204"/>
      <c r="D92" s="205"/>
      <c r="E92" s="209" t="s">
        <v>30</v>
      </c>
      <c r="F92" s="210"/>
      <c r="G92" s="211"/>
      <c r="H92" s="139" t="s">
        <v>40</v>
      </c>
      <c r="I92" s="137"/>
      <c r="J92" s="137"/>
      <c r="K92" s="137"/>
      <c r="L92" s="149" t="s">
        <v>28</v>
      </c>
      <c r="M92" s="137"/>
      <c r="N92" s="137"/>
      <c r="O92" s="137"/>
      <c r="P92" s="203"/>
      <c r="Q92" s="204"/>
      <c r="R92" s="204"/>
      <c r="S92" s="205"/>
      <c r="T92" s="209" t="s">
        <v>30</v>
      </c>
      <c r="U92" s="210"/>
      <c r="V92" s="211"/>
      <c r="W92" s="139" t="s">
        <v>40</v>
      </c>
      <c r="X92" s="137"/>
      <c r="Y92" s="137"/>
      <c r="Z92" s="137"/>
      <c r="AA92" s="149" t="s">
        <v>28</v>
      </c>
      <c r="AB92" s="137"/>
      <c r="AC92" s="137"/>
      <c r="AD92" s="137"/>
    </row>
    <row r="93" spans="1:1009" ht="18" customHeight="1" x14ac:dyDescent="0.3">
      <c r="A93" s="206"/>
      <c r="B93" s="207"/>
      <c r="C93" s="207"/>
      <c r="D93" s="208"/>
      <c r="E93" s="212"/>
      <c r="F93" s="213"/>
      <c r="G93" s="214"/>
      <c r="H93" s="139"/>
      <c r="I93" s="137"/>
      <c r="J93" s="137"/>
      <c r="K93" s="137"/>
      <c r="L93" s="149"/>
      <c r="M93" s="137"/>
      <c r="N93" s="137"/>
      <c r="O93" s="137"/>
      <c r="P93" s="206"/>
      <c r="Q93" s="207"/>
      <c r="R93" s="207"/>
      <c r="S93" s="208"/>
      <c r="T93" s="212"/>
      <c r="U93" s="213"/>
      <c r="V93" s="214"/>
      <c r="W93" s="139"/>
      <c r="X93" s="137"/>
      <c r="Y93" s="137"/>
      <c r="Z93" s="137"/>
      <c r="AA93" s="149"/>
      <c r="AB93" s="137"/>
      <c r="AC93" s="137"/>
      <c r="AD93" s="137"/>
    </row>
    <row r="94" spans="1:1009" ht="23.25" customHeight="1" x14ac:dyDescent="0.45">
      <c r="B94" s="173" t="s">
        <v>0</v>
      </c>
      <c r="C94" s="173"/>
      <c r="D94" s="173"/>
      <c r="E94" s="188" t="s">
        <v>16</v>
      </c>
      <c r="F94" s="188"/>
      <c r="G94" s="188"/>
      <c r="H94" s="188"/>
      <c r="I94" s="173" t="s">
        <v>1</v>
      </c>
      <c r="J94" s="173"/>
      <c r="K94" s="173"/>
      <c r="L94" s="173"/>
      <c r="M94" s="173"/>
      <c r="N94" s="173"/>
      <c r="Q94" s="173" t="s">
        <v>0</v>
      </c>
      <c r="R94" s="173"/>
      <c r="S94" s="173"/>
      <c r="T94" s="188" t="s">
        <v>16</v>
      </c>
      <c r="U94" s="188"/>
      <c r="V94" s="188"/>
      <c r="W94" s="188"/>
      <c r="X94" s="173" t="s">
        <v>1</v>
      </c>
      <c r="Y94" s="173"/>
      <c r="Z94" s="173"/>
      <c r="AA94" s="173"/>
      <c r="AB94" s="173"/>
      <c r="AC94" s="173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  <c r="IW94" s="9"/>
      <c r="IX94" s="9"/>
      <c r="IY94" s="9"/>
      <c r="IZ94" s="9"/>
      <c r="JA94" s="9"/>
      <c r="JB94" s="9"/>
      <c r="JC94" s="9"/>
      <c r="JD94" s="9"/>
      <c r="JE94" s="9"/>
      <c r="JF94" s="9"/>
      <c r="JG94" s="9"/>
      <c r="JH94" s="9"/>
      <c r="JI94" s="9"/>
      <c r="JJ94" s="9"/>
      <c r="JK94" s="9"/>
      <c r="JL94" s="9"/>
      <c r="JM94" s="9"/>
      <c r="JN94" s="9"/>
      <c r="JO94" s="9"/>
      <c r="JP94" s="9"/>
      <c r="JQ94" s="9"/>
      <c r="JR94" s="9"/>
      <c r="JS94" s="9"/>
      <c r="JT94" s="9"/>
      <c r="JU94" s="9"/>
      <c r="JV94" s="9"/>
      <c r="JW94" s="9"/>
      <c r="JX94" s="9"/>
      <c r="JY94" s="9"/>
      <c r="JZ94" s="9"/>
      <c r="KA94" s="9"/>
      <c r="KB94" s="9"/>
      <c r="KC94" s="9"/>
      <c r="KD94" s="9"/>
      <c r="KE94" s="9"/>
      <c r="KF94" s="9"/>
      <c r="KG94" s="9"/>
      <c r="KH94" s="9"/>
      <c r="KI94" s="9"/>
      <c r="KJ94" s="9"/>
      <c r="KK94" s="9"/>
      <c r="KL94" s="9"/>
      <c r="KM94" s="9"/>
      <c r="KN94" s="9"/>
      <c r="KO94" s="9"/>
      <c r="KP94" s="9"/>
      <c r="KQ94" s="9"/>
      <c r="KR94" s="9"/>
      <c r="KS94" s="9"/>
      <c r="KT94" s="9"/>
      <c r="KU94" s="9"/>
      <c r="KV94" s="9"/>
      <c r="KW94" s="9"/>
      <c r="KX94" s="9"/>
      <c r="KY94" s="9"/>
      <c r="KZ94" s="9"/>
      <c r="LA94" s="9"/>
      <c r="LB94" s="9"/>
      <c r="LC94" s="9"/>
      <c r="LD94" s="9"/>
      <c r="LE94" s="9"/>
      <c r="LF94" s="9"/>
      <c r="LG94" s="9"/>
      <c r="LH94" s="9"/>
      <c r="LI94" s="9"/>
      <c r="LJ94" s="9"/>
      <c r="LK94" s="9"/>
      <c r="LL94" s="9"/>
      <c r="LM94" s="9"/>
      <c r="LN94" s="9"/>
      <c r="LO94" s="9"/>
      <c r="LP94" s="9"/>
      <c r="LQ94" s="9"/>
      <c r="LR94" s="9"/>
      <c r="LS94" s="9"/>
      <c r="LT94" s="9"/>
      <c r="LU94" s="9"/>
      <c r="LV94" s="9"/>
      <c r="LW94" s="9"/>
      <c r="LX94" s="9"/>
      <c r="LY94" s="9"/>
      <c r="LZ94" s="9"/>
      <c r="MA94" s="9"/>
      <c r="MB94" s="9"/>
      <c r="MC94" s="9"/>
      <c r="MD94" s="9"/>
      <c r="ME94" s="9"/>
      <c r="MF94" s="9"/>
      <c r="MG94" s="9"/>
      <c r="MH94" s="9"/>
      <c r="MI94" s="9"/>
      <c r="MJ94" s="9"/>
      <c r="MK94" s="9"/>
      <c r="ML94" s="9"/>
      <c r="MM94" s="9"/>
      <c r="MN94" s="9"/>
      <c r="MO94" s="9"/>
      <c r="MP94" s="9"/>
      <c r="MQ94" s="9"/>
      <c r="MR94" s="9"/>
      <c r="MS94" s="9"/>
      <c r="MT94" s="9"/>
      <c r="MU94" s="9"/>
      <c r="MV94" s="9"/>
      <c r="MW94" s="9"/>
      <c r="MX94" s="9"/>
      <c r="MY94" s="9"/>
      <c r="MZ94" s="9"/>
      <c r="NA94" s="9"/>
      <c r="NB94" s="9"/>
      <c r="NC94" s="9"/>
      <c r="ND94" s="9"/>
      <c r="NE94" s="9"/>
      <c r="NF94" s="9"/>
      <c r="NG94" s="9"/>
      <c r="NH94" s="9"/>
      <c r="NI94" s="9"/>
      <c r="NJ94" s="9"/>
      <c r="NK94" s="9"/>
      <c r="NL94" s="9"/>
      <c r="NM94" s="9"/>
      <c r="NN94" s="9"/>
      <c r="NO94" s="9"/>
      <c r="NP94" s="9"/>
      <c r="NQ94" s="9"/>
      <c r="NR94" s="9"/>
      <c r="NS94" s="9"/>
      <c r="NT94" s="9"/>
      <c r="NU94" s="9"/>
      <c r="NV94" s="9"/>
      <c r="NW94" s="9"/>
      <c r="NX94" s="9"/>
      <c r="NY94" s="9"/>
      <c r="NZ94" s="9"/>
      <c r="OA94" s="9"/>
      <c r="OB94" s="9"/>
      <c r="OC94" s="9"/>
      <c r="OD94" s="9"/>
      <c r="OE94" s="9"/>
      <c r="OF94" s="9"/>
      <c r="OG94" s="9"/>
      <c r="OH94" s="9"/>
      <c r="OI94" s="9"/>
      <c r="OJ94" s="9"/>
      <c r="OK94" s="9"/>
      <c r="OL94" s="9"/>
      <c r="OM94" s="9"/>
      <c r="ON94" s="9"/>
      <c r="OO94" s="9"/>
      <c r="OP94" s="9"/>
      <c r="OQ94" s="9"/>
      <c r="OR94" s="9"/>
      <c r="OS94" s="9"/>
      <c r="OT94" s="9"/>
      <c r="OU94" s="9"/>
      <c r="OV94" s="9"/>
      <c r="OW94" s="9"/>
      <c r="OX94" s="9"/>
      <c r="OY94" s="9"/>
      <c r="OZ94" s="9"/>
      <c r="PA94" s="9"/>
      <c r="PB94" s="9"/>
      <c r="PC94" s="9"/>
      <c r="PD94" s="9"/>
      <c r="PE94" s="9"/>
      <c r="PF94" s="9"/>
      <c r="PG94" s="9"/>
      <c r="PH94" s="9"/>
      <c r="PI94" s="9"/>
      <c r="PJ94" s="9"/>
      <c r="PK94" s="9"/>
      <c r="PL94" s="9"/>
      <c r="PM94" s="9"/>
      <c r="PN94" s="9"/>
      <c r="PO94" s="9"/>
      <c r="PP94" s="9"/>
      <c r="PQ94" s="9"/>
      <c r="PR94" s="9"/>
      <c r="PS94" s="9"/>
      <c r="PT94" s="9"/>
      <c r="PU94" s="9"/>
      <c r="PV94" s="9"/>
      <c r="PW94" s="9"/>
      <c r="PX94" s="9"/>
      <c r="PY94" s="9"/>
      <c r="PZ94" s="9"/>
      <c r="QA94" s="9"/>
      <c r="QB94" s="9"/>
      <c r="QC94" s="9"/>
      <c r="QD94" s="9"/>
      <c r="QE94" s="9"/>
      <c r="QF94" s="9"/>
      <c r="QG94" s="9"/>
      <c r="QH94" s="9"/>
      <c r="QI94" s="9"/>
      <c r="QJ94" s="9"/>
      <c r="QK94" s="9"/>
      <c r="QL94" s="9"/>
      <c r="QM94" s="9"/>
      <c r="QN94" s="9"/>
      <c r="QO94" s="9"/>
      <c r="QP94" s="9"/>
      <c r="QQ94" s="9"/>
      <c r="QR94" s="9"/>
      <c r="QS94" s="9"/>
      <c r="QT94" s="9"/>
      <c r="QU94" s="9"/>
      <c r="QV94" s="9"/>
      <c r="QW94" s="9"/>
      <c r="QX94" s="9"/>
      <c r="QY94" s="9"/>
      <c r="QZ94" s="9"/>
      <c r="RA94" s="9"/>
      <c r="RB94" s="9"/>
      <c r="RC94" s="9"/>
      <c r="RD94" s="9"/>
      <c r="RE94" s="9"/>
      <c r="RF94" s="9"/>
      <c r="RG94" s="9"/>
      <c r="RH94" s="9"/>
      <c r="RI94" s="9"/>
      <c r="RJ94" s="9"/>
      <c r="RK94" s="9"/>
      <c r="RL94" s="9"/>
      <c r="RM94" s="9"/>
      <c r="RN94" s="9"/>
      <c r="RO94" s="9"/>
      <c r="RP94" s="9"/>
      <c r="RQ94" s="9"/>
      <c r="RR94" s="9"/>
      <c r="RS94" s="9"/>
      <c r="RT94" s="9"/>
      <c r="RU94" s="9"/>
      <c r="RV94" s="9"/>
      <c r="RW94" s="9"/>
      <c r="RX94" s="9"/>
      <c r="RY94" s="9"/>
      <c r="RZ94" s="9"/>
      <c r="SA94" s="9"/>
      <c r="SB94" s="9"/>
      <c r="SC94" s="9"/>
      <c r="SD94" s="9"/>
      <c r="SE94" s="9"/>
      <c r="SF94" s="9"/>
      <c r="SG94" s="9"/>
      <c r="SH94" s="9"/>
      <c r="SI94" s="9"/>
      <c r="SJ94" s="9"/>
      <c r="SK94" s="9"/>
      <c r="SL94" s="9"/>
      <c r="SM94" s="9"/>
      <c r="SN94" s="9"/>
      <c r="SO94" s="9"/>
      <c r="SP94" s="9"/>
      <c r="SQ94" s="9"/>
      <c r="SR94" s="9"/>
      <c r="SS94" s="9"/>
      <c r="ST94" s="9"/>
      <c r="SU94" s="9"/>
      <c r="SV94" s="9"/>
      <c r="SW94" s="9"/>
      <c r="SX94" s="9"/>
      <c r="SY94" s="9"/>
      <c r="SZ94" s="9"/>
      <c r="TA94" s="9"/>
      <c r="TB94" s="9"/>
      <c r="TC94" s="9"/>
      <c r="TD94" s="9"/>
      <c r="TE94" s="9"/>
      <c r="TF94" s="9"/>
      <c r="TG94" s="9"/>
      <c r="TH94" s="9"/>
      <c r="TI94" s="9"/>
      <c r="TJ94" s="9"/>
      <c r="TK94" s="9"/>
      <c r="TL94" s="9"/>
      <c r="TM94" s="9"/>
      <c r="TN94" s="9"/>
      <c r="TO94" s="9"/>
      <c r="TP94" s="9"/>
      <c r="TQ94" s="9"/>
      <c r="TR94" s="9"/>
      <c r="TS94" s="9"/>
      <c r="TT94" s="9"/>
      <c r="TU94" s="9"/>
      <c r="TV94" s="9"/>
      <c r="TW94" s="9"/>
      <c r="TX94" s="9"/>
      <c r="TY94" s="9"/>
      <c r="TZ94" s="9"/>
      <c r="UA94" s="9"/>
      <c r="UB94" s="9"/>
      <c r="UC94" s="9"/>
      <c r="UD94" s="9"/>
      <c r="UE94" s="9"/>
      <c r="UF94" s="9"/>
      <c r="UG94" s="9"/>
      <c r="UH94" s="9"/>
      <c r="UI94" s="9"/>
      <c r="UJ94" s="9"/>
      <c r="UK94" s="9"/>
      <c r="UL94" s="9"/>
      <c r="UM94" s="9"/>
      <c r="UN94" s="9"/>
      <c r="UO94" s="9"/>
      <c r="UP94" s="9"/>
      <c r="UQ94" s="9"/>
      <c r="UR94" s="9"/>
      <c r="US94" s="9"/>
      <c r="UT94" s="9"/>
      <c r="UU94" s="9"/>
      <c r="UV94" s="9"/>
      <c r="UW94" s="9"/>
      <c r="UX94" s="9"/>
      <c r="UY94" s="9"/>
      <c r="UZ94" s="9"/>
      <c r="VA94" s="9"/>
      <c r="VB94" s="9"/>
      <c r="VC94" s="9"/>
      <c r="VD94" s="9"/>
      <c r="VE94" s="9"/>
      <c r="VF94" s="9"/>
      <c r="VG94" s="9"/>
      <c r="VH94" s="9"/>
      <c r="VI94" s="9"/>
      <c r="VJ94" s="9"/>
      <c r="VK94" s="9"/>
      <c r="VL94" s="9"/>
      <c r="VM94" s="9"/>
      <c r="VN94" s="9"/>
      <c r="VO94" s="9"/>
      <c r="VP94" s="9"/>
      <c r="VQ94" s="9"/>
      <c r="VR94" s="9"/>
      <c r="VS94" s="9"/>
      <c r="VT94" s="9"/>
      <c r="VU94" s="9"/>
      <c r="VV94" s="9"/>
      <c r="VW94" s="9"/>
      <c r="VX94" s="9"/>
      <c r="VY94" s="9"/>
      <c r="VZ94" s="9"/>
      <c r="WA94" s="9"/>
      <c r="WB94" s="9"/>
      <c r="WC94" s="9"/>
      <c r="WD94" s="9"/>
      <c r="WE94" s="9"/>
      <c r="WF94" s="9"/>
      <c r="WG94" s="9"/>
      <c r="WH94" s="9"/>
      <c r="WI94" s="9"/>
      <c r="WJ94" s="9"/>
      <c r="WK94" s="9"/>
      <c r="WL94" s="9"/>
      <c r="WM94" s="9"/>
      <c r="WN94" s="9"/>
      <c r="WO94" s="9"/>
      <c r="WP94" s="9"/>
      <c r="WQ94" s="9"/>
      <c r="WR94" s="9"/>
      <c r="WS94" s="9"/>
      <c r="WT94" s="9"/>
      <c r="WU94" s="9"/>
      <c r="WV94" s="9"/>
      <c r="WW94" s="9"/>
      <c r="WX94" s="9"/>
      <c r="WY94" s="9"/>
      <c r="WZ94" s="9"/>
      <c r="XA94" s="9"/>
      <c r="XB94" s="9"/>
      <c r="XC94" s="9"/>
      <c r="XD94" s="9"/>
      <c r="XE94" s="9"/>
      <c r="XF94" s="9"/>
      <c r="XG94" s="9"/>
      <c r="XH94" s="9"/>
      <c r="XI94" s="9"/>
      <c r="XJ94" s="9"/>
      <c r="XK94" s="9"/>
      <c r="XL94" s="9"/>
      <c r="XM94" s="9"/>
      <c r="XN94" s="9"/>
      <c r="XO94" s="9"/>
      <c r="XP94" s="9"/>
      <c r="XQ94" s="9"/>
      <c r="XR94" s="9"/>
      <c r="XS94" s="9"/>
      <c r="XT94" s="9"/>
      <c r="XU94" s="9"/>
      <c r="XV94" s="9"/>
      <c r="XW94" s="9"/>
      <c r="XX94" s="9"/>
      <c r="XY94" s="9"/>
      <c r="XZ94" s="9"/>
      <c r="YA94" s="9"/>
      <c r="YB94" s="9"/>
      <c r="YC94" s="9"/>
      <c r="YD94" s="9"/>
      <c r="YE94" s="9"/>
      <c r="YF94" s="9"/>
      <c r="YG94" s="9"/>
      <c r="YH94" s="9"/>
      <c r="YI94" s="9"/>
      <c r="YJ94" s="9"/>
      <c r="YK94" s="9"/>
      <c r="YL94" s="9"/>
      <c r="YM94" s="9"/>
      <c r="YN94" s="9"/>
      <c r="YO94" s="9"/>
      <c r="YP94" s="9"/>
      <c r="YQ94" s="9"/>
      <c r="YR94" s="9"/>
      <c r="YS94" s="9"/>
      <c r="YT94" s="9"/>
      <c r="YU94" s="9"/>
      <c r="YV94" s="9"/>
      <c r="YW94" s="9"/>
      <c r="YX94" s="9"/>
      <c r="YY94" s="9"/>
      <c r="YZ94" s="9"/>
      <c r="ZA94" s="9"/>
      <c r="ZB94" s="9"/>
      <c r="ZC94" s="9"/>
      <c r="ZD94" s="9"/>
      <c r="ZE94" s="9"/>
      <c r="ZF94" s="9"/>
      <c r="ZG94" s="9"/>
      <c r="ZH94" s="9"/>
      <c r="ZI94" s="9"/>
      <c r="ZJ94" s="9"/>
      <c r="ZK94" s="9"/>
      <c r="ZL94" s="9"/>
      <c r="ZM94" s="9"/>
      <c r="ZN94" s="9"/>
      <c r="ZO94" s="9"/>
      <c r="ZP94" s="9"/>
      <c r="ZQ94" s="9"/>
      <c r="ZR94" s="9"/>
      <c r="ZS94" s="9"/>
      <c r="ZT94" s="9"/>
      <c r="ZU94" s="9"/>
      <c r="ZV94" s="9"/>
      <c r="ZW94" s="9"/>
      <c r="ZX94" s="9"/>
      <c r="ZY94" s="9"/>
      <c r="ZZ94" s="9"/>
      <c r="AAA94" s="9"/>
      <c r="AAB94" s="9"/>
      <c r="AAC94" s="9"/>
      <c r="AAD94" s="9"/>
      <c r="AAE94" s="9"/>
      <c r="AAF94" s="9"/>
      <c r="AAG94" s="9"/>
      <c r="AAH94" s="9"/>
      <c r="AAI94" s="9"/>
      <c r="AAJ94" s="9"/>
      <c r="AAK94" s="9"/>
      <c r="AAL94" s="9"/>
      <c r="AAM94" s="9"/>
      <c r="AAN94" s="9"/>
      <c r="AAO94" s="9"/>
      <c r="AAP94" s="9"/>
      <c r="AAQ94" s="9"/>
      <c r="AAR94" s="9"/>
      <c r="AAS94" s="9"/>
      <c r="AAT94" s="9"/>
      <c r="AAU94" s="9"/>
      <c r="AAV94" s="9"/>
      <c r="AAW94" s="9"/>
      <c r="AAX94" s="9"/>
      <c r="AAY94" s="9"/>
      <c r="AAZ94" s="9"/>
      <c r="ABA94" s="9"/>
      <c r="ABB94" s="9"/>
      <c r="ABC94" s="9"/>
      <c r="ABD94" s="9"/>
      <c r="ABE94" s="9"/>
      <c r="ABF94" s="9"/>
      <c r="ABG94" s="9"/>
      <c r="ABH94" s="9"/>
      <c r="ABI94" s="9"/>
      <c r="ABJ94" s="9"/>
      <c r="ABK94" s="9"/>
      <c r="ABL94" s="9"/>
      <c r="ABM94" s="9"/>
      <c r="ABN94" s="9"/>
      <c r="ABO94" s="9"/>
      <c r="ABP94" s="9"/>
      <c r="ABQ94" s="9"/>
      <c r="ABR94" s="9"/>
      <c r="ABS94" s="9"/>
      <c r="ABT94" s="9"/>
      <c r="ABU94" s="9"/>
      <c r="ABV94" s="9"/>
      <c r="ABW94" s="9"/>
      <c r="ABX94" s="9"/>
      <c r="ABY94" s="9"/>
      <c r="ABZ94" s="9"/>
      <c r="ACA94" s="9"/>
      <c r="ACB94" s="9"/>
      <c r="ACC94" s="9"/>
      <c r="ACD94" s="9"/>
      <c r="ACE94" s="9"/>
      <c r="ACF94" s="9"/>
      <c r="ACG94" s="9"/>
      <c r="ACH94" s="9"/>
      <c r="ACI94" s="9"/>
      <c r="ACJ94" s="9"/>
      <c r="ACK94" s="9"/>
      <c r="ACL94" s="9"/>
      <c r="ACM94" s="9"/>
      <c r="ACN94" s="9"/>
      <c r="ACO94" s="9"/>
      <c r="ACP94" s="9"/>
      <c r="ACQ94" s="9"/>
      <c r="ACR94" s="9"/>
      <c r="ACS94" s="9"/>
      <c r="ACT94" s="9"/>
      <c r="ACU94" s="9"/>
      <c r="ACV94" s="9"/>
      <c r="ACW94" s="9"/>
      <c r="ACX94" s="9"/>
      <c r="ACY94" s="9"/>
      <c r="ACZ94" s="9"/>
      <c r="ADA94" s="9"/>
      <c r="ADB94" s="9"/>
      <c r="ADC94" s="9"/>
      <c r="ADD94" s="9"/>
      <c r="ADE94" s="9"/>
      <c r="ADF94" s="9"/>
      <c r="ADG94" s="9"/>
      <c r="ADH94" s="9"/>
      <c r="ADI94" s="9"/>
      <c r="ADJ94" s="9"/>
      <c r="ADK94" s="9"/>
      <c r="ADL94" s="9"/>
      <c r="ADM94" s="9"/>
      <c r="ADN94" s="9"/>
      <c r="ADO94" s="9"/>
      <c r="ADP94" s="9"/>
      <c r="ADQ94" s="9"/>
      <c r="ADR94" s="9"/>
      <c r="ADS94" s="9"/>
      <c r="ADT94" s="9"/>
      <c r="ADU94" s="9"/>
      <c r="ADV94" s="9"/>
      <c r="ADW94" s="9"/>
      <c r="ADX94" s="9"/>
      <c r="ADY94" s="9"/>
      <c r="ADZ94" s="9"/>
      <c r="AEA94" s="9"/>
      <c r="AEB94" s="9"/>
      <c r="AEC94" s="9"/>
      <c r="AED94" s="9"/>
      <c r="AEE94" s="9"/>
      <c r="AEF94" s="9"/>
      <c r="AEG94" s="9"/>
      <c r="AEH94" s="9"/>
      <c r="AEI94" s="9"/>
      <c r="AEJ94" s="9"/>
      <c r="AEK94" s="9"/>
      <c r="AEL94" s="9"/>
      <c r="AEM94" s="9"/>
      <c r="AEN94" s="9"/>
      <c r="AEO94" s="9"/>
      <c r="AEP94" s="9"/>
      <c r="AEQ94" s="9"/>
      <c r="AER94" s="9"/>
      <c r="AES94" s="9"/>
      <c r="AET94" s="9"/>
      <c r="AEU94" s="9"/>
      <c r="AEV94" s="9"/>
      <c r="AEW94" s="9"/>
      <c r="AEX94" s="9"/>
      <c r="AEY94" s="9"/>
      <c r="AEZ94" s="9"/>
      <c r="AFA94" s="9"/>
      <c r="AFB94" s="9"/>
      <c r="AFC94" s="9"/>
      <c r="AFD94" s="9"/>
      <c r="AFE94" s="9"/>
      <c r="AFF94" s="9"/>
      <c r="AFG94" s="9"/>
      <c r="AFH94" s="9"/>
      <c r="AFI94" s="9"/>
      <c r="AFJ94" s="9"/>
      <c r="AFK94" s="9"/>
      <c r="AFL94" s="9"/>
      <c r="AFM94" s="9"/>
      <c r="AFN94" s="9"/>
      <c r="AFO94" s="9"/>
      <c r="AFP94" s="9"/>
      <c r="AFQ94" s="9"/>
      <c r="AFR94" s="9"/>
      <c r="AFS94" s="9"/>
      <c r="AFT94" s="9"/>
      <c r="AFU94" s="9"/>
      <c r="AFV94" s="9"/>
      <c r="AFW94" s="9"/>
      <c r="AFX94" s="9"/>
      <c r="AFY94" s="9"/>
      <c r="AFZ94" s="9"/>
      <c r="AGA94" s="9"/>
      <c r="AGB94" s="9"/>
      <c r="AGC94" s="9"/>
      <c r="AGD94" s="9"/>
      <c r="AGE94" s="9"/>
      <c r="AGF94" s="9"/>
      <c r="AGG94" s="9"/>
      <c r="AGH94" s="9"/>
      <c r="AGI94" s="9"/>
      <c r="AGJ94" s="9"/>
      <c r="AGK94" s="9"/>
      <c r="AGL94" s="9"/>
      <c r="AGM94" s="9"/>
      <c r="AGN94" s="9"/>
      <c r="AGO94" s="9"/>
      <c r="AGP94" s="9"/>
      <c r="AGQ94" s="9"/>
      <c r="AGR94" s="9"/>
      <c r="AGS94" s="9"/>
      <c r="AGT94" s="9"/>
      <c r="AGU94" s="9"/>
      <c r="AGV94" s="9"/>
      <c r="AGW94" s="9"/>
      <c r="AGX94" s="9"/>
      <c r="AGY94" s="9"/>
      <c r="AGZ94" s="9"/>
      <c r="AHA94" s="9"/>
      <c r="AHB94" s="9"/>
      <c r="AHC94" s="9"/>
      <c r="AHD94" s="9"/>
      <c r="AHE94" s="9"/>
      <c r="AHF94" s="9"/>
      <c r="AHG94" s="9"/>
      <c r="AHH94" s="9"/>
      <c r="AHI94" s="9"/>
      <c r="AHJ94" s="9"/>
      <c r="AHK94" s="9"/>
      <c r="AHL94" s="9"/>
      <c r="AHM94" s="9"/>
      <c r="AHN94" s="9"/>
      <c r="AHO94" s="9"/>
      <c r="AHP94" s="9"/>
      <c r="AHQ94" s="9"/>
      <c r="AHR94" s="9"/>
      <c r="AHS94" s="9"/>
      <c r="AHT94" s="9"/>
      <c r="AHU94" s="9"/>
      <c r="AHV94" s="9"/>
      <c r="AHW94" s="9"/>
      <c r="AHX94" s="9"/>
      <c r="AHY94" s="9"/>
      <c r="AHZ94" s="9"/>
      <c r="AIA94" s="9"/>
      <c r="AIB94" s="9"/>
      <c r="AIC94" s="9"/>
      <c r="AID94" s="9"/>
      <c r="AIE94" s="9"/>
      <c r="AIF94" s="9"/>
      <c r="AIG94" s="9"/>
      <c r="AIH94" s="9"/>
      <c r="AII94" s="9"/>
      <c r="AIJ94" s="9"/>
      <c r="AIK94" s="9"/>
      <c r="AIL94" s="9"/>
      <c r="AIM94" s="9"/>
      <c r="AIN94" s="9"/>
      <c r="AIO94" s="9"/>
      <c r="AIP94" s="9"/>
      <c r="AIQ94" s="9"/>
      <c r="AIR94" s="9"/>
      <c r="AIS94" s="9"/>
      <c r="AIT94" s="9"/>
      <c r="AIU94" s="9"/>
      <c r="AIV94" s="9"/>
      <c r="AIW94" s="9"/>
      <c r="AIX94" s="9"/>
      <c r="AIY94" s="9"/>
      <c r="AIZ94" s="9"/>
      <c r="AJA94" s="9"/>
      <c r="AJB94" s="9"/>
      <c r="AJC94" s="9"/>
      <c r="AJD94" s="9"/>
      <c r="AJE94" s="9"/>
      <c r="AJF94" s="9"/>
      <c r="AJG94" s="9"/>
      <c r="AJH94" s="9"/>
      <c r="AJI94" s="9"/>
      <c r="AJJ94" s="9"/>
      <c r="AJK94" s="9"/>
      <c r="AJL94" s="9"/>
      <c r="AJM94" s="9"/>
      <c r="AJN94" s="9"/>
      <c r="AJO94" s="9"/>
      <c r="AJP94" s="9"/>
      <c r="AJQ94" s="9"/>
      <c r="AJR94" s="9"/>
      <c r="AJS94" s="9"/>
      <c r="AJT94" s="9"/>
      <c r="AJU94" s="9"/>
      <c r="AJV94" s="9"/>
      <c r="AJW94" s="9"/>
      <c r="AJX94" s="9"/>
      <c r="AJY94" s="9"/>
      <c r="AJZ94" s="9"/>
      <c r="AKA94" s="9"/>
      <c r="AKB94" s="9"/>
      <c r="AKC94" s="9"/>
      <c r="AKD94" s="9"/>
      <c r="AKE94" s="9"/>
      <c r="AKF94" s="9"/>
      <c r="AKG94" s="9"/>
      <c r="AKH94" s="9"/>
      <c r="AKI94" s="9"/>
      <c r="AKJ94" s="9"/>
      <c r="AKK94" s="9"/>
      <c r="AKL94" s="9"/>
      <c r="AKM94" s="9"/>
      <c r="AKN94" s="9"/>
      <c r="AKO94" s="9"/>
      <c r="AKP94" s="9"/>
      <c r="AKQ94" s="9"/>
      <c r="AKR94" s="9"/>
      <c r="AKS94" s="9"/>
      <c r="AKT94" s="9"/>
      <c r="AKU94" s="9"/>
      <c r="AKV94" s="9"/>
      <c r="AKW94" s="9"/>
      <c r="AKX94" s="9"/>
      <c r="AKY94" s="9"/>
      <c r="AKZ94" s="9"/>
      <c r="ALA94" s="9"/>
      <c r="ALB94" s="9"/>
      <c r="ALC94" s="9"/>
      <c r="ALD94" s="9"/>
      <c r="ALE94" s="9"/>
      <c r="ALF94" s="9"/>
      <c r="ALG94" s="9"/>
      <c r="ALH94" s="9"/>
      <c r="ALI94" s="9"/>
      <c r="ALJ94" s="9"/>
      <c r="ALK94" s="9"/>
      <c r="ALL94" s="9"/>
      <c r="ALM94" s="9"/>
      <c r="ALN94" s="9"/>
      <c r="ALO94" s="9"/>
      <c r="ALP94" s="9"/>
      <c r="ALQ94" s="9"/>
      <c r="ALR94" s="9"/>
      <c r="ALS94" s="9"/>
      <c r="ALT94" s="9"/>
      <c r="ALU94" s="9"/>
    </row>
    <row r="95" spans="1:1009" ht="5.0999999999999996" customHeight="1" x14ac:dyDescent="0.3">
      <c r="F95" s="7"/>
      <c r="G95" s="12"/>
      <c r="H95" s="12"/>
      <c r="U95" s="7"/>
      <c r="V95" s="12"/>
      <c r="W95" s="12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4"/>
      <c r="KJ95" s="4"/>
      <c r="KK95" s="4"/>
      <c r="KL95" s="4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4"/>
      <c r="LM95" s="4"/>
      <c r="LN95" s="4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4"/>
      <c r="MH95" s="4"/>
      <c r="MI95" s="4"/>
      <c r="MJ95" s="4"/>
      <c r="MK95" s="4"/>
      <c r="ML95" s="4"/>
      <c r="MM95" s="4"/>
      <c r="MN95" s="4"/>
      <c r="MO95" s="4"/>
      <c r="MP95" s="4"/>
      <c r="MQ95" s="4"/>
      <c r="MR95" s="4"/>
      <c r="MS95" s="4"/>
      <c r="MT95" s="4"/>
      <c r="MU95" s="4"/>
      <c r="MV95" s="4"/>
      <c r="MW95" s="4"/>
      <c r="MX95" s="4"/>
      <c r="MY95" s="4"/>
      <c r="MZ95" s="4"/>
      <c r="NA95" s="4"/>
      <c r="NB95" s="4"/>
      <c r="NC95" s="4"/>
      <c r="ND95" s="4"/>
      <c r="NE95" s="4"/>
      <c r="NF95" s="4"/>
      <c r="NG95" s="4"/>
      <c r="NH95" s="4"/>
      <c r="NI95" s="4"/>
      <c r="NJ95" s="4"/>
      <c r="NK95" s="4"/>
      <c r="NL95" s="4"/>
      <c r="NM95" s="4"/>
      <c r="NN95" s="4"/>
      <c r="NO95" s="4"/>
      <c r="NP95" s="4"/>
      <c r="NQ95" s="4"/>
      <c r="NR95" s="4"/>
      <c r="NS95" s="4"/>
      <c r="NT95" s="4"/>
      <c r="NU95" s="4"/>
      <c r="NV95" s="4"/>
      <c r="NW95" s="4"/>
      <c r="NX95" s="4"/>
      <c r="NY95" s="4"/>
      <c r="NZ95" s="4"/>
      <c r="OA95" s="4"/>
      <c r="OB95" s="4"/>
      <c r="OC95" s="4"/>
      <c r="OD95" s="4"/>
      <c r="OE95" s="4"/>
      <c r="OF95" s="4"/>
      <c r="OG95" s="4"/>
      <c r="OH95" s="4"/>
      <c r="OI95" s="4"/>
      <c r="OJ95" s="4"/>
      <c r="OK95" s="4"/>
      <c r="OL95" s="4"/>
      <c r="OM95" s="4"/>
      <c r="ON95" s="4"/>
      <c r="OO95" s="4"/>
      <c r="OP95" s="4"/>
      <c r="OQ95" s="4"/>
      <c r="OR95" s="4"/>
      <c r="OS95" s="4"/>
      <c r="OT95" s="4"/>
      <c r="OU95" s="4"/>
      <c r="OV95" s="4"/>
      <c r="OW95" s="4"/>
      <c r="OX95" s="4"/>
      <c r="OY95" s="4"/>
      <c r="OZ95" s="4"/>
      <c r="PA95" s="4"/>
      <c r="PB95" s="4"/>
      <c r="PC95" s="4"/>
      <c r="PD95" s="4"/>
      <c r="PE95" s="4"/>
      <c r="PF95" s="4"/>
      <c r="PG95" s="4"/>
      <c r="PH95" s="4"/>
      <c r="PI95" s="4"/>
      <c r="PJ95" s="4"/>
      <c r="PK95" s="4"/>
      <c r="PL95" s="4"/>
      <c r="PM95" s="4"/>
      <c r="PN95" s="4"/>
      <c r="PO95" s="4"/>
      <c r="PP95" s="4"/>
      <c r="PQ95" s="4"/>
      <c r="PR95" s="4"/>
      <c r="PS95" s="4"/>
      <c r="PT95" s="4"/>
      <c r="PU95" s="4"/>
      <c r="PV95" s="4"/>
      <c r="PW95" s="4"/>
      <c r="PX95" s="4"/>
      <c r="PY95" s="4"/>
      <c r="PZ95" s="4"/>
      <c r="QA95" s="4"/>
      <c r="QB95" s="4"/>
      <c r="QC95" s="4"/>
      <c r="QD95" s="4"/>
      <c r="QE95" s="4"/>
      <c r="QF95" s="4"/>
      <c r="QG95" s="4"/>
      <c r="QH95" s="4"/>
      <c r="QI95" s="4"/>
      <c r="QJ95" s="4"/>
      <c r="QK95" s="4"/>
      <c r="QL95" s="4"/>
      <c r="QM95" s="4"/>
      <c r="QN95" s="4"/>
      <c r="QO95" s="4"/>
      <c r="QP95" s="4"/>
      <c r="QQ95" s="4"/>
      <c r="QR95" s="4"/>
      <c r="QS95" s="4"/>
      <c r="QT95" s="4"/>
      <c r="QU95" s="4"/>
      <c r="QV95" s="4"/>
      <c r="QW95" s="4"/>
      <c r="QX95" s="4"/>
      <c r="QY95" s="4"/>
      <c r="QZ95" s="4"/>
      <c r="RA95" s="4"/>
      <c r="RB95" s="4"/>
      <c r="RC95" s="4"/>
      <c r="RD95" s="4"/>
      <c r="RE95" s="4"/>
      <c r="RF95" s="4"/>
      <c r="RG95" s="4"/>
      <c r="RH95" s="4"/>
      <c r="RI95" s="4"/>
      <c r="RJ95" s="4"/>
      <c r="RK95" s="4"/>
      <c r="RL95" s="4"/>
      <c r="RM95" s="4"/>
      <c r="RN95" s="4"/>
      <c r="RO95" s="4"/>
      <c r="RP95" s="4"/>
      <c r="RQ95" s="4"/>
      <c r="RR95" s="4"/>
      <c r="RS95" s="4"/>
      <c r="RT95" s="4"/>
      <c r="RU95" s="4"/>
      <c r="RV95" s="4"/>
      <c r="RW95" s="4"/>
      <c r="RX95" s="4"/>
      <c r="RY95" s="4"/>
      <c r="RZ95" s="4"/>
      <c r="SA95" s="4"/>
      <c r="SB95" s="4"/>
      <c r="SC95" s="4"/>
      <c r="SD95" s="4"/>
      <c r="SE95" s="4"/>
      <c r="SF95" s="4"/>
      <c r="SG95" s="4"/>
      <c r="SH95" s="4"/>
      <c r="SI95" s="4"/>
      <c r="SJ95" s="4"/>
      <c r="SK95" s="4"/>
      <c r="SL95" s="4"/>
      <c r="SM95" s="4"/>
      <c r="SN95" s="4"/>
      <c r="SO95" s="4"/>
      <c r="SP95" s="4"/>
      <c r="SQ95" s="4"/>
      <c r="SR95" s="4"/>
      <c r="SS95" s="4"/>
      <c r="ST95" s="4"/>
      <c r="SU95" s="4"/>
      <c r="SV95" s="4"/>
      <c r="SW95" s="4"/>
      <c r="SX95" s="4"/>
      <c r="SY95" s="4"/>
      <c r="SZ95" s="4"/>
      <c r="TA95" s="4"/>
      <c r="TB95" s="4"/>
      <c r="TC95" s="4"/>
      <c r="TD95" s="4"/>
      <c r="TE95" s="4"/>
      <c r="TF95" s="4"/>
      <c r="TG95" s="4"/>
      <c r="TH95" s="4"/>
      <c r="TI95" s="4"/>
      <c r="TJ95" s="4"/>
      <c r="TK95" s="4"/>
      <c r="TL95" s="4"/>
      <c r="TM95" s="4"/>
      <c r="TN95" s="4"/>
      <c r="TO95" s="4"/>
      <c r="TP95" s="4"/>
      <c r="TQ95" s="4"/>
      <c r="TR95" s="4"/>
      <c r="TS95" s="4"/>
      <c r="TT95" s="4"/>
      <c r="TU95" s="4"/>
      <c r="TV95" s="4"/>
      <c r="TW95" s="4"/>
      <c r="TX95" s="4"/>
      <c r="TY95" s="4"/>
      <c r="TZ95" s="4"/>
      <c r="UA95" s="4"/>
      <c r="UB95" s="4"/>
      <c r="UC95" s="4"/>
      <c r="UD95" s="4"/>
      <c r="UE95" s="4"/>
      <c r="UF95" s="4"/>
      <c r="UG95" s="4"/>
      <c r="UH95" s="4"/>
      <c r="UI95" s="4"/>
      <c r="UJ95" s="4"/>
      <c r="UK95" s="4"/>
      <c r="UL95" s="4"/>
      <c r="UM95" s="4"/>
      <c r="UN95" s="4"/>
      <c r="UO95" s="4"/>
      <c r="UP95" s="4"/>
      <c r="UQ95" s="4"/>
      <c r="UR95" s="4"/>
      <c r="US95" s="4"/>
      <c r="UT95" s="4"/>
      <c r="UU95" s="4"/>
      <c r="UV95" s="4"/>
      <c r="UW95" s="4"/>
      <c r="UX95" s="4"/>
      <c r="UY95" s="4"/>
      <c r="UZ95" s="4"/>
      <c r="VA95" s="4"/>
      <c r="VB95" s="4"/>
      <c r="VC95" s="4"/>
      <c r="VD95" s="4"/>
      <c r="VE95" s="4"/>
      <c r="VF95" s="4"/>
      <c r="VG95" s="4"/>
      <c r="VH95" s="4"/>
      <c r="VI95" s="4"/>
      <c r="VJ95" s="4"/>
      <c r="VK95" s="4"/>
      <c r="VL95" s="4"/>
      <c r="VM95" s="4"/>
      <c r="VN95" s="4"/>
      <c r="VO95" s="4"/>
      <c r="VP95" s="4"/>
      <c r="VQ95" s="4"/>
      <c r="VR95" s="4"/>
      <c r="VS95" s="4"/>
      <c r="VT95" s="4"/>
      <c r="VU95" s="4"/>
      <c r="VV95" s="4"/>
      <c r="VW95" s="4"/>
      <c r="VX95" s="4"/>
      <c r="VY95" s="4"/>
      <c r="VZ95" s="4"/>
      <c r="WA95" s="4"/>
      <c r="WB95" s="4"/>
      <c r="WC95" s="4"/>
      <c r="WD95" s="4"/>
      <c r="WE95" s="4"/>
      <c r="WF95" s="4"/>
      <c r="WG95" s="4"/>
      <c r="WH95" s="4"/>
      <c r="WI95" s="4"/>
      <c r="WJ95" s="4"/>
      <c r="WK95" s="4"/>
      <c r="WL95" s="4"/>
      <c r="WM95" s="4"/>
      <c r="WN95" s="4"/>
      <c r="WO95" s="4"/>
      <c r="WP95" s="4"/>
      <c r="WQ95" s="4"/>
      <c r="WR95" s="4"/>
      <c r="WS95" s="4"/>
      <c r="WT95" s="4"/>
      <c r="WU95" s="4"/>
      <c r="WV95" s="4"/>
      <c r="WW95" s="4"/>
      <c r="WX95" s="4"/>
      <c r="WY95" s="4"/>
      <c r="WZ95" s="4"/>
      <c r="XA95" s="4"/>
      <c r="XB95" s="4"/>
      <c r="XC95" s="4"/>
      <c r="XD95" s="4"/>
      <c r="XE95" s="4"/>
      <c r="XF95" s="4"/>
      <c r="XG95" s="4"/>
      <c r="XH95" s="4"/>
      <c r="XI95" s="4"/>
      <c r="XJ95" s="4"/>
      <c r="XK95" s="4"/>
      <c r="XL95" s="4"/>
      <c r="XM95" s="4"/>
      <c r="XN95" s="4"/>
      <c r="XO95" s="4"/>
      <c r="XP95" s="4"/>
      <c r="XQ95" s="4"/>
      <c r="XR95" s="4"/>
      <c r="XS95" s="4"/>
      <c r="XT95" s="4"/>
      <c r="XU95" s="4"/>
      <c r="XV95" s="4"/>
      <c r="XW95" s="4"/>
      <c r="XX95" s="4"/>
      <c r="XY95" s="4"/>
      <c r="XZ95" s="4"/>
      <c r="YA95" s="4"/>
      <c r="YB95" s="4"/>
      <c r="YC95" s="4"/>
      <c r="YD95" s="4"/>
      <c r="YE95" s="4"/>
      <c r="YF95" s="4"/>
      <c r="YG95" s="4"/>
      <c r="YH95" s="4"/>
      <c r="YI95" s="4"/>
      <c r="YJ95" s="4"/>
      <c r="YK95" s="4"/>
      <c r="YL95" s="4"/>
      <c r="YM95" s="4"/>
      <c r="YN95" s="4"/>
      <c r="YO95" s="4"/>
      <c r="YP95" s="4"/>
      <c r="YQ95" s="4"/>
      <c r="YR95" s="4"/>
      <c r="YS95" s="4"/>
      <c r="YT95" s="4"/>
      <c r="YU95" s="4"/>
      <c r="YV95" s="4"/>
      <c r="YW95" s="4"/>
      <c r="YX95" s="4"/>
      <c r="YY95" s="4"/>
      <c r="YZ95" s="4"/>
      <c r="ZA95" s="4"/>
      <c r="ZB95" s="4"/>
      <c r="ZC95" s="4"/>
      <c r="ZD95" s="4"/>
      <c r="ZE95" s="4"/>
      <c r="ZF95" s="4"/>
      <c r="ZG95" s="4"/>
      <c r="ZH95" s="4"/>
      <c r="ZI95" s="4"/>
      <c r="ZJ95" s="4"/>
      <c r="ZK95" s="4"/>
      <c r="ZL95" s="4"/>
      <c r="ZM95" s="4"/>
      <c r="ZN95" s="4"/>
      <c r="ZO95" s="4"/>
      <c r="ZP95" s="4"/>
      <c r="ZQ95" s="4"/>
      <c r="ZR95" s="4"/>
      <c r="ZS95" s="4"/>
      <c r="ZT95" s="4"/>
      <c r="ZU95" s="4"/>
      <c r="ZV95" s="4"/>
      <c r="ZW95" s="4"/>
      <c r="ZX95" s="4"/>
      <c r="ZY95" s="4"/>
      <c r="ZZ95" s="4"/>
      <c r="AAA95" s="4"/>
      <c r="AAB95" s="4"/>
      <c r="AAC95" s="4"/>
      <c r="AAD95" s="4"/>
      <c r="AAE95" s="4"/>
      <c r="AAF95" s="4"/>
      <c r="AAG95" s="4"/>
      <c r="AAH95" s="4"/>
      <c r="AAI95" s="4"/>
      <c r="AAJ95" s="4"/>
      <c r="AAK95" s="4"/>
      <c r="AAL95" s="4"/>
      <c r="AAM95" s="4"/>
      <c r="AAN95" s="4"/>
      <c r="AAO95" s="4"/>
      <c r="AAP95" s="4"/>
      <c r="AAQ95" s="4"/>
      <c r="AAR95" s="4"/>
      <c r="AAS95" s="4"/>
      <c r="AAT95" s="4"/>
      <c r="AAU95" s="4"/>
      <c r="AAV95" s="4"/>
      <c r="AAW95" s="4"/>
      <c r="AAX95" s="4"/>
      <c r="AAY95" s="4"/>
      <c r="AAZ95" s="4"/>
      <c r="ABA95" s="4"/>
      <c r="ABB95" s="4"/>
      <c r="ABC95" s="4"/>
      <c r="ABD95" s="4"/>
      <c r="ABE95" s="4"/>
      <c r="ABF95" s="4"/>
      <c r="ABG95" s="4"/>
      <c r="ABH95" s="4"/>
      <c r="ABI95" s="4"/>
      <c r="ABJ95" s="4"/>
      <c r="ABK95" s="4"/>
      <c r="ABL95" s="4"/>
      <c r="ABM95" s="4"/>
      <c r="ABN95" s="4"/>
      <c r="ABO95" s="4"/>
      <c r="ABP95" s="4"/>
      <c r="ABQ95" s="4"/>
      <c r="ABR95" s="4"/>
      <c r="ABS95" s="4"/>
      <c r="ABT95" s="4"/>
      <c r="ABU95" s="4"/>
      <c r="ABV95" s="4"/>
      <c r="ABW95" s="4"/>
      <c r="ABX95" s="4"/>
      <c r="ABY95" s="4"/>
      <c r="ABZ95" s="4"/>
      <c r="ACA95" s="4"/>
      <c r="ACB95" s="4"/>
      <c r="ACC95" s="4"/>
      <c r="ACD95" s="4"/>
      <c r="ACE95" s="4"/>
      <c r="ACF95" s="4"/>
      <c r="ACG95" s="4"/>
      <c r="ACH95" s="4"/>
      <c r="ACI95" s="4"/>
      <c r="ACJ95" s="4"/>
      <c r="ACK95" s="4"/>
      <c r="ACL95" s="4"/>
      <c r="ACM95" s="4"/>
      <c r="ACN95" s="4"/>
      <c r="ACO95" s="4"/>
      <c r="ACP95" s="4"/>
      <c r="ACQ95" s="4"/>
      <c r="ACR95" s="4"/>
      <c r="ACS95" s="4"/>
      <c r="ACT95" s="4"/>
      <c r="ACU95" s="4"/>
      <c r="ACV95" s="4"/>
      <c r="ACW95" s="4"/>
      <c r="ACX95" s="4"/>
      <c r="ACY95" s="4"/>
      <c r="ACZ95" s="4"/>
      <c r="ADA95" s="4"/>
      <c r="ADB95" s="4"/>
      <c r="ADC95" s="4"/>
      <c r="ADD95" s="4"/>
      <c r="ADE95" s="4"/>
      <c r="ADF95" s="4"/>
      <c r="ADG95" s="4"/>
      <c r="ADH95" s="4"/>
      <c r="ADI95" s="4"/>
      <c r="ADJ95" s="4"/>
      <c r="ADK95" s="4"/>
      <c r="ADL95" s="4"/>
      <c r="ADM95" s="4"/>
      <c r="ADN95" s="4"/>
      <c r="ADO95" s="4"/>
      <c r="ADP95" s="4"/>
      <c r="ADQ95" s="4"/>
      <c r="ADR95" s="4"/>
      <c r="ADS95" s="4"/>
      <c r="ADT95" s="4"/>
      <c r="ADU95" s="4"/>
      <c r="ADV95" s="4"/>
      <c r="ADW95" s="4"/>
      <c r="ADX95" s="4"/>
      <c r="ADY95" s="4"/>
      <c r="ADZ95" s="4"/>
      <c r="AEA95" s="4"/>
      <c r="AEB95" s="4"/>
      <c r="AEC95" s="4"/>
      <c r="AED95" s="4"/>
      <c r="AEE95" s="4"/>
      <c r="AEF95" s="4"/>
      <c r="AEG95" s="4"/>
      <c r="AEH95" s="4"/>
      <c r="AEI95" s="4"/>
      <c r="AEJ95" s="4"/>
      <c r="AEK95" s="4"/>
      <c r="AEL95" s="4"/>
      <c r="AEM95" s="4"/>
      <c r="AEN95" s="4"/>
      <c r="AEO95" s="4"/>
      <c r="AEP95" s="4"/>
      <c r="AEQ95" s="4"/>
      <c r="AER95" s="4"/>
      <c r="AES95" s="4"/>
      <c r="AET95" s="4"/>
      <c r="AEU95" s="4"/>
      <c r="AEV95" s="4"/>
      <c r="AEW95" s="4"/>
      <c r="AEX95" s="4"/>
      <c r="AEY95" s="4"/>
      <c r="AEZ95" s="4"/>
      <c r="AFA95" s="4"/>
      <c r="AFB95" s="4"/>
      <c r="AFC95" s="4"/>
      <c r="AFD95" s="4"/>
      <c r="AFE95" s="4"/>
      <c r="AFF95" s="4"/>
      <c r="AFG95" s="4"/>
      <c r="AFH95" s="4"/>
      <c r="AFI95" s="4"/>
      <c r="AFJ95" s="4"/>
      <c r="AFK95" s="4"/>
      <c r="AFL95" s="4"/>
      <c r="AFM95" s="4"/>
      <c r="AFN95" s="4"/>
      <c r="AFO95" s="4"/>
      <c r="AFP95" s="4"/>
      <c r="AFQ95" s="4"/>
      <c r="AFR95" s="4"/>
      <c r="AFS95" s="4"/>
      <c r="AFT95" s="4"/>
      <c r="AFU95" s="4"/>
      <c r="AFV95" s="4"/>
      <c r="AFW95" s="4"/>
      <c r="AFX95" s="4"/>
      <c r="AFY95" s="4"/>
      <c r="AFZ95" s="4"/>
      <c r="AGA95" s="4"/>
      <c r="AGB95" s="4"/>
      <c r="AGC95" s="4"/>
      <c r="AGD95" s="4"/>
      <c r="AGE95" s="4"/>
      <c r="AGF95" s="4"/>
      <c r="AGG95" s="4"/>
      <c r="AGH95" s="4"/>
      <c r="AGI95" s="4"/>
      <c r="AGJ95" s="4"/>
      <c r="AGK95" s="4"/>
      <c r="AGL95" s="4"/>
      <c r="AGM95" s="4"/>
      <c r="AGN95" s="4"/>
      <c r="AGO95" s="4"/>
      <c r="AGP95" s="4"/>
      <c r="AGQ95" s="4"/>
      <c r="AGR95" s="4"/>
      <c r="AGS95" s="4"/>
      <c r="AGT95" s="4"/>
      <c r="AGU95" s="4"/>
      <c r="AGV95" s="4"/>
      <c r="AGW95" s="4"/>
      <c r="AGX95" s="4"/>
      <c r="AGY95" s="4"/>
      <c r="AGZ95" s="4"/>
      <c r="AHA95" s="4"/>
      <c r="AHB95" s="4"/>
      <c r="AHC95" s="4"/>
      <c r="AHD95" s="4"/>
      <c r="AHE95" s="4"/>
      <c r="AHF95" s="4"/>
      <c r="AHG95" s="4"/>
      <c r="AHH95" s="4"/>
      <c r="AHI95" s="4"/>
      <c r="AHJ95" s="4"/>
      <c r="AHK95" s="4"/>
      <c r="AHL95" s="4"/>
      <c r="AHM95" s="4"/>
      <c r="AHN95" s="4"/>
      <c r="AHO95" s="4"/>
      <c r="AHP95" s="4"/>
      <c r="AHQ95" s="4"/>
      <c r="AHR95" s="4"/>
      <c r="AHS95" s="4"/>
      <c r="AHT95" s="4"/>
      <c r="AHU95" s="4"/>
      <c r="AHV95" s="4"/>
      <c r="AHW95" s="4"/>
      <c r="AHX95" s="4"/>
      <c r="AHY95" s="4"/>
      <c r="AHZ95" s="4"/>
      <c r="AIA95" s="4"/>
      <c r="AIB95" s="4"/>
      <c r="AIC95" s="4"/>
      <c r="AID95" s="4"/>
      <c r="AIE95" s="4"/>
      <c r="AIF95" s="4"/>
      <c r="AIG95" s="4"/>
      <c r="AIH95" s="4"/>
      <c r="AII95" s="4"/>
      <c r="AIJ95" s="4"/>
      <c r="AIK95" s="4"/>
      <c r="AIL95" s="4"/>
      <c r="AIM95" s="4"/>
      <c r="AIN95" s="4"/>
      <c r="AIO95" s="4"/>
      <c r="AIP95" s="4"/>
      <c r="AIQ95" s="4"/>
      <c r="AIR95" s="4"/>
      <c r="AIS95" s="4"/>
      <c r="AIT95" s="4"/>
      <c r="AIU95" s="4"/>
      <c r="AIV95" s="4"/>
      <c r="AIW95" s="4"/>
      <c r="AIX95" s="4"/>
      <c r="AIY95" s="4"/>
      <c r="AIZ95" s="4"/>
      <c r="AJA95" s="4"/>
      <c r="AJB95" s="4"/>
      <c r="AJC95" s="4"/>
      <c r="AJD95" s="4"/>
      <c r="AJE95" s="4"/>
      <c r="AJF95" s="4"/>
      <c r="AJG95" s="4"/>
      <c r="AJH95" s="4"/>
      <c r="AJI95" s="4"/>
      <c r="AJJ95" s="4"/>
      <c r="AJK95" s="4"/>
      <c r="AJL95" s="4"/>
      <c r="AJM95" s="4"/>
      <c r="AJN95" s="4"/>
      <c r="AJO95" s="4"/>
      <c r="AJP95" s="4"/>
      <c r="AJQ95" s="4"/>
      <c r="AJR95" s="4"/>
      <c r="AJS95" s="4"/>
      <c r="AJT95" s="4"/>
      <c r="AJU95" s="4"/>
      <c r="AJV95" s="4"/>
      <c r="AJW95" s="4"/>
      <c r="AJX95" s="4"/>
      <c r="AJY95" s="4"/>
      <c r="AJZ95" s="4"/>
      <c r="AKA95" s="4"/>
      <c r="AKB95" s="4"/>
      <c r="AKC95" s="4"/>
      <c r="AKD95" s="4"/>
      <c r="AKE95" s="4"/>
      <c r="AKF95" s="4"/>
      <c r="AKG95" s="4"/>
      <c r="AKH95" s="4"/>
      <c r="AKI95" s="4"/>
      <c r="AKJ95" s="4"/>
      <c r="AKK95" s="4"/>
      <c r="AKL95" s="4"/>
      <c r="AKM95" s="4"/>
      <c r="AKN95" s="4"/>
      <c r="AKO95" s="4"/>
      <c r="AKP95" s="4"/>
      <c r="AKQ95" s="4"/>
      <c r="AKR95" s="4"/>
      <c r="AKS95" s="4"/>
      <c r="AKT95" s="4"/>
      <c r="AKU95" s="4"/>
      <c r="AKV95" s="4"/>
      <c r="AKW95" s="4"/>
      <c r="AKX95" s="4"/>
      <c r="AKY95" s="4"/>
      <c r="AKZ95" s="4"/>
      <c r="ALA95" s="4"/>
      <c r="ALB95" s="4"/>
      <c r="ALC95" s="4"/>
      <c r="ALD95" s="4"/>
      <c r="ALE95" s="4"/>
      <c r="ALF95" s="4"/>
      <c r="ALG95" s="4"/>
      <c r="ALH95" s="4"/>
      <c r="ALI95" s="4"/>
      <c r="ALJ95" s="4"/>
      <c r="ALK95" s="4"/>
      <c r="ALL95" s="4"/>
      <c r="ALM95" s="4"/>
      <c r="ALN95" s="4"/>
      <c r="ALO95" s="4"/>
      <c r="ALP95" s="4"/>
      <c r="ALQ95" s="4"/>
      <c r="ALR95" s="4"/>
      <c r="ALS95" s="4"/>
      <c r="ALT95" s="4"/>
      <c r="ALU95" s="4"/>
    </row>
    <row r="96" spans="1:1009" ht="21" customHeight="1" x14ac:dyDescent="0.3">
      <c r="E96" s="1" t="s">
        <v>4</v>
      </c>
      <c r="F96" s="1" t="s">
        <v>5</v>
      </c>
      <c r="G96" s="1" t="s">
        <v>6</v>
      </c>
      <c r="J96" s="186" t="s">
        <v>2</v>
      </c>
      <c r="K96" s="186"/>
      <c r="L96" s="186"/>
      <c r="M96" s="186"/>
      <c r="N96" s="186"/>
      <c r="O96" s="186"/>
      <c r="T96" s="1" t="s">
        <v>4</v>
      </c>
      <c r="U96" s="1" t="s">
        <v>5</v>
      </c>
      <c r="V96" s="1" t="s">
        <v>6</v>
      </c>
      <c r="Y96" s="186" t="s">
        <v>2</v>
      </c>
      <c r="Z96" s="186"/>
      <c r="AA96" s="186"/>
      <c r="AB96" s="186"/>
      <c r="AC96" s="186"/>
      <c r="AD96" s="186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4"/>
      <c r="MP96" s="4"/>
      <c r="MQ96" s="4"/>
      <c r="MR96" s="4"/>
      <c r="MS96" s="4"/>
      <c r="MT96" s="4"/>
      <c r="MU96" s="4"/>
      <c r="MV96" s="4"/>
      <c r="MW96" s="4"/>
      <c r="MX96" s="4"/>
      <c r="MY96" s="4"/>
      <c r="MZ96" s="4"/>
      <c r="NA96" s="4"/>
      <c r="NB96" s="4"/>
      <c r="NC96" s="4"/>
      <c r="ND96" s="4"/>
      <c r="NE96" s="4"/>
      <c r="NF96" s="4"/>
      <c r="NG96" s="4"/>
      <c r="NH96" s="4"/>
      <c r="NI96" s="4"/>
      <c r="NJ96" s="4"/>
      <c r="NK96" s="4"/>
      <c r="NL96" s="4"/>
      <c r="NM96" s="4"/>
      <c r="NN96" s="4"/>
      <c r="NO96" s="4"/>
      <c r="NP96" s="4"/>
      <c r="NQ96" s="4"/>
      <c r="NR96" s="4"/>
      <c r="NS96" s="4"/>
      <c r="NT96" s="4"/>
      <c r="NU96" s="4"/>
      <c r="NV96" s="4"/>
      <c r="NW96" s="4"/>
      <c r="NX96" s="4"/>
      <c r="NY96" s="4"/>
      <c r="NZ96" s="4"/>
      <c r="OA96" s="4"/>
      <c r="OB96" s="4"/>
      <c r="OC96" s="4"/>
      <c r="OD96" s="4"/>
      <c r="OE96" s="4"/>
      <c r="OF96" s="4"/>
      <c r="OG96" s="4"/>
      <c r="OH96" s="4"/>
      <c r="OI96" s="4"/>
      <c r="OJ96" s="4"/>
      <c r="OK96" s="4"/>
      <c r="OL96" s="4"/>
      <c r="OM96" s="4"/>
      <c r="ON96" s="4"/>
      <c r="OO96" s="4"/>
      <c r="OP96" s="4"/>
      <c r="OQ96" s="4"/>
      <c r="OR96" s="4"/>
      <c r="OS96" s="4"/>
      <c r="OT96" s="4"/>
      <c r="OU96" s="4"/>
      <c r="OV96" s="4"/>
      <c r="OW96" s="4"/>
      <c r="OX96" s="4"/>
      <c r="OY96" s="4"/>
      <c r="OZ96" s="4"/>
      <c r="PA96" s="4"/>
      <c r="PB96" s="4"/>
      <c r="PC96" s="4"/>
      <c r="PD96" s="4"/>
      <c r="PE96" s="4"/>
      <c r="PF96" s="4"/>
      <c r="PG96" s="4"/>
      <c r="PH96" s="4"/>
      <c r="PI96" s="4"/>
      <c r="PJ96" s="4"/>
      <c r="PK96" s="4"/>
      <c r="PL96" s="4"/>
      <c r="PM96" s="4"/>
      <c r="PN96" s="4"/>
      <c r="PO96" s="4"/>
      <c r="PP96" s="4"/>
      <c r="PQ96" s="4"/>
      <c r="PR96" s="4"/>
      <c r="PS96" s="4"/>
      <c r="PT96" s="4"/>
      <c r="PU96" s="4"/>
      <c r="PV96" s="4"/>
      <c r="PW96" s="4"/>
      <c r="PX96" s="4"/>
      <c r="PY96" s="4"/>
      <c r="PZ96" s="4"/>
      <c r="QA96" s="4"/>
      <c r="QB96" s="4"/>
      <c r="QC96" s="4"/>
      <c r="QD96" s="4"/>
      <c r="QE96" s="4"/>
      <c r="QF96" s="4"/>
      <c r="QG96" s="4"/>
      <c r="QH96" s="4"/>
      <c r="QI96" s="4"/>
      <c r="QJ96" s="4"/>
      <c r="QK96" s="4"/>
      <c r="QL96" s="4"/>
      <c r="QM96" s="4"/>
      <c r="QN96" s="4"/>
      <c r="QO96" s="4"/>
      <c r="QP96" s="4"/>
      <c r="QQ96" s="4"/>
      <c r="QR96" s="4"/>
      <c r="QS96" s="4"/>
      <c r="QT96" s="4"/>
      <c r="QU96" s="4"/>
      <c r="QV96" s="4"/>
      <c r="QW96" s="4"/>
      <c r="QX96" s="4"/>
      <c r="QY96" s="4"/>
      <c r="QZ96" s="4"/>
      <c r="RA96" s="4"/>
      <c r="RB96" s="4"/>
      <c r="RC96" s="4"/>
      <c r="RD96" s="4"/>
      <c r="RE96" s="4"/>
      <c r="RF96" s="4"/>
      <c r="RG96" s="4"/>
      <c r="RH96" s="4"/>
      <c r="RI96" s="4"/>
      <c r="RJ96" s="4"/>
      <c r="RK96" s="4"/>
      <c r="RL96" s="4"/>
      <c r="RM96" s="4"/>
      <c r="RN96" s="4"/>
      <c r="RO96" s="4"/>
      <c r="RP96" s="4"/>
      <c r="RQ96" s="4"/>
      <c r="RR96" s="4"/>
      <c r="RS96" s="4"/>
      <c r="RT96" s="4"/>
      <c r="RU96" s="4"/>
      <c r="RV96" s="4"/>
      <c r="RW96" s="4"/>
      <c r="RX96" s="4"/>
      <c r="RY96" s="4"/>
      <c r="RZ96" s="4"/>
      <c r="SA96" s="4"/>
      <c r="SB96" s="4"/>
      <c r="SC96" s="4"/>
      <c r="SD96" s="4"/>
      <c r="SE96" s="4"/>
      <c r="SF96" s="4"/>
      <c r="SG96" s="4"/>
      <c r="SH96" s="4"/>
      <c r="SI96" s="4"/>
      <c r="SJ96" s="4"/>
      <c r="SK96" s="4"/>
      <c r="SL96" s="4"/>
      <c r="SM96" s="4"/>
      <c r="SN96" s="4"/>
      <c r="SO96" s="4"/>
      <c r="SP96" s="4"/>
      <c r="SQ96" s="4"/>
      <c r="SR96" s="4"/>
      <c r="SS96" s="4"/>
      <c r="ST96" s="4"/>
      <c r="SU96" s="4"/>
      <c r="SV96" s="4"/>
      <c r="SW96" s="4"/>
      <c r="SX96" s="4"/>
      <c r="SY96" s="4"/>
      <c r="SZ96" s="4"/>
      <c r="TA96" s="4"/>
      <c r="TB96" s="4"/>
      <c r="TC96" s="4"/>
      <c r="TD96" s="4"/>
      <c r="TE96" s="4"/>
      <c r="TF96" s="4"/>
      <c r="TG96" s="4"/>
      <c r="TH96" s="4"/>
      <c r="TI96" s="4"/>
      <c r="TJ96" s="4"/>
      <c r="TK96" s="4"/>
      <c r="TL96" s="4"/>
      <c r="TM96" s="4"/>
      <c r="TN96" s="4"/>
      <c r="TO96" s="4"/>
      <c r="TP96" s="4"/>
      <c r="TQ96" s="4"/>
      <c r="TR96" s="4"/>
      <c r="TS96" s="4"/>
      <c r="TT96" s="4"/>
      <c r="TU96" s="4"/>
      <c r="TV96" s="4"/>
      <c r="TW96" s="4"/>
      <c r="TX96" s="4"/>
      <c r="TY96" s="4"/>
      <c r="TZ96" s="4"/>
      <c r="UA96" s="4"/>
      <c r="UB96" s="4"/>
      <c r="UC96" s="4"/>
      <c r="UD96" s="4"/>
      <c r="UE96" s="4"/>
      <c r="UF96" s="4"/>
      <c r="UG96" s="4"/>
      <c r="UH96" s="4"/>
      <c r="UI96" s="4"/>
      <c r="UJ96" s="4"/>
      <c r="UK96" s="4"/>
      <c r="UL96" s="4"/>
      <c r="UM96" s="4"/>
      <c r="UN96" s="4"/>
      <c r="UO96" s="4"/>
      <c r="UP96" s="4"/>
      <c r="UQ96" s="4"/>
      <c r="UR96" s="4"/>
      <c r="US96" s="4"/>
      <c r="UT96" s="4"/>
      <c r="UU96" s="4"/>
      <c r="UV96" s="4"/>
      <c r="UW96" s="4"/>
      <c r="UX96" s="4"/>
      <c r="UY96" s="4"/>
      <c r="UZ96" s="4"/>
      <c r="VA96" s="4"/>
      <c r="VB96" s="4"/>
      <c r="VC96" s="4"/>
      <c r="VD96" s="4"/>
      <c r="VE96" s="4"/>
      <c r="VF96" s="4"/>
      <c r="VG96" s="4"/>
      <c r="VH96" s="4"/>
      <c r="VI96" s="4"/>
      <c r="VJ96" s="4"/>
      <c r="VK96" s="4"/>
      <c r="VL96" s="4"/>
      <c r="VM96" s="4"/>
      <c r="VN96" s="4"/>
      <c r="VO96" s="4"/>
      <c r="VP96" s="4"/>
      <c r="VQ96" s="4"/>
      <c r="VR96" s="4"/>
      <c r="VS96" s="4"/>
      <c r="VT96" s="4"/>
      <c r="VU96" s="4"/>
      <c r="VV96" s="4"/>
      <c r="VW96" s="4"/>
      <c r="VX96" s="4"/>
      <c r="VY96" s="4"/>
      <c r="VZ96" s="4"/>
      <c r="WA96" s="4"/>
      <c r="WB96" s="4"/>
      <c r="WC96" s="4"/>
      <c r="WD96" s="4"/>
      <c r="WE96" s="4"/>
      <c r="WF96" s="4"/>
      <c r="WG96" s="4"/>
      <c r="WH96" s="4"/>
      <c r="WI96" s="4"/>
      <c r="WJ96" s="4"/>
      <c r="WK96" s="4"/>
      <c r="WL96" s="4"/>
      <c r="WM96" s="4"/>
      <c r="WN96" s="4"/>
      <c r="WO96" s="4"/>
      <c r="WP96" s="4"/>
      <c r="WQ96" s="4"/>
      <c r="WR96" s="4"/>
      <c r="WS96" s="4"/>
      <c r="WT96" s="4"/>
      <c r="WU96" s="4"/>
      <c r="WV96" s="4"/>
      <c r="WW96" s="4"/>
      <c r="WX96" s="4"/>
      <c r="WY96" s="4"/>
      <c r="WZ96" s="4"/>
      <c r="XA96" s="4"/>
      <c r="XB96" s="4"/>
      <c r="XC96" s="4"/>
      <c r="XD96" s="4"/>
      <c r="XE96" s="4"/>
      <c r="XF96" s="4"/>
      <c r="XG96" s="4"/>
      <c r="XH96" s="4"/>
      <c r="XI96" s="4"/>
      <c r="XJ96" s="4"/>
      <c r="XK96" s="4"/>
      <c r="XL96" s="4"/>
      <c r="XM96" s="4"/>
      <c r="XN96" s="4"/>
      <c r="XO96" s="4"/>
      <c r="XP96" s="4"/>
      <c r="XQ96" s="4"/>
      <c r="XR96" s="4"/>
      <c r="XS96" s="4"/>
      <c r="XT96" s="4"/>
      <c r="XU96" s="4"/>
      <c r="XV96" s="4"/>
      <c r="XW96" s="4"/>
      <c r="XX96" s="4"/>
      <c r="XY96" s="4"/>
      <c r="XZ96" s="4"/>
      <c r="YA96" s="4"/>
      <c r="YB96" s="4"/>
      <c r="YC96" s="4"/>
      <c r="YD96" s="4"/>
      <c r="YE96" s="4"/>
      <c r="YF96" s="4"/>
      <c r="YG96" s="4"/>
      <c r="YH96" s="4"/>
      <c r="YI96" s="4"/>
      <c r="YJ96" s="4"/>
      <c r="YK96" s="4"/>
      <c r="YL96" s="4"/>
      <c r="YM96" s="4"/>
      <c r="YN96" s="4"/>
      <c r="YO96" s="4"/>
      <c r="YP96" s="4"/>
      <c r="YQ96" s="4"/>
      <c r="YR96" s="4"/>
      <c r="YS96" s="4"/>
      <c r="YT96" s="4"/>
      <c r="YU96" s="4"/>
      <c r="YV96" s="4"/>
      <c r="YW96" s="4"/>
      <c r="YX96" s="4"/>
      <c r="YY96" s="4"/>
      <c r="YZ96" s="4"/>
      <c r="ZA96" s="4"/>
      <c r="ZB96" s="4"/>
      <c r="ZC96" s="4"/>
      <c r="ZD96" s="4"/>
      <c r="ZE96" s="4"/>
      <c r="ZF96" s="4"/>
      <c r="ZG96" s="4"/>
      <c r="ZH96" s="4"/>
      <c r="ZI96" s="4"/>
      <c r="ZJ96" s="4"/>
      <c r="ZK96" s="4"/>
      <c r="ZL96" s="4"/>
      <c r="ZM96" s="4"/>
      <c r="ZN96" s="4"/>
      <c r="ZO96" s="4"/>
      <c r="ZP96" s="4"/>
      <c r="ZQ96" s="4"/>
      <c r="ZR96" s="4"/>
      <c r="ZS96" s="4"/>
      <c r="ZT96" s="4"/>
      <c r="ZU96" s="4"/>
      <c r="ZV96" s="4"/>
      <c r="ZW96" s="4"/>
      <c r="ZX96" s="4"/>
      <c r="ZY96" s="4"/>
      <c r="ZZ96" s="4"/>
      <c r="AAA96" s="4"/>
      <c r="AAB96" s="4"/>
      <c r="AAC96" s="4"/>
      <c r="AAD96" s="4"/>
      <c r="AAE96" s="4"/>
      <c r="AAF96" s="4"/>
      <c r="AAG96" s="4"/>
      <c r="AAH96" s="4"/>
      <c r="AAI96" s="4"/>
      <c r="AAJ96" s="4"/>
      <c r="AAK96" s="4"/>
      <c r="AAL96" s="4"/>
      <c r="AAM96" s="4"/>
      <c r="AAN96" s="4"/>
      <c r="AAO96" s="4"/>
      <c r="AAP96" s="4"/>
      <c r="AAQ96" s="4"/>
      <c r="AAR96" s="4"/>
      <c r="AAS96" s="4"/>
      <c r="AAT96" s="4"/>
      <c r="AAU96" s="4"/>
      <c r="AAV96" s="4"/>
      <c r="AAW96" s="4"/>
      <c r="AAX96" s="4"/>
      <c r="AAY96" s="4"/>
      <c r="AAZ96" s="4"/>
      <c r="ABA96" s="4"/>
      <c r="ABB96" s="4"/>
      <c r="ABC96" s="4"/>
      <c r="ABD96" s="4"/>
      <c r="ABE96" s="4"/>
      <c r="ABF96" s="4"/>
      <c r="ABG96" s="4"/>
      <c r="ABH96" s="4"/>
      <c r="ABI96" s="4"/>
      <c r="ABJ96" s="4"/>
      <c r="ABK96" s="4"/>
      <c r="ABL96" s="4"/>
      <c r="ABM96" s="4"/>
      <c r="ABN96" s="4"/>
      <c r="ABO96" s="4"/>
      <c r="ABP96" s="4"/>
      <c r="ABQ96" s="4"/>
      <c r="ABR96" s="4"/>
      <c r="ABS96" s="4"/>
      <c r="ABT96" s="4"/>
      <c r="ABU96" s="4"/>
      <c r="ABV96" s="4"/>
      <c r="ABW96" s="4"/>
      <c r="ABX96" s="4"/>
      <c r="ABY96" s="4"/>
      <c r="ABZ96" s="4"/>
      <c r="ACA96" s="4"/>
      <c r="ACB96" s="4"/>
      <c r="ACC96" s="4"/>
      <c r="ACD96" s="4"/>
      <c r="ACE96" s="4"/>
      <c r="ACF96" s="4"/>
      <c r="ACG96" s="4"/>
      <c r="ACH96" s="4"/>
      <c r="ACI96" s="4"/>
      <c r="ACJ96" s="4"/>
      <c r="ACK96" s="4"/>
      <c r="ACL96" s="4"/>
      <c r="ACM96" s="4"/>
      <c r="ACN96" s="4"/>
      <c r="ACO96" s="4"/>
      <c r="ACP96" s="4"/>
      <c r="ACQ96" s="4"/>
      <c r="ACR96" s="4"/>
      <c r="ACS96" s="4"/>
      <c r="ACT96" s="4"/>
      <c r="ACU96" s="4"/>
      <c r="ACV96" s="4"/>
      <c r="ACW96" s="4"/>
      <c r="ACX96" s="4"/>
      <c r="ACY96" s="4"/>
      <c r="ACZ96" s="4"/>
      <c r="ADA96" s="4"/>
      <c r="ADB96" s="4"/>
      <c r="ADC96" s="4"/>
      <c r="ADD96" s="4"/>
      <c r="ADE96" s="4"/>
      <c r="ADF96" s="4"/>
      <c r="ADG96" s="4"/>
      <c r="ADH96" s="4"/>
      <c r="ADI96" s="4"/>
      <c r="ADJ96" s="4"/>
      <c r="ADK96" s="4"/>
      <c r="ADL96" s="4"/>
      <c r="ADM96" s="4"/>
      <c r="ADN96" s="4"/>
      <c r="ADO96" s="4"/>
      <c r="ADP96" s="4"/>
      <c r="ADQ96" s="4"/>
      <c r="ADR96" s="4"/>
      <c r="ADS96" s="4"/>
      <c r="ADT96" s="4"/>
      <c r="ADU96" s="4"/>
      <c r="ADV96" s="4"/>
      <c r="ADW96" s="4"/>
      <c r="ADX96" s="4"/>
      <c r="ADY96" s="4"/>
      <c r="ADZ96" s="4"/>
      <c r="AEA96" s="4"/>
      <c r="AEB96" s="4"/>
      <c r="AEC96" s="4"/>
      <c r="AED96" s="4"/>
      <c r="AEE96" s="4"/>
      <c r="AEF96" s="4"/>
      <c r="AEG96" s="4"/>
      <c r="AEH96" s="4"/>
      <c r="AEI96" s="4"/>
      <c r="AEJ96" s="4"/>
      <c r="AEK96" s="4"/>
      <c r="AEL96" s="4"/>
      <c r="AEM96" s="4"/>
      <c r="AEN96" s="4"/>
      <c r="AEO96" s="4"/>
      <c r="AEP96" s="4"/>
      <c r="AEQ96" s="4"/>
      <c r="AER96" s="4"/>
      <c r="AES96" s="4"/>
      <c r="AET96" s="4"/>
      <c r="AEU96" s="4"/>
      <c r="AEV96" s="4"/>
      <c r="AEW96" s="4"/>
      <c r="AEX96" s="4"/>
      <c r="AEY96" s="4"/>
      <c r="AEZ96" s="4"/>
      <c r="AFA96" s="4"/>
      <c r="AFB96" s="4"/>
      <c r="AFC96" s="4"/>
      <c r="AFD96" s="4"/>
      <c r="AFE96" s="4"/>
      <c r="AFF96" s="4"/>
      <c r="AFG96" s="4"/>
      <c r="AFH96" s="4"/>
      <c r="AFI96" s="4"/>
      <c r="AFJ96" s="4"/>
      <c r="AFK96" s="4"/>
      <c r="AFL96" s="4"/>
      <c r="AFM96" s="4"/>
      <c r="AFN96" s="4"/>
      <c r="AFO96" s="4"/>
      <c r="AFP96" s="4"/>
      <c r="AFQ96" s="4"/>
      <c r="AFR96" s="4"/>
      <c r="AFS96" s="4"/>
      <c r="AFT96" s="4"/>
      <c r="AFU96" s="4"/>
      <c r="AFV96" s="4"/>
      <c r="AFW96" s="4"/>
      <c r="AFX96" s="4"/>
      <c r="AFY96" s="4"/>
      <c r="AFZ96" s="4"/>
      <c r="AGA96" s="4"/>
      <c r="AGB96" s="4"/>
      <c r="AGC96" s="4"/>
      <c r="AGD96" s="4"/>
      <c r="AGE96" s="4"/>
      <c r="AGF96" s="4"/>
      <c r="AGG96" s="4"/>
      <c r="AGH96" s="4"/>
      <c r="AGI96" s="4"/>
      <c r="AGJ96" s="4"/>
      <c r="AGK96" s="4"/>
      <c r="AGL96" s="4"/>
      <c r="AGM96" s="4"/>
      <c r="AGN96" s="4"/>
      <c r="AGO96" s="4"/>
      <c r="AGP96" s="4"/>
      <c r="AGQ96" s="4"/>
      <c r="AGR96" s="4"/>
      <c r="AGS96" s="4"/>
      <c r="AGT96" s="4"/>
      <c r="AGU96" s="4"/>
      <c r="AGV96" s="4"/>
      <c r="AGW96" s="4"/>
      <c r="AGX96" s="4"/>
      <c r="AGY96" s="4"/>
      <c r="AGZ96" s="4"/>
      <c r="AHA96" s="4"/>
      <c r="AHB96" s="4"/>
      <c r="AHC96" s="4"/>
      <c r="AHD96" s="4"/>
      <c r="AHE96" s="4"/>
      <c r="AHF96" s="4"/>
      <c r="AHG96" s="4"/>
      <c r="AHH96" s="4"/>
      <c r="AHI96" s="4"/>
      <c r="AHJ96" s="4"/>
      <c r="AHK96" s="4"/>
      <c r="AHL96" s="4"/>
      <c r="AHM96" s="4"/>
      <c r="AHN96" s="4"/>
      <c r="AHO96" s="4"/>
      <c r="AHP96" s="4"/>
      <c r="AHQ96" s="4"/>
      <c r="AHR96" s="4"/>
      <c r="AHS96" s="4"/>
      <c r="AHT96" s="4"/>
      <c r="AHU96" s="4"/>
      <c r="AHV96" s="4"/>
      <c r="AHW96" s="4"/>
      <c r="AHX96" s="4"/>
      <c r="AHY96" s="4"/>
      <c r="AHZ96" s="4"/>
      <c r="AIA96" s="4"/>
      <c r="AIB96" s="4"/>
      <c r="AIC96" s="4"/>
      <c r="AID96" s="4"/>
      <c r="AIE96" s="4"/>
      <c r="AIF96" s="4"/>
      <c r="AIG96" s="4"/>
      <c r="AIH96" s="4"/>
      <c r="AII96" s="4"/>
      <c r="AIJ96" s="4"/>
      <c r="AIK96" s="4"/>
      <c r="AIL96" s="4"/>
      <c r="AIM96" s="4"/>
      <c r="AIN96" s="4"/>
      <c r="AIO96" s="4"/>
      <c r="AIP96" s="4"/>
      <c r="AIQ96" s="4"/>
      <c r="AIR96" s="4"/>
      <c r="AIS96" s="4"/>
      <c r="AIT96" s="4"/>
      <c r="AIU96" s="4"/>
      <c r="AIV96" s="4"/>
      <c r="AIW96" s="4"/>
      <c r="AIX96" s="4"/>
      <c r="AIY96" s="4"/>
      <c r="AIZ96" s="4"/>
      <c r="AJA96" s="4"/>
      <c r="AJB96" s="4"/>
      <c r="AJC96" s="4"/>
      <c r="AJD96" s="4"/>
      <c r="AJE96" s="4"/>
      <c r="AJF96" s="4"/>
      <c r="AJG96" s="4"/>
      <c r="AJH96" s="4"/>
      <c r="AJI96" s="4"/>
      <c r="AJJ96" s="4"/>
      <c r="AJK96" s="4"/>
      <c r="AJL96" s="4"/>
      <c r="AJM96" s="4"/>
      <c r="AJN96" s="4"/>
      <c r="AJO96" s="4"/>
      <c r="AJP96" s="4"/>
      <c r="AJQ96" s="4"/>
      <c r="AJR96" s="4"/>
      <c r="AJS96" s="4"/>
      <c r="AJT96" s="4"/>
      <c r="AJU96" s="4"/>
      <c r="AJV96" s="4"/>
      <c r="AJW96" s="4"/>
      <c r="AJX96" s="4"/>
      <c r="AJY96" s="4"/>
      <c r="AJZ96" s="4"/>
      <c r="AKA96" s="4"/>
      <c r="AKB96" s="4"/>
      <c r="AKC96" s="4"/>
      <c r="AKD96" s="4"/>
      <c r="AKE96" s="4"/>
      <c r="AKF96" s="4"/>
      <c r="AKG96" s="4"/>
      <c r="AKH96" s="4"/>
      <c r="AKI96" s="4"/>
      <c r="AKJ96" s="4"/>
      <c r="AKK96" s="4"/>
      <c r="AKL96" s="4"/>
      <c r="AKM96" s="4"/>
      <c r="AKN96" s="4"/>
      <c r="AKO96" s="4"/>
      <c r="AKP96" s="4"/>
      <c r="AKQ96" s="4"/>
      <c r="AKR96" s="4"/>
      <c r="AKS96" s="4"/>
      <c r="AKT96" s="4"/>
      <c r="AKU96" s="4"/>
      <c r="AKV96" s="4"/>
      <c r="AKW96" s="4"/>
      <c r="AKX96" s="4"/>
      <c r="AKY96" s="4"/>
      <c r="AKZ96" s="4"/>
      <c r="ALA96" s="4"/>
      <c r="ALB96" s="4"/>
      <c r="ALC96" s="4"/>
      <c r="ALD96" s="4"/>
      <c r="ALE96" s="4"/>
      <c r="ALF96" s="4"/>
      <c r="ALG96" s="4"/>
      <c r="ALH96" s="4"/>
      <c r="ALI96" s="4"/>
      <c r="ALJ96" s="4"/>
      <c r="ALK96" s="4"/>
      <c r="ALL96" s="4"/>
      <c r="ALM96" s="4"/>
      <c r="ALN96" s="4"/>
      <c r="ALO96" s="4"/>
      <c r="ALP96" s="4"/>
      <c r="ALQ96" s="4"/>
      <c r="ALR96" s="4"/>
      <c r="ALS96" s="4"/>
      <c r="ALT96" s="4"/>
      <c r="ALU96" s="4"/>
    </row>
    <row r="97" spans="1:1009" ht="5.0999999999999996" customHeight="1" x14ac:dyDescent="0.3">
      <c r="B97" s="10"/>
      <c r="C97" s="10"/>
      <c r="D97" s="4"/>
      <c r="F97" s="10"/>
      <c r="G97" s="4"/>
      <c r="J97" s="186"/>
      <c r="K97" s="186"/>
      <c r="L97" s="186"/>
      <c r="M97" s="186"/>
      <c r="N97" s="186"/>
      <c r="O97" s="186"/>
      <c r="Q97" s="10"/>
      <c r="R97" s="10"/>
      <c r="S97" s="4"/>
      <c r="U97" s="10"/>
      <c r="V97" s="4"/>
      <c r="Y97" s="186"/>
      <c r="Z97" s="186"/>
      <c r="AA97" s="186"/>
      <c r="AB97" s="186"/>
      <c r="AC97" s="186"/>
      <c r="AD97" s="186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  <c r="IY97" s="4"/>
      <c r="IZ97" s="4"/>
      <c r="JA97" s="4"/>
      <c r="JB97" s="4"/>
      <c r="JC97" s="4"/>
      <c r="JD97" s="4"/>
      <c r="JE97" s="4"/>
      <c r="JF97" s="4"/>
      <c r="JG97" s="4"/>
      <c r="JH97" s="4"/>
      <c r="JI97" s="4"/>
      <c r="JJ97" s="4"/>
      <c r="JK97" s="4"/>
      <c r="JL97" s="4"/>
      <c r="JM97" s="4"/>
      <c r="JN97" s="4"/>
      <c r="JO97" s="4"/>
      <c r="JP97" s="4"/>
      <c r="JQ97" s="4"/>
      <c r="JR97" s="4"/>
      <c r="JS97" s="4"/>
      <c r="JT97" s="4"/>
      <c r="JU97" s="4"/>
      <c r="JV97" s="4"/>
      <c r="JW97" s="4"/>
      <c r="JX97" s="4"/>
      <c r="JY97" s="4"/>
      <c r="JZ97" s="4"/>
      <c r="KA97" s="4"/>
      <c r="KB97" s="4"/>
      <c r="KC97" s="4"/>
      <c r="KD97" s="4"/>
      <c r="KE97" s="4"/>
      <c r="KF97" s="4"/>
      <c r="KG97" s="4"/>
      <c r="KH97" s="4"/>
      <c r="KI97" s="4"/>
      <c r="KJ97" s="4"/>
      <c r="KK97" s="4"/>
      <c r="KL97" s="4"/>
      <c r="KM97" s="4"/>
      <c r="KN97" s="4"/>
      <c r="KO97" s="4"/>
      <c r="KP97" s="4"/>
      <c r="KQ97" s="4"/>
      <c r="KR97" s="4"/>
      <c r="KS97" s="4"/>
      <c r="KT97" s="4"/>
      <c r="KU97" s="4"/>
      <c r="KV97" s="4"/>
      <c r="KW97" s="4"/>
      <c r="KX97" s="4"/>
      <c r="KY97" s="4"/>
      <c r="KZ97" s="4"/>
      <c r="LA97" s="4"/>
      <c r="LB97" s="4"/>
      <c r="LC97" s="4"/>
      <c r="LD97" s="4"/>
      <c r="LE97" s="4"/>
      <c r="LF97" s="4"/>
      <c r="LG97" s="4"/>
      <c r="LH97" s="4"/>
      <c r="LI97" s="4"/>
      <c r="LJ97" s="4"/>
      <c r="LK97" s="4"/>
      <c r="LL97" s="4"/>
      <c r="LM97" s="4"/>
      <c r="LN97" s="4"/>
      <c r="LO97" s="4"/>
      <c r="LP97" s="4"/>
      <c r="LQ97" s="4"/>
      <c r="LR97" s="4"/>
      <c r="LS97" s="4"/>
      <c r="LT97" s="4"/>
      <c r="LU97" s="4"/>
      <c r="LV97" s="4"/>
      <c r="LW97" s="4"/>
      <c r="LX97" s="4"/>
      <c r="LY97" s="4"/>
      <c r="LZ97" s="4"/>
      <c r="MA97" s="4"/>
      <c r="MB97" s="4"/>
      <c r="MC97" s="4"/>
      <c r="MD97" s="4"/>
      <c r="ME97" s="4"/>
      <c r="MF97" s="4"/>
      <c r="MG97" s="4"/>
      <c r="MH97" s="4"/>
      <c r="MI97" s="4"/>
      <c r="MJ97" s="4"/>
      <c r="MK97" s="4"/>
      <c r="ML97" s="4"/>
      <c r="MM97" s="4"/>
      <c r="MN97" s="4"/>
      <c r="MO97" s="4"/>
      <c r="MP97" s="4"/>
      <c r="MQ97" s="4"/>
      <c r="MR97" s="4"/>
      <c r="MS97" s="4"/>
      <c r="MT97" s="4"/>
      <c r="MU97" s="4"/>
      <c r="MV97" s="4"/>
      <c r="MW97" s="4"/>
      <c r="MX97" s="4"/>
      <c r="MY97" s="4"/>
      <c r="MZ97" s="4"/>
      <c r="NA97" s="4"/>
      <c r="NB97" s="4"/>
      <c r="NC97" s="4"/>
      <c r="ND97" s="4"/>
      <c r="NE97" s="4"/>
      <c r="NF97" s="4"/>
      <c r="NG97" s="4"/>
      <c r="NH97" s="4"/>
      <c r="NI97" s="4"/>
      <c r="NJ97" s="4"/>
      <c r="NK97" s="4"/>
      <c r="NL97" s="4"/>
      <c r="NM97" s="4"/>
      <c r="NN97" s="4"/>
      <c r="NO97" s="4"/>
      <c r="NP97" s="4"/>
      <c r="NQ97" s="4"/>
      <c r="NR97" s="4"/>
      <c r="NS97" s="4"/>
      <c r="NT97" s="4"/>
      <c r="NU97" s="4"/>
      <c r="NV97" s="4"/>
      <c r="NW97" s="4"/>
      <c r="NX97" s="4"/>
      <c r="NY97" s="4"/>
      <c r="NZ97" s="4"/>
      <c r="OA97" s="4"/>
      <c r="OB97" s="4"/>
      <c r="OC97" s="4"/>
      <c r="OD97" s="4"/>
      <c r="OE97" s="4"/>
      <c r="OF97" s="4"/>
      <c r="OG97" s="4"/>
      <c r="OH97" s="4"/>
      <c r="OI97" s="4"/>
      <c r="OJ97" s="4"/>
      <c r="OK97" s="4"/>
      <c r="OL97" s="4"/>
      <c r="OM97" s="4"/>
      <c r="ON97" s="4"/>
      <c r="OO97" s="4"/>
      <c r="OP97" s="4"/>
      <c r="OQ97" s="4"/>
      <c r="OR97" s="4"/>
      <c r="OS97" s="4"/>
      <c r="OT97" s="4"/>
      <c r="OU97" s="4"/>
      <c r="OV97" s="4"/>
      <c r="OW97" s="4"/>
      <c r="OX97" s="4"/>
      <c r="OY97" s="4"/>
      <c r="OZ97" s="4"/>
      <c r="PA97" s="4"/>
      <c r="PB97" s="4"/>
      <c r="PC97" s="4"/>
      <c r="PD97" s="4"/>
      <c r="PE97" s="4"/>
      <c r="PF97" s="4"/>
      <c r="PG97" s="4"/>
      <c r="PH97" s="4"/>
      <c r="PI97" s="4"/>
      <c r="PJ97" s="4"/>
      <c r="PK97" s="4"/>
      <c r="PL97" s="4"/>
      <c r="PM97" s="4"/>
      <c r="PN97" s="4"/>
      <c r="PO97" s="4"/>
      <c r="PP97" s="4"/>
      <c r="PQ97" s="4"/>
      <c r="PR97" s="4"/>
      <c r="PS97" s="4"/>
      <c r="PT97" s="4"/>
      <c r="PU97" s="4"/>
      <c r="PV97" s="4"/>
      <c r="PW97" s="4"/>
      <c r="PX97" s="4"/>
      <c r="PY97" s="4"/>
      <c r="PZ97" s="4"/>
      <c r="QA97" s="4"/>
      <c r="QB97" s="4"/>
      <c r="QC97" s="4"/>
      <c r="QD97" s="4"/>
      <c r="QE97" s="4"/>
      <c r="QF97" s="4"/>
      <c r="QG97" s="4"/>
      <c r="QH97" s="4"/>
      <c r="QI97" s="4"/>
      <c r="QJ97" s="4"/>
      <c r="QK97" s="4"/>
      <c r="QL97" s="4"/>
      <c r="QM97" s="4"/>
      <c r="QN97" s="4"/>
      <c r="QO97" s="4"/>
      <c r="QP97" s="4"/>
      <c r="QQ97" s="4"/>
      <c r="QR97" s="4"/>
      <c r="QS97" s="4"/>
      <c r="QT97" s="4"/>
      <c r="QU97" s="4"/>
      <c r="QV97" s="4"/>
      <c r="QW97" s="4"/>
      <c r="QX97" s="4"/>
      <c r="QY97" s="4"/>
      <c r="QZ97" s="4"/>
      <c r="RA97" s="4"/>
      <c r="RB97" s="4"/>
      <c r="RC97" s="4"/>
      <c r="RD97" s="4"/>
      <c r="RE97" s="4"/>
      <c r="RF97" s="4"/>
      <c r="RG97" s="4"/>
      <c r="RH97" s="4"/>
      <c r="RI97" s="4"/>
      <c r="RJ97" s="4"/>
      <c r="RK97" s="4"/>
      <c r="RL97" s="4"/>
      <c r="RM97" s="4"/>
      <c r="RN97" s="4"/>
      <c r="RO97" s="4"/>
      <c r="RP97" s="4"/>
      <c r="RQ97" s="4"/>
      <c r="RR97" s="4"/>
      <c r="RS97" s="4"/>
      <c r="RT97" s="4"/>
      <c r="RU97" s="4"/>
      <c r="RV97" s="4"/>
      <c r="RW97" s="4"/>
      <c r="RX97" s="4"/>
      <c r="RY97" s="4"/>
      <c r="RZ97" s="4"/>
      <c r="SA97" s="4"/>
      <c r="SB97" s="4"/>
      <c r="SC97" s="4"/>
      <c r="SD97" s="4"/>
      <c r="SE97" s="4"/>
      <c r="SF97" s="4"/>
      <c r="SG97" s="4"/>
      <c r="SH97" s="4"/>
      <c r="SI97" s="4"/>
      <c r="SJ97" s="4"/>
      <c r="SK97" s="4"/>
      <c r="SL97" s="4"/>
      <c r="SM97" s="4"/>
      <c r="SN97" s="4"/>
      <c r="SO97" s="4"/>
      <c r="SP97" s="4"/>
      <c r="SQ97" s="4"/>
      <c r="SR97" s="4"/>
      <c r="SS97" s="4"/>
      <c r="ST97" s="4"/>
      <c r="SU97" s="4"/>
      <c r="SV97" s="4"/>
      <c r="SW97" s="4"/>
      <c r="SX97" s="4"/>
      <c r="SY97" s="4"/>
      <c r="SZ97" s="4"/>
      <c r="TA97" s="4"/>
      <c r="TB97" s="4"/>
      <c r="TC97" s="4"/>
      <c r="TD97" s="4"/>
      <c r="TE97" s="4"/>
      <c r="TF97" s="4"/>
      <c r="TG97" s="4"/>
      <c r="TH97" s="4"/>
      <c r="TI97" s="4"/>
      <c r="TJ97" s="4"/>
      <c r="TK97" s="4"/>
      <c r="TL97" s="4"/>
      <c r="TM97" s="4"/>
      <c r="TN97" s="4"/>
      <c r="TO97" s="4"/>
      <c r="TP97" s="4"/>
      <c r="TQ97" s="4"/>
      <c r="TR97" s="4"/>
      <c r="TS97" s="4"/>
      <c r="TT97" s="4"/>
      <c r="TU97" s="4"/>
      <c r="TV97" s="4"/>
      <c r="TW97" s="4"/>
      <c r="TX97" s="4"/>
      <c r="TY97" s="4"/>
      <c r="TZ97" s="4"/>
      <c r="UA97" s="4"/>
      <c r="UB97" s="4"/>
      <c r="UC97" s="4"/>
      <c r="UD97" s="4"/>
      <c r="UE97" s="4"/>
      <c r="UF97" s="4"/>
      <c r="UG97" s="4"/>
      <c r="UH97" s="4"/>
      <c r="UI97" s="4"/>
      <c r="UJ97" s="4"/>
      <c r="UK97" s="4"/>
      <c r="UL97" s="4"/>
      <c r="UM97" s="4"/>
      <c r="UN97" s="4"/>
      <c r="UO97" s="4"/>
      <c r="UP97" s="4"/>
      <c r="UQ97" s="4"/>
      <c r="UR97" s="4"/>
      <c r="US97" s="4"/>
      <c r="UT97" s="4"/>
      <c r="UU97" s="4"/>
      <c r="UV97" s="4"/>
      <c r="UW97" s="4"/>
      <c r="UX97" s="4"/>
      <c r="UY97" s="4"/>
      <c r="UZ97" s="4"/>
      <c r="VA97" s="4"/>
      <c r="VB97" s="4"/>
      <c r="VC97" s="4"/>
      <c r="VD97" s="4"/>
      <c r="VE97" s="4"/>
      <c r="VF97" s="4"/>
      <c r="VG97" s="4"/>
      <c r="VH97" s="4"/>
      <c r="VI97" s="4"/>
      <c r="VJ97" s="4"/>
      <c r="VK97" s="4"/>
      <c r="VL97" s="4"/>
      <c r="VM97" s="4"/>
      <c r="VN97" s="4"/>
      <c r="VO97" s="4"/>
      <c r="VP97" s="4"/>
      <c r="VQ97" s="4"/>
      <c r="VR97" s="4"/>
      <c r="VS97" s="4"/>
      <c r="VT97" s="4"/>
      <c r="VU97" s="4"/>
      <c r="VV97" s="4"/>
      <c r="VW97" s="4"/>
      <c r="VX97" s="4"/>
      <c r="VY97" s="4"/>
      <c r="VZ97" s="4"/>
      <c r="WA97" s="4"/>
      <c r="WB97" s="4"/>
      <c r="WC97" s="4"/>
      <c r="WD97" s="4"/>
      <c r="WE97" s="4"/>
      <c r="WF97" s="4"/>
      <c r="WG97" s="4"/>
      <c r="WH97" s="4"/>
      <c r="WI97" s="4"/>
      <c r="WJ97" s="4"/>
      <c r="WK97" s="4"/>
      <c r="WL97" s="4"/>
      <c r="WM97" s="4"/>
      <c r="WN97" s="4"/>
      <c r="WO97" s="4"/>
      <c r="WP97" s="4"/>
      <c r="WQ97" s="4"/>
      <c r="WR97" s="4"/>
      <c r="WS97" s="4"/>
      <c r="WT97" s="4"/>
      <c r="WU97" s="4"/>
      <c r="WV97" s="4"/>
      <c r="WW97" s="4"/>
      <c r="WX97" s="4"/>
      <c r="WY97" s="4"/>
      <c r="WZ97" s="4"/>
      <c r="XA97" s="4"/>
      <c r="XB97" s="4"/>
      <c r="XC97" s="4"/>
      <c r="XD97" s="4"/>
      <c r="XE97" s="4"/>
      <c r="XF97" s="4"/>
      <c r="XG97" s="4"/>
      <c r="XH97" s="4"/>
      <c r="XI97" s="4"/>
      <c r="XJ97" s="4"/>
      <c r="XK97" s="4"/>
      <c r="XL97" s="4"/>
      <c r="XM97" s="4"/>
      <c r="XN97" s="4"/>
      <c r="XO97" s="4"/>
      <c r="XP97" s="4"/>
      <c r="XQ97" s="4"/>
      <c r="XR97" s="4"/>
      <c r="XS97" s="4"/>
      <c r="XT97" s="4"/>
      <c r="XU97" s="4"/>
      <c r="XV97" s="4"/>
      <c r="XW97" s="4"/>
      <c r="XX97" s="4"/>
      <c r="XY97" s="4"/>
      <c r="XZ97" s="4"/>
      <c r="YA97" s="4"/>
      <c r="YB97" s="4"/>
      <c r="YC97" s="4"/>
      <c r="YD97" s="4"/>
      <c r="YE97" s="4"/>
      <c r="YF97" s="4"/>
      <c r="YG97" s="4"/>
      <c r="YH97" s="4"/>
      <c r="YI97" s="4"/>
      <c r="YJ97" s="4"/>
      <c r="YK97" s="4"/>
      <c r="YL97" s="4"/>
      <c r="YM97" s="4"/>
      <c r="YN97" s="4"/>
      <c r="YO97" s="4"/>
      <c r="YP97" s="4"/>
      <c r="YQ97" s="4"/>
      <c r="YR97" s="4"/>
      <c r="YS97" s="4"/>
      <c r="YT97" s="4"/>
      <c r="YU97" s="4"/>
      <c r="YV97" s="4"/>
      <c r="YW97" s="4"/>
      <c r="YX97" s="4"/>
      <c r="YY97" s="4"/>
      <c r="YZ97" s="4"/>
      <c r="ZA97" s="4"/>
      <c r="ZB97" s="4"/>
      <c r="ZC97" s="4"/>
      <c r="ZD97" s="4"/>
      <c r="ZE97" s="4"/>
      <c r="ZF97" s="4"/>
      <c r="ZG97" s="4"/>
      <c r="ZH97" s="4"/>
      <c r="ZI97" s="4"/>
      <c r="ZJ97" s="4"/>
      <c r="ZK97" s="4"/>
      <c r="ZL97" s="4"/>
      <c r="ZM97" s="4"/>
      <c r="ZN97" s="4"/>
      <c r="ZO97" s="4"/>
      <c r="ZP97" s="4"/>
      <c r="ZQ97" s="4"/>
      <c r="ZR97" s="4"/>
      <c r="ZS97" s="4"/>
      <c r="ZT97" s="4"/>
      <c r="ZU97" s="4"/>
      <c r="ZV97" s="4"/>
      <c r="ZW97" s="4"/>
      <c r="ZX97" s="4"/>
      <c r="ZY97" s="4"/>
      <c r="ZZ97" s="4"/>
      <c r="AAA97" s="4"/>
      <c r="AAB97" s="4"/>
      <c r="AAC97" s="4"/>
      <c r="AAD97" s="4"/>
      <c r="AAE97" s="4"/>
      <c r="AAF97" s="4"/>
      <c r="AAG97" s="4"/>
      <c r="AAH97" s="4"/>
      <c r="AAI97" s="4"/>
      <c r="AAJ97" s="4"/>
      <c r="AAK97" s="4"/>
      <c r="AAL97" s="4"/>
      <c r="AAM97" s="4"/>
      <c r="AAN97" s="4"/>
      <c r="AAO97" s="4"/>
      <c r="AAP97" s="4"/>
      <c r="AAQ97" s="4"/>
      <c r="AAR97" s="4"/>
      <c r="AAS97" s="4"/>
      <c r="AAT97" s="4"/>
      <c r="AAU97" s="4"/>
      <c r="AAV97" s="4"/>
      <c r="AAW97" s="4"/>
      <c r="AAX97" s="4"/>
      <c r="AAY97" s="4"/>
      <c r="AAZ97" s="4"/>
      <c r="ABA97" s="4"/>
      <c r="ABB97" s="4"/>
      <c r="ABC97" s="4"/>
      <c r="ABD97" s="4"/>
      <c r="ABE97" s="4"/>
      <c r="ABF97" s="4"/>
      <c r="ABG97" s="4"/>
      <c r="ABH97" s="4"/>
      <c r="ABI97" s="4"/>
      <c r="ABJ97" s="4"/>
      <c r="ABK97" s="4"/>
      <c r="ABL97" s="4"/>
      <c r="ABM97" s="4"/>
      <c r="ABN97" s="4"/>
      <c r="ABO97" s="4"/>
      <c r="ABP97" s="4"/>
      <c r="ABQ97" s="4"/>
      <c r="ABR97" s="4"/>
      <c r="ABS97" s="4"/>
      <c r="ABT97" s="4"/>
      <c r="ABU97" s="4"/>
      <c r="ABV97" s="4"/>
      <c r="ABW97" s="4"/>
      <c r="ABX97" s="4"/>
      <c r="ABY97" s="4"/>
      <c r="ABZ97" s="4"/>
      <c r="ACA97" s="4"/>
      <c r="ACB97" s="4"/>
      <c r="ACC97" s="4"/>
      <c r="ACD97" s="4"/>
      <c r="ACE97" s="4"/>
      <c r="ACF97" s="4"/>
      <c r="ACG97" s="4"/>
      <c r="ACH97" s="4"/>
      <c r="ACI97" s="4"/>
      <c r="ACJ97" s="4"/>
      <c r="ACK97" s="4"/>
      <c r="ACL97" s="4"/>
      <c r="ACM97" s="4"/>
      <c r="ACN97" s="4"/>
      <c r="ACO97" s="4"/>
      <c r="ACP97" s="4"/>
      <c r="ACQ97" s="4"/>
      <c r="ACR97" s="4"/>
      <c r="ACS97" s="4"/>
      <c r="ACT97" s="4"/>
      <c r="ACU97" s="4"/>
      <c r="ACV97" s="4"/>
      <c r="ACW97" s="4"/>
      <c r="ACX97" s="4"/>
      <c r="ACY97" s="4"/>
      <c r="ACZ97" s="4"/>
      <c r="ADA97" s="4"/>
      <c r="ADB97" s="4"/>
      <c r="ADC97" s="4"/>
      <c r="ADD97" s="4"/>
      <c r="ADE97" s="4"/>
      <c r="ADF97" s="4"/>
      <c r="ADG97" s="4"/>
      <c r="ADH97" s="4"/>
      <c r="ADI97" s="4"/>
      <c r="ADJ97" s="4"/>
      <c r="ADK97" s="4"/>
      <c r="ADL97" s="4"/>
      <c r="ADM97" s="4"/>
      <c r="ADN97" s="4"/>
      <c r="ADO97" s="4"/>
      <c r="ADP97" s="4"/>
      <c r="ADQ97" s="4"/>
      <c r="ADR97" s="4"/>
      <c r="ADS97" s="4"/>
      <c r="ADT97" s="4"/>
      <c r="ADU97" s="4"/>
      <c r="ADV97" s="4"/>
      <c r="ADW97" s="4"/>
      <c r="ADX97" s="4"/>
      <c r="ADY97" s="4"/>
      <c r="ADZ97" s="4"/>
      <c r="AEA97" s="4"/>
      <c r="AEB97" s="4"/>
      <c r="AEC97" s="4"/>
      <c r="AED97" s="4"/>
      <c r="AEE97" s="4"/>
      <c r="AEF97" s="4"/>
      <c r="AEG97" s="4"/>
      <c r="AEH97" s="4"/>
      <c r="AEI97" s="4"/>
      <c r="AEJ97" s="4"/>
      <c r="AEK97" s="4"/>
      <c r="AEL97" s="4"/>
      <c r="AEM97" s="4"/>
      <c r="AEN97" s="4"/>
      <c r="AEO97" s="4"/>
      <c r="AEP97" s="4"/>
      <c r="AEQ97" s="4"/>
      <c r="AER97" s="4"/>
      <c r="AES97" s="4"/>
      <c r="AET97" s="4"/>
      <c r="AEU97" s="4"/>
      <c r="AEV97" s="4"/>
      <c r="AEW97" s="4"/>
      <c r="AEX97" s="4"/>
      <c r="AEY97" s="4"/>
      <c r="AEZ97" s="4"/>
      <c r="AFA97" s="4"/>
      <c r="AFB97" s="4"/>
      <c r="AFC97" s="4"/>
      <c r="AFD97" s="4"/>
      <c r="AFE97" s="4"/>
      <c r="AFF97" s="4"/>
      <c r="AFG97" s="4"/>
      <c r="AFH97" s="4"/>
      <c r="AFI97" s="4"/>
      <c r="AFJ97" s="4"/>
      <c r="AFK97" s="4"/>
      <c r="AFL97" s="4"/>
      <c r="AFM97" s="4"/>
      <c r="AFN97" s="4"/>
      <c r="AFO97" s="4"/>
      <c r="AFP97" s="4"/>
      <c r="AFQ97" s="4"/>
      <c r="AFR97" s="4"/>
      <c r="AFS97" s="4"/>
      <c r="AFT97" s="4"/>
      <c r="AFU97" s="4"/>
      <c r="AFV97" s="4"/>
      <c r="AFW97" s="4"/>
      <c r="AFX97" s="4"/>
      <c r="AFY97" s="4"/>
      <c r="AFZ97" s="4"/>
      <c r="AGA97" s="4"/>
      <c r="AGB97" s="4"/>
      <c r="AGC97" s="4"/>
      <c r="AGD97" s="4"/>
      <c r="AGE97" s="4"/>
      <c r="AGF97" s="4"/>
      <c r="AGG97" s="4"/>
      <c r="AGH97" s="4"/>
      <c r="AGI97" s="4"/>
      <c r="AGJ97" s="4"/>
      <c r="AGK97" s="4"/>
      <c r="AGL97" s="4"/>
      <c r="AGM97" s="4"/>
      <c r="AGN97" s="4"/>
      <c r="AGO97" s="4"/>
      <c r="AGP97" s="4"/>
      <c r="AGQ97" s="4"/>
      <c r="AGR97" s="4"/>
      <c r="AGS97" s="4"/>
      <c r="AGT97" s="4"/>
      <c r="AGU97" s="4"/>
      <c r="AGV97" s="4"/>
      <c r="AGW97" s="4"/>
      <c r="AGX97" s="4"/>
      <c r="AGY97" s="4"/>
      <c r="AGZ97" s="4"/>
      <c r="AHA97" s="4"/>
      <c r="AHB97" s="4"/>
      <c r="AHC97" s="4"/>
      <c r="AHD97" s="4"/>
      <c r="AHE97" s="4"/>
      <c r="AHF97" s="4"/>
      <c r="AHG97" s="4"/>
      <c r="AHH97" s="4"/>
      <c r="AHI97" s="4"/>
      <c r="AHJ97" s="4"/>
      <c r="AHK97" s="4"/>
      <c r="AHL97" s="4"/>
      <c r="AHM97" s="4"/>
      <c r="AHN97" s="4"/>
      <c r="AHO97" s="4"/>
      <c r="AHP97" s="4"/>
      <c r="AHQ97" s="4"/>
      <c r="AHR97" s="4"/>
      <c r="AHS97" s="4"/>
      <c r="AHT97" s="4"/>
      <c r="AHU97" s="4"/>
      <c r="AHV97" s="4"/>
      <c r="AHW97" s="4"/>
      <c r="AHX97" s="4"/>
      <c r="AHY97" s="4"/>
      <c r="AHZ97" s="4"/>
      <c r="AIA97" s="4"/>
      <c r="AIB97" s="4"/>
      <c r="AIC97" s="4"/>
      <c r="AID97" s="4"/>
      <c r="AIE97" s="4"/>
      <c r="AIF97" s="4"/>
      <c r="AIG97" s="4"/>
      <c r="AIH97" s="4"/>
      <c r="AII97" s="4"/>
      <c r="AIJ97" s="4"/>
      <c r="AIK97" s="4"/>
      <c r="AIL97" s="4"/>
      <c r="AIM97" s="4"/>
      <c r="AIN97" s="4"/>
      <c r="AIO97" s="4"/>
      <c r="AIP97" s="4"/>
      <c r="AIQ97" s="4"/>
      <c r="AIR97" s="4"/>
      <c r="AIS97" s="4"/>
      <c r="AIT97" s="4"/>
      <c r="AIU97" s="4"/>
      <c r="AIV97" s="4"/>
      <c r="AIW97" s="4"/>
      <c r="AIX97" s="4"/>
      <c r="AIY97" s="4"/>
      <c r="AIZ97" s="4"/>
      <c r="AJA97" s="4"/>
      <c r="AJB97" s="4"/>
      <c r="AJC97" s="4"/>
      <c r="AJD97" s="4"/>
      <c r="AJE97" s="4"/>
      <c r="AJF97" s="4"/>
      <c r="AJG97" s="4"/>
      <c r="AJH97" s="4"/>
      <c r="AJI97" s="4"/>
      <c r="AJJ97" s="4"/>
      <c r="AJK97" s="4"/>
      <c r="AJL97" s="4"/>
      <c r="AJM97" s="4"/>
      <c r="AJN97" s="4"/>
      <c r="AJO97" s="4"/>
      <c r="AJP97" s="4"/>
      <c r="AJQ97" s="4"/>
      <c r="AJR97" s="4"/>
      <c r="AJS97" s="4"/>
      <c r="AJT97" s="4"/>
      <c r="AJU97" s="4"/>
      <c r="AJV97" s="4"/>
      <c r="AJW97" s="4"/>
      <c r="AJX97" s="4"/>
      <c r="AJY97" s="4"/>
      <c r="AJZ97" s="4"/>
      <c r="AKA97" s="4"/>
      <c r="AKB97" s="4"/>
      <c r="AKC97" s="4"/>
      <c r="AKD97" s="4"/>
      <c r="AKE97" s="4"/>
      <c r="AKF97" s="4"/>
      <c r="AKG97" s="4"/>
      <c r="AKH97" s="4"/>
      <c r="AKI97" s="4"/>
      <c r="AKJ97" s="4"/>
      <c r="AKK97" s="4"/>
      <c r="AKL97" s="4"/>
      <c r="AKM97" s="4"/>
      <c r="AKN97" s="4"/>
      <c r="AKO97" s="4"/>
      <c r="AKP97" s="4"/>
      <c r="AKQ97" s="4"/>
      <c r="AKR97" s="4"/>
      <c r="AKS97" s="4"/>
      <c r="AKT97" s="4"/>
      <c r="AKU97" s="4"/>
      <c r="AKV97" s="4"/>
      <c r="AKW97" s="4"/>
      <c r="AKX97" s="4"/>
      <c r="AKY97" s="4"/>
      <c r="AKZ97" s="4"/>
      <c r="ALA97" s="4"/>
      <c r="ALB97" s="4"/>
      <c r="ALC97" s="4"/>
      <c r="ALD97" s="4"/>
      <c r="ALE97" s="4"/>
      <c r="ALF97" s="4"/>
      <c r="ALG97" s="4"/>
      <c r="ALH97" s="4"/>
      <c r="ALI97" s="4"/>
      <c r="ALJ97" s="4"/>
      <c r="ALK97" s="4"/>
      <c r="ALL97" s="4"/>
      <c r="ALM97" s="4"/>
      <c r="ALN97" s="4"/>
      <c r="ALO97" s="4"/>
      <c r="ALP97" s="4"/>
      <c r="ALQ97" s="4"/>
      <c r="ALR97" s="4"/>
      <c r="ALS97" s="4"/>
      <c r="ALT97" s="4"/>
      <c r="ALU97" s="4"/>
    </row>
    <row r="98" spans="1:1009" ht="21" customHeight="1" x14ac:dyDescent="0.3">
      <c r="A98" s="236" t="s">
        <v>3</v>
      </c>
      <c r="B98" s="237"/>
      <c r="C98" s="238"/>
      <c r="D98" s="14" t="s">
        <v>7</v>
      </c>
      <c r="E98" s="32"/>
      <c r="F98" s="33"/>
      <c r="G98" s="48"/>
      <c r="J98" s="187" t="str">
        <f>IF(E98&lt;&gt;"",$J$5,"")</f>
        <v/>
      </c>
      <c r="K98" s="187"/>
      <c r="L98" s="187"/>
      <c r="M98" s="187" t="str">
        <f>IF(E98&lt;&gt;"",$M$5,"")</f>
        <v/>
      </c>
      <c r="N98" s="187"/>
      <c r="O98" s="187"/>
      <c r="P98" s="236" t="s">
        <v>3</v>
      </c>
      <c r="Q98" s="237"/>
      <c r="R98" s="238"/>
      <c r="S98" s="14" t="s">
        <v>7</v>
      </c>
      <c r="T98" s="32"/>
      <c r="U98" s="33"/>
      <c r="V98" s="48"/>
      <c r="Y98" s="187" t="str">
        <f>IF(T98&lt;&gt;"",$J$5,"")</f>
        <v/>
      </c>
      <c r="Z98" s="187"/>
      <c r="AA98" s="187"/>
      <c r="AB98" s="187" t="str">
        <f>IF(T98&lt;&gt;"",$M$5,"")</f>
        <v/>
      </c>
      <c r="AC98" s="187"/>
      <c r="AD98" s="187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/>
      <c r="NX98" s="3"/>
      <c r="NY98" s="3"/>
      <c r="NZ98" s="3"/>
      <c r="OA98" s="3"/>
      <c r="OB98" s="3"/>
      <c r="OC98" s="3"/>
      <c r="OD98" s="3"/>
      <c r="OE98" s="3"/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/>
      <c r="OU98" s="3"/>
      <c r="OV98" s="3"/>
      <c r="OW98" s="3"/>
      <c r="OX98" s="3"/>
      <c r="OY98" s="3"/>
      <c r="OZ98" s="3"/>
      <c r="PA98" s="3"/>
      <c r="PB98" s="3"/>
      <c r="PC98" s="3"/>
      <c r="PD98" s="3"/>
      <c r="PE98" s="3"/>
      <c r="PF98" s="3"/>
      <c r="PG98" s="3"/>
      <c r="PH98" s="3"/>
      <c r="PI98" s="3"/>
      <c r="PJ98" s="3"/>
      <c r="PK98" s="3"/>
      <c r="PL98" s="3"/>
      <c r="PM98" s="3"/>
      <c r="PN98" s="3"/>
      <c r="PO98" s="3"/>
      <c r="PP98" s="3"/>
      <c r="PQ98" s="3"/>
      <c r="PR98" s="3"/>
      <c r="PS98" s="3"/>
      <c r="PT98" s="3"/>
      <c r="PU98" s="3"/>
      <c r="PV98" s="3"/>
      <c r="PW98" s="3"/>
      <c r="PX98" s="3"/>
      <c r="PY98" s="3"/>
      <c r="PZ98" s="3"/>
      <c r="QA98" s="3"/>
      <c r="QB98" s="3"/>
      <c r="QC98" s="3"/>
      <c r="QD98" s="3"/>
      <c r="QE98" s="3"/>
      <c r="QF98" s="3"/>
      <c r="QG98" s="3"/>
      <c r="QH98" s="3"/>
      <c r="QI98" s="3"/>
      <c r="QJ98" s="3"/>
      <c r="QK98" s="3"/>
      <c r="QL98" s="3"/>
      <c r="QM98" s="3"/>
      <c r="QN98" s="3"/>
      <c r="QO98" s="3"/>
      <c r="QP98" s="3"/>
      <c r="QQ98" s="3"/>
      <c r="QR98" s="3"/>
      <c r="QS98" s="3"/>
      <c r="QT98" s="3"/>
      <c r="QU98" s="3"/>
      <c r="QV98" s="3"/>
      <c r="QW98" s="3"/>
      <c r="QX98" s="3"/>
      <c r="QY98" s="3"/>
      <c r="QZ98" s="3"/>
      <c r="RA98" s="3"/>
      <c r="RB98" s="3"/>
      <c r="RC98" s="3"/>
      <c r="RD98" s="3"/>
      <c r="RE98" s="3"/>
      <c r="RF98" s="3"/>
      <c r="RG98" s="3"/>
      <c r="RH98" s="3"/>
      <c r="RI98" s="3"/>
      <c r="RJ98" s="3"/>
      <c r="RK98" s="3"/>
      <c r="RL98" s="3"/>
      <c r="RM98" s="3"/>
      <c r="RN98" s="3"/>
      <c r="RO98" s="3"/>
      <c r="RP98" s="3"/>
      <c r="RQ98" s="3"/>
      <c r="RR98" s="3"/>
      <c r="RS98" s="3"/>
      <c r="RT98" s="3"/>
      <c r="RU98" s="3"/>
      <c r="RV98" s="3"/>
      <c r="RW98" s="3"/>
      <c r="RX98" s="3"/>
      <c r="RY98" s="3"/>
      <c r="RZ98" s="3"/>
      <c r="SA98" s="3"/>
      <c r="SB98" s="3"/>
      <c r="SC98" s="3"/>
      <c r="SD98" s="3"/>
      <c r="SE98" s="3"/>
      <c r="SF98" s="3"/>
      <c r="SG98" s="3"/>
      <c r="SH98" s="3"/>
      <c r="SI98" s="3"/>
      <c r="SJ98" s="3"/>
      <c r="SK98" s="3"/>
      <c r="SL98" s="3"/>
      <c r="SM98" s="3"/>
      <c r="SN98" s="3"/>
      <c r="SO98" s="3"/>
      <c r="SP98" s="3"/>
      <c r="SQ98" s="3"/>
      <c r="SR98" s="3"/>
      <c r="SS98" s="3"/>
      <c r="ST98" s="3"/>
      <c r="SU98" s="3"/>
      <c r="SV98" s="3"/>
      <c r="SW98" s="3"/>
      <c r="SX98" s="3"/>
      <c r="SY98" s="3"/>
      <c r="SZ98" s="3"/>
      <c r="TA98" s="3"/>
      <c r="TB98" s="3"/>
      <c r="TC98" s="3"/>
      <c r="TD98" s="3"/>
      <c r="TE98" s="3"/>
      <c r="TF98" s="3"/>
      <c r="TG98" s="3"/>
      <c r="TH98" s="3"/>
      <c r="TI98" s="3"/>
      <c r="TJ98" s="3"/>
      <c r="TK98" s="3"/>
      <c r="TL98" s="3"/>
      <c r="TM98" s="3"/>
      <c r="TN98" s="3"/>
      <c r="TO98" s="3"/>
      <c r="TP98" s="3"/>
      <c r="TQ98" s="3"/>
      <c r="TR98" s="3"/>
      <c r="TS98" s="3"/>
      <c r="TT98" s="3"/>
      <c r="TU98" s="3"/>
      <c r="TV98" s="3"/>
      <c r="TW98" s="3"/>
      <c r="TX98" s="3"/>
      <c r="TY98" s="3"/>
      <c r="TZ98" s="3"/>
      <c r="UA98" s="3"/>
      <c r="UB98" s="3"/>
      <c r="UC98" s="3"/>
      <c r="UD98" s="3"/>
      <c r="UE98" s="3"/>
      <c r="UF98" s="3"/>
      <c r="UG98" s="3"/>
      <c r="UH98" s="3"/>
      <c r="UI98" s="3"/>
      <c r="UJ98" s="3"/>
      <c r="UK98" s="3"/>
      <c r="UL98" s="3"/>
      <c r="UM98" s="3"/>
      <c r="UN98" s="3"/>
      <c r="UO98" s="3"/>
      <c r="UP98" s="3"/>
      <c r="UQ98" s="3"/>
      <c r="UR98" s="3"/>
      <c r="US98" s="3"/>
      <c r="UT98" s="3"/>
      <c r="UU98" s="3"/>
      <c r="UV98" s="3"/>
      <c r="UW98" s="3"/>
      <c r="UX98" s="3"/>
      <c r="UY98" s="3"/>
      <c r="UZ98" s="3"/>
      <c r="VA98" s="3"/>
      <c r="VB98" s="3"/>
      <c r="VC98" s="3"/>
      <c r="VD98" s="3"/>
      <c r="VE98" s="3"/>
      <c r="VF98" s="3"/>
      <c r="VG98" s="3"/>
      <c r="VH98" s="3"/>
      <c r="VI98" s="3"/>
      <c r="VJ98" s="3"/>
      <c r="VK98" s="3"/>
      <c r="VL98" s="3"/>
      <c r="VM98" s="3"/>
      <c r="VN98" s="3"/>
      <c r="VO98" s="3"/>
      <c r="VP98" s="3"/>
      <c r="VQ98" s="3"/>
      <c r="VR98" s="3"/>
      <c r="VS98" s="3"/>
      <c r="VT98" s="3"/>
      <c r="VU98" s="3"/>
      <c r="VV98" s="3"/>
      <c r="VW98" s="3"/>
      <c r="VX98" s="3"/>
      <c r="VY98" s="3"/>
      <c r="VZ98" s="3"/>
      <c r="WA98" s="3"/>
      <c r="WB98" s="3"/>
      <c r="WC98" s="3"/>
      <c r="WD98" s="3"/>
      <c r="WE98" s="3"/>
      <c r="WF98" s="3"/>
      <c r="WG98" s="3"/>
      <c r="WH98" s="3"/>
      <c r="WI98" s="3"/>
      <c r="WJ98" s="3"/>
      <c r="WK98" s="3"/>
      <c r="WL98" s="3"/>
      <c r="WM98" s="3"/>
      <c r="WN98" s="3"/>
      <c r="WO98" s="3"/>
      <c r="WP98" s="3"/>
      <c r="WQ98" s="3"/>
      <c r="WR98" s="3"/>
      <c r="WS98" s="3"/>
      <c r="WT98" s="3"/>
      <c r="WU98" s="3"/>
      <c r="WV98" s="3"/>
      <c r="WW98" s="3"/>
      <c r="WX98" s="3"/>
      <c r="WY98" s="3"/>
      <c r="WZ98" s="3"/>
      <c r="XA98" s="3"/>
      <c r="XB98" s="3"/>
      <c r="XC98" s="3"/>
      <c r="XD98" s="3"/>
      <c r="XE98" s="3"/>
      <c r="XF98" s="3"/>
      <c r="XG98" s="3"/>
      <c r="XH98" s="3"/>
      <c r="XI98" s="3"/>
      <c r="XJ98" s="3"/>
      <c r="XK98" s="3"/>
      <c r="XL98" s="3"/>
      <c r="XM98" s="3"/>
      <c r="XN98" s="3"/>
      <c r="XO98" s="3"/>
      <c r="XP98" s="3"/>
      <c r="XQ98" s="3"/>
      <c r="XR98" s="3"/>
      <c r="XS98" s="3"/>
      <c r="XT98" s="3"/>
      <c r="XU98" s="3"/>
      <c r="XV98" s="3"/>
      <c r="XW98" s="3"/>
      <c r="XX98" s="3"/>
      <c r="XY98" s="3"/>
      <c r="XZ98" s="3"/>
      <c r="YA98" s="3"/>
      <c r="YB98" s="3"/>
      <c r="YC98" s="3"/>
      <c r="YD98" s="3"/>
      <c r="YE98" s="3"/>
      <c r="YF98" s="3"/>
      <c r="YG98" s="3"/>
      <c r="YH98" s="3"/>
      <c r="YI98" s="3"/>
      <c r="YJ98" s="3"/>
      <c r="YK98" s="3"/>
      <c r="YL98" s="3"/>
      <c r="YM98" s="3"/>
      <c r="YN98" s="3"/>
      <c r="YO98" s="3"/>
      <c r="YP98" s="3"/>
      <c r="YQ98" s="3"/>
      <c r="YR98" s="3"/>
      <c r="YS98" s="3"/>
      <c r="YT98" s="3"/>
      <c r="YU98" s="3"/>
      <c r="YV98" s="3"/>
      <c r="YW98" s="3"/>
      <c r="YX98" s="3"/>
      <c r="YY98" s="3"/>
      <c r="YZ98" s="3"/>
      <c r="ZA98" s="3"/>
      <c r="ZB98" s="3"/>
      <c r="ZC98" s="3"/>
      <c r="ZD98" s="3"/>
      <c r="ZE98" s="3"/>
      <c r="ZF98" s="3"/>
      <c r="ZG98" s="3"/>
      <c r="ZH98" s="3"/>
      <c r="ZI98" s="3"/>
      <c r="ZJ98" s="3"/>
      <c r="ZK98" s="3"/>
      <c r="ZL98" s="3"/>
      <c r="ZM98" s="3"/>
      <c r="ZN98" s="3"/>
      <c r="ZO98" s="3"/>
      <c r="ZP98" s="3"/>
      <c r="ZQ98" s="3"/>
      <c r="ZR98" s="3"/>
      <c r="ZS98" s="3"/>
      <c r="ZT98" s="3"/>
      <c r="ZU98" s="3"/>
      <c r="ZV98" s="3"/>
      <c r="ZW98" s="3"/>
      <c r="ZX98" s="3"/>
      <c r="ZY98" s="3"/>
      <c r="ZZ98" s="3"/>
      <c r="AAA98" s="3"/>
      <c r="AAB98" s="3"/>
      <c r="AAC98" s="3"/>
      <c r="AAD98" s="3"/>
      <c r="AAE98" s="3"/>
      <c r="AAF98" s="3"/>
      <c r="AAG98" s="3"/>
      <c r="AAH98" s="3"/>
      <c r="AAI98" s="3"/>
      <c r="AAJ98" s="3"/>
      <c r="AAK98" s="3"/>
      <c r="AAL98" s="3"/>
      <c r="AAM98" s="3"/>
      <c r="AAN98" s="3"/>
      <c r="AAO98" s="3"/>
      <c r="AAP98" s="3"/>
      <c r="AAQ98" s="3"/>
      <c r="AAR98" s="3"/>
      <c r="AAS98" s="3"/>
      <c r="AAT98" s="3"/>
      <c r="AAU98" s="3"/>
      <c r="AAV98" s="3"/>
      <c r="AAW98" s="3"/>
      <c r="AAX98" s="3"/>
      <c r="AAY98" s="3"/>
      <c r="AAZ98" s="3"/>
      <c r="ABA98" s="3"/>
      <c r="ABB98" s="3"/>
      <c r="ABC98" s="3"/>
      <c r="ABD98" s="3"/>
      <c r="ABE98" s="3"/>
      <c r="ABF98" s="3"/>
      <c r="ABG98" s="3"/>
      <c r="ABH98" s="3"/>
      <c r="ABI98" s="3"/>
      <c r="ABJ98" s="3"/>
      <c r="ABK98" s="3"/>
      <c r="ABL98" s="3"/>
      <c r="ABM98" s="3"/>
      <c r="ABN98" s="3"/>
      <c r="ABO98" s="3"/>
      <c r="ABP98" s="3"/>
      <c r="ABQ98" s="3"/>
      <c r="ABR98" s="3"/>
      <c r="ABS98" s="3"/>
      <c r="ABT98" s="3"/>
      <c r="ABU98" s="3"/>
      <c r="ABV98" s="3"/>
      <c r="ABW98" s="3"/>
      <c r="ABX98" s="3"/>
      <c r="ABY98" s="3"/>
      <c r="ABZ98" s="3"/>
      <c r="ACA98" s="3"/>
      <c r="ACB98" s="3"/>
      <c r="ACC98" s="3"/>
      <c r="ACD98" s="3"/>
      <c r="ACE98" s="3"/>
      <c r="ACF98" s="3"/>
      <c r="ACG98" s="3"/>
      <c r="ACH98" s="3"/>
      <c r="ACI98" s="3"/>
      <c r="ACJ98" s="3"/>
      <c r="ACK98" s="3"/>
      <c r="ACL98" s="3"/>
      <c r="ACM98" s="3"/>
      <c r="ACN98" s="3"/>
      <c r="ACO98" s="3"/>
      <c r="ACP98" s="3"/>
      <c r="ACQ98" s="3"/>
      <c r="ACR98" s="3"/>
      <c r="ACS98" s="3"/>
      <c r="ACT98" s="3"/>
      <c r="ACU98" s="3"/>
      <c r="ACV98" s="3"/>
      <c r="ACW98" s="3"/>
      <c r="ACX98" s="3"/>
      <c r="ACY98" s="3"/>
      <c r="ACZ98" s="3"/>
      <c r="ADA98" s="3"/>
      <c r="ADB98" s="3"/>
      <c r="ADC98" s="3"/>
      <c r="ADD98" s="3"/>
      <c r="ADE98" s="3"/>
      <c r="ADF98" s="3"/>
      <c r="ADG98" s="3"/>
      <c r="ADH98" s="3"/>
      <c r="ADI98" s="3"/>
      <c r="ADJ98" s="3"/>
      <c r="ADK98" s="3"/>
      <c r="ADL98" s="3"/>
      <c r="ADM98" s="3"/>
      <c r="ADN98" s="3"/>
      <c r="ADO98" s="3"/>
      <c r="ADP98" s="3"/>
      <c r="ADQ98" s="3"/>
      <c r="ADR98" s="3"/>
      <c r="ADS98" s="3"/>
      <c r="ADT98" s="3"/>
      <c r="ADU98" s="3"/>
      <c r="ADV98" s="3"/>
      <c r="ADW98" s="3"/>
      <c r="ADX98" s="3"/>
      <c r="ADY98" s="3"/>
      <c r="ADZ98" s="3"/>
      <c r="AEA98" s="3"/>
      <c r="AEB98" s="3"/>
      <c r="AEC98" s="3"/>
      <c r="AED98" s="3"/>
      <c r="AEE98" s="3"/>
      <c r="AEF98" s="3"/>
      <c r="AEG98" s="3"/>
      <c r="AEH98" s="3"/>
      <c r="AEI98" s="3"/>
      <c r="AEJ98" s="3"/>
      <c r="AEK98" s="3"/>
      <c r="AEL98" s="3"/>
      <c r="AEM98" s="3"/>
      <c r="AEN98" s="3"/>
      <c r="AEO98" s="3"/>
      <c r="AEP98" s="3"/>
      <c r="AEQ98" s="3"/>
      <c r="AER98" s="3"/>
      <c r="AES98" s="3"/>
      <c r="AET98" s="3"/>
      <c r="AEU98" s="3"/>
      <c r="AEV98" s="3"/>
      <c r="AEW98" s="3"/>
      <c r="AEX98" s="3"/>
      <c r="AEY98" s="3"/>
      <c r="AEZ98" s="3"/>
      <c r="AFA98" s="3"/>
      <c r="AFB98" s="3"/>
      <c r="AFC98" s="3"/>
      <c r="AFD98" s="3"/>
      <c r="AFE98" s="3"/>
      <c r="AFF98" s="3"/>
      <c r="AFG98" s="3"/>
      <c r="AFH98" s="3"/>
      <c r="AFI98" s="3"/>
      <c r="AFJ98" s="3"/>
      <c r="AFK98" s="3"/>
      <c r="AFL98" s="3"/>
      <c r="AFM98" s="3"/>
      <c r="AFN98" s="3"/>
      <c r="AFO98" s="3"/>
      <c r="AFP98" s="3"/>
      <c r="AFQ98" s="3"/>
      <c r="AFR98" s="3"/>
      <c r="AFS98" s="3"/>
      <c r="AFT98" s="3"/>
      <c r="AFU98" s="3"/>
      <c r="AFV98" s="3"/>
      <c r="AFW98" s="3"/>
      <c r="AFX98" s="3"/>
      <c r="AFY98" s="3"/>
      <c r="AFZ98" s="3"/>
      <c r="AGA98" s="3"/>
      <c r="AGB98" s="3"/>
      <c r="AGC98" s="3"/>
      <c r="AGD98" s="3"/>
      <c r="AGE98" s="3"/>
      <c r="AGF98" s="3"/>
      <c r="AGG98" s="3"/>
      <c r="AGH98" s="3"/>
      <c r="AGI98" s="3"/>
      <c r="AGJ98" s="3"/>
      <c r="AGK98" s="3"/>
      <c r="AGL98" s="3"/>
      <c r="AGM98" s="3"/>
      <c r="AGN98" s="3"/>
      <c r="AGO98" s="3"/>
      <c r="AGP98" s="3"/>
      <c r="AGQ98" s="3"/>
      <c r="AGR98" s="3"/>
      <c r="AGS98" s="3"/>
      <c r="AGT98" s="3"/>
      <c r="AGU98" s="3"/>
      <c r="AGV98" s="3"/>
      <c r="AGW98" s="3"/>
      <c r="AGX98" s="3"/>
      <c r="AGY98" s="3"/>
      <c r="AGZ98" s="3"/>
      <c r="AHA98" s="3"/>
      <c r="AHB98" s="3"/>
      <c r="AHC98" s="3"/>
      <c r="AHD98" s="3"/>
      <c r="AHE98" s="3"/>
      <c r="AHF98" s="3"/>
      <c r="AHG98" s="3"/>
      <c r="AHH98" s="3"/>
      <c r="AHI98" s="3"/>
      <c r="AHJ98" s="3"/>
      <c r="AHK98" s="3"/>
      <c r="AHL98" s="3"/>
      <c r="AHM98" s="3"/>
      <c r="AHN98" s="3"/>
      <c r="AHO98" s="3"/>
      <c r="AHP98" s="3"/>
      <c r="AHQ98" s="3"/>
      <c r="AHR98" s="3"/>
      <c r="AHS98" s="3"/>
      <c r="AHT98" s="3"/>
      <c r="AHU98" s="3"/>
      <c r="AHV98" s="3"/>
      <c r="AHW98" s="3"/>
      <c r="AHX98" s="3"/>
      <c r="AHY98" s="3"/>
      <c r="AHZ98" s="3"/>
      <c r="AIA98" s="3"/>
      <c r="AIB98" s="3"/>
      <c r="AIC98" s="3"/>
      <c r="AID98" s="3"/>
      <c r="AIE98" s="3"/>
      <c r="AIF98" s="3"/>
      <c r="AIG98" s="3"/>
      <c r="AIH98" s="3"/>
      <c r="AII98" s="3"/>
      <c r="AIJ98" s="3"/>
      <c r="AIK98" s="3"/>
      <c r="AIL98" s="3"/>
      <c r="AIM98" s="3"/>
      <c r="AIN98" s="3"/>
      <c r="AIO98" s="3"/>
      <c r="AIP98" s="3"/>
      <c r="AIQ98" s="3"/>
      <c r="AIR98" s="3"/>
      <c r="AIS98" s="3"/>
      <c r="AIT98" s="3"/>
      <c r="AIU98" s="3"/>
      <c r="AIV98" s="3"/>
      <c r="AIW98" s="3"/>
      <c r="AIX98" s="3"/>
      <c r="AIY98" s="3"/>
      <c r="AIZ98" s="3"/>
      <c r="AJA98" s="3"/>
      <c r="AJB98" s="3"/>
      <c r="AJC98" s="3"/>
      <c r="AJD98" s="3"/>
      <c r="AJE98" s="3"/>
      <c r="AJF98" s="3"/>
      <c r="AJG98" s="3"/>
      <c r="AJH98" s="3"/>
      <c r="AJI98" s="3"/>
      <c r="AJJ98" s="3"/>
      <c r="AJK98" s="3"/>
      <c r="AJL98" s="3"/>
      <c r="AJM98" s="3"/>
      <c r="AJN98" s="3"/>
      <c r="AJO98" s="3"/>
      <c r="AJP98" s="3"/>
      <c r="AJQ98" s="3"/>
      <c r="AJR98" s="3"/>
      <c r="AJS98" s="3"/>
      <c r="AJT98" s="3"/>
      <c r="AJU98" s="3"/>
      <c r="AJV98" s="3"/>
      <c r="AJW98" s="3"/>
      <c r="AJX98" s="3"/>
      <c r="AJY98" s="3"/>
      <c r="AJZ98" s="3"/>
      <c r="AKA98" s="3"/>
      <c r="AKB98" s="3"/>
      <c r="AKC98" s="3"/>
      <c r="AKD98" s="3"/>
      <c r="AKE98" s="3"/>
      <c r="AKF98" s="3"/>
      <c r="AKG98" s="3"/>
      <c r="AKH98" s="3"/>
      <c r="AKI98" s="3"/>
      <c r="AKJ98" s="3"/>
      <c r="AKK98" s="3"/>
      <c r="AKL98" s="3"/>
      <c r="AKM98" s="3"/>
      <c r="AKN98" s="3"/>
      <c r="AKO98" s="3"/>
      <c r="AKP98" s="3"/>
      <c r="AKQ98" s="3"/>
      <c r="AKR98" s="3"/>
      <c r="AKS98" s="3"/>
      <c r="AKT98" s="3"/>
      <c r="AKU98" s="3"/>
      <c r="AKV98" s="3"/>
      <c r="AKW98" s="3"/>
      <c r="AKX98" s="3"/>
      <c r="AKY98" s="3"/>
      <c r="AKZ98" s="3"/>
      <c r="ALA98" s="3"/>
      <c r="ALB98" s="3"/>
      <c r="ALC98" s="3"/>
      <c r="ALD98" s="3"/>
      <c r="ALE98" s="3"/>
      <c r="ALF98" s="3"/>
      <c r="ALG98" s="3"/>
      <c r="ALH98" s="3"/>
      <c r="ALI98" s="3"/>
      <c r="ALJ98" s="3"/>
      <c r="ALK98" s="3"/>
      <c r="ALL98" s="3"/>
      <c r="ALM98" s="3"/>
      <c r="ALN98" s="3"/>
      <c r="ALO98" s="3"/>
      <c r="ALP98" s="3"/>
      <c r="ALQ98" s="3"/>
      <c r="ALR98" s="3"/>
      <c r="ALS98" s="3"/>
      <c r="ALT98" s="3"/>
      <c r="ALU98" s="3"/>
    </row>
    <row r="99" spans="1:1009" ht="21" customHeight="1" x14ac:dyDescent="0.3">
      <c r="A99" s="239"/>
      <c r="B99" s="181"/>
      <c r="C99" s="182"/>
      <c r="D99" s="14" t="s">
        <v>8</v>
      </c>
      <c r="E99" s="32"/>
      <c r="F99" s="33"/>
      <c r="G99" s="48"/>
      <c r="J99" s="187"/>
      <c r="K99" s="187"/>
      <c r="L99" s="187"/>
      <c r="M99" s="187"/>
      <c r="N99" s="187"/>
      <c r="O99" s="187"/>
      <c r="P99" s="239"/>
      <c r="Q99" s="181"/>
      <c r="R99" s="182"/>
      <c r="S99" s="14" t="s">
        <v>8</v>
      </c>
      <c r="T99" s="32"/>
      <c r="U99" s="33"/>
      <c r="V99" s="48"/>
      <c r="Y99" s="187"/>
      <c r="Z99" s="187"/>
      <c r="AA99" s="187"/>
      <c r="AB99" s="187"/>
      <c r="AC99" s="187"/>
      <c r="AD99" s="187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3"/>
      <c r="AGW99" s="3"/>
      <c r="AGX99" s="3"/>
      <c r="AGY99" s="3"/>
      <c r="AGZ99" s="3"/>
      <c r="AHA99" s="3"/>
      <c r="AHB99" s="3"/>
      <c r="AHC99" s="3"/>
      <c r="AHD99" s="3"/>
      <c r="AHE99" s="3"/>
      <c r="AHF99" s="3"/>
      <c r="AHG99" s="3"/>
      <c r="AHH99" s="3"/>
      <c r="AHI99" s="3"/>
      <c r="AHJ99" s="3"/>
      <c r="AHK99" s="3"/>
      <c r="AHL99" s="3"/>
      <c r="AHM99" s="3"/>
      <c r="AHN99" s="3"/>
      <c r="AHO99" s="3"/>
      <c r="AHP99" s="3"/>
      <c r="AHQ99" s="3"/>
      <c r="AHR99" s="3"/>
      <c r="AHS99" s="3"/>
      <c r="AHT99" s="3"/>
      <c r="AHU99" s="3"/>
      <c r="AHV99" s="3"/>
      <c r="AHW99" s="3"/>
      <c r="AHX99" s="3"/>
      <c r="AHY99" s="3"/>
      <c r="AHZ99" s="3"/>
      <c r="AIA99" s="3"/>
      <c r="AIB99" s="3"/>
      <c r="AIC99" s="3"/>
      <c r="AID99" s="3"/>
      <c r="AIE99" s="3"/>
      <c r="AIF99" s="3"/>
      <c r="AIG99" s="3"/>
      <c r="AIH99" s="3"/>
      <c r="AII99" s="3"/>
      <c r="AIJ99" s="3"/>
      <c r="AIK99" s="3"/>
      <c r="AIL99" s="3"/>
      <c r="AIM99" s="3"/>
      <c r="AIN99" s="3"/>
      <c r="AIO99" s="3"/>
      <c r="AIP99" s="3"/>
      <c r="AIQ99" s="3"/>
      <c r="AIR99" s="3"/>
      <c r="AIS99" s="3"/>
      <c r="AIT99" s="3"/>
      <c r="AIU99" s="3"/>
      <c r="AIV99" s="3"/>
      <c r="AIW99" s="3"/>
      <c r="AIX99" s="3"/>
      <c r="AIY99" s="3"/>
      <c r="AIZ99" s="3"/>
      <c r="AJA99" s="3"/>
      <c r="AJB99" s="3"/>
      <c r="AJC99" s="3"/>
      <c r="AJD99" s="3"/>
      <c r="AJE99" s="3"/>
      <c r="AJF99" s="3"/>
      <c r="AJG99" s="3"/>
      <c r="AJH99" s="3"/>
      <c r="AJI99" s="3"/>
      <c r="AJJ99" s="3"/>
      <c r="AJK99" s="3"/>
      <c r="AJL99" s="3"/>
      <c r="AJM99" s="3"/>
      <c r="AJN99" s="3"/>
      <c r="AJO99" s="3"/>
      <c r="AJP99" s="3"/>
      <c r="AJQ99" s="3"/>
      <c r="AJR99" s="3"/>
      <c r="AJS99" s="3"/>
      <c r="AJT99" s="3"/>
      <c r="AJU99" s="3"/>
      <c r="AJV99" s="3"/>
      <c r="AJW99" s="3"/>
      <c r="AJX99" s="3"/>
      <c r="AJY99" s="3"/>
      <c r="AJZ99" s="3"/>
      <c r="AKA99" s="3"/>
      <c r="AKB99" s="3"/>
      <c r="AKC99" s="3"/>
      <c r="AKD99" s="3"/>
      <c r="AKE99" s="3"/>
      <c r="AKF99" s="3"/>
      <c r="AKG99" s="3"/>
      <c r="AKH99" s="3"/>
      <c r="AKI99" s="3"/>
      <c r="AKJ99" s="3"/>
      <c r="AKK99" s="3"/>
      <c r="AKL99" s="3"/>
      <c r="AKM99" s="3"/>
      <c r="AKN99" s="3"/>
      <c r="AKO99" s="3"/>
      <c r="AKP99" s="3"/>
      <c r="AKQ99" s="3"/>
      <c r="AKR99" s="3"/>
      <c r="AKS99" s="3"/>
      <c r="AKT99" s="3"/>
      <c r="AKU99" s="3"/>
      <c r="AKV99" s="3"/>
      <c r="AKW99" s="3"/>
      <c r="AKX99" s="3"/>
      <c r="AKY99" s="3"/>
      <c r="AKZ99" s="3"/>
      <c r="ALA99" s="3"/>
      <c r="ALB99" s="3"/>
      <c r="ALC99" s="3"/>
      <c r="ALD99" s="3"/>
      <c r="ALE99" s="3"/>
      <c r="ALF99" s="3"/>
      <c r="ALG99" s="3"/>
      <c r="ALH99" s="3"/>
      <c r="ALI99" s="3"/>
      <c r="ALJ99" s="3"/>
      <c r="ALK99" s="3"/>
      <c r="ALL99" s="3"/>
      <c r="ALM99" s="3"/>
      <c r="ALN99" s="3"/>
      <c r="ALO99" s="3"/>
      <c r="ALP99" s="3"/>
      <c r="ALQ99" s="3"/>
      <c r="ALR99" s="3"/>
      <c r="ALS99" s="3"/>
      <c r="ALT99" s="3"/>
      <c r="ALU99" s="3"/>
    </row>
    <row r="100" spans="1:1009" ht="21" customHeight="1" x14ac:dyDescent="0.3">
      <c r="A100" s="239"/>
      <c r="B100" s="181"/>
      <c r="C100" s="182"/>
      <c r="D100" s="14" t="s">
        <v>9</v>
      </c>
      <c r="E100" s="32"/>
      <c r="F100" s="33"/>
      <c r="G100" s="48"/>
      <c r="J100" s="186" t="s">
        <v>31</v>
      </c>
      <c r="K100" s="186"/>
      <c r="L100" s="186"/>
      <c r="M100" s="245" t="str">
        <f>IF(E98&lt;&gt;"",AB69+1,"")</f>
        <v/>
      </c>
      <c r="P100" s="239"/>
      <c r="Q100" s="181"/>
      <c r="R100" s="182"/>
      <c r="S100" s="14" t="s">
        <v>9</v>
      </c>
      <c r="T100" s="32"/>
      <c r="U100" s="33"/>
      <c r="V100" s="48"/>
      <c r="Y100" s="186" t="s">
        <v>31</v>
      </c>
      <c r="Z100" s="186"/>
      <c r="AA100" s="186"/>
      <c r="AB100" s="245" t="str">
        <f>IF(T98&lt;&gt;"",M100+1,"")</f>
        <v/>
      </c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  <c r="AJY100" s="3"/>
      <c r="AJZ100" s="3"/>
      <c r="AKA100" s="3"/>
      <c r="AKB100" s="3"/>
      <c r="AKC100" s="3"/>
      <c r="AKD100" s="3"/>
      <c r="AKE100" s="3"/>
      <c r="AKF100" s="3"/>
      <c r="AKG100" s="3"/>
      <c r="AKH100" s="3"/>
      <c r="AKI100" s="3"/>
      <c r="AKJ100" s="3"/>
      <c r="AKK100" s="3"/>
      <c r="AKL100" s="3"/>
      <c r="AKM100" s="3"/>
      <c r="AKN100" s="3"/>
      <c r="AKO100" s="3"/>
      <c r="AKP100" s="3"/>
      <c r="AKQ100" s="3"/>
      <c r="AKR100" s="3"/>
      <c r="AKS100" s="3"/>
      <c r="AKT100" s="3"/>
      <c r="AKU100" s="3"/>
      <c r="AKV100" s="3"/>
      <c r="AKW100" s="3"/>
      <c r="AKX100" s="3"/>
      <c r="AKY100" s="3"/>
      <c r="AKZ100" s="3"/>
      <c r="ALA100" s="3"/>
      <c r="ALB100" s="3"/>
      <c r="ALC100" s="3"/>
      <c r="ALD100" s="3"/>
      <c r="ALE100" s="3"/>
      <c r="ALF100" s="3"/>
      <c r="ALG100" s="3"/>
      <c r="ALH100" s="3"/>
      <c r="ALI100" s="3"/>
      <c r="ALJ100" s="3"/>
      <c r="ALK100" s="3"/>
      <c r="ALL100" s="3"/>
      <c r="ALM100" s="3"/>
      <c r="ALN100" s="3"/>
      <c r="ALO100" s="3"/>
      <c r="ALP100" s="3"/>
      <c r="ALQ100" s="3"/>
      <c r="ALR100" s="3"/>
      <c r="ALS100" s="3"/>
      <c r="ALT100" s="3"/>
      <c r="ALU100" s="3"/>
    </row>
    <row r="101" spans="1:1009" ht="21" customHeight="1" x14ac:dyDescent="0.3">
      <c r="A101" s="240"/>
      <c r="B101" s="241"/>
      <c r="C101" s="242"/>
      <c r="D101" s="14" t="s">
        <v>10</v>
      </c>
      <c r="E101" s="32"/>
      <c r="F101" s="33"/>
      <c r="G101" s="48"/>
      <c r="J101" s="186"/>
      <c r="K101" s="186"/>
      <c r="L101" s="186"/>
      <c r="M101" s="245"/>
      <c r="P101" s="240"/>
      <c r="Q101" s="241"/>
      <c r="R101" s="242"/>
      <c r="S101" s="14" t="s">
        <v>10</v>
      </c>
      <c r="T101" s="32"/>
      <c r="U101" s="33"/>
      <c r="V101" s="48"/>
      <c r="Y101" s="186"/>
      <c r="Z101" s="186"/>
      <c r="AA101" s="186"/>
      <c r="AB101" s="245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  <c r="AJY101" s="3"/>
      <c r="AJZ101" s="3"/>
      <c r="AKA101" s="3"/>
      <c r="AKB101" s="3"/>
      <c r="AKC101" s="3"/>
      <c r="AKD101" s="3"/>
      <c r="AKE101" s="3"/>
      <c r="AKF101" s="3"/>
      <c r="AKG101" s="3"/>
      <c r="AKH101" s="3"/>
      <c r="AKI101" s="3"/>
      <c r="AKJ101" s="3"/>
      <c r="AKK101" s="3"/>
      <c r="AKL101" s="3"/>
      <c r="AKM101" s="3"/>
      <c r="AKN101" s="3"/>
      <c r="AKO101" s="3"/>
      <c r="AKP101" s="3"/>
      <c r="AKQ101" s="3"/>
      <c r="AKR101" s="3"/>
      <c r="AKS101" s="3"/>
      <c r="AKT101" s="3"/>
      <c r="AKU101" s="3"/>
      <c r="AKV101" s="3"/>
      <c r="AKW101" s="3"/>
      <c r="AKX101" s="3"/>
      <c r="AKY101" s="3"/>
      <c r="AKZ101" s="3"/>
      <c r="ALA101" s="3"/>
      <c r="ALB101" s="3"/>
      <c r="ALC101" s="3"/>
      <c r="ALD101" s="3"/>
      <c r="ALE101" s="3"/>
      <c r="ALF101" s="3"/>
      <c r="ALG101" s="3"/>
      <c r="ALH101" s="3"/>
      <c r="ALI101" s="3"/>
      <c r="ALJ101" s="3"/>
      <c r="ALK101" s="3"/>
      <c r="ALL101" s="3"/>
      <c r="ALM101" s="3"/>
      <c r="ALN101" s="3"/>
      <c r="ALO101" s="3"/>
      <c r="ALP101" s="3"/>
      <c r="ALQ101" s="3"/>
      <c r="ALR101" s="3"/>
      <c r="ALS101" s="3"/>
      <c r="ALT101" s="3"/>
      <c r="ALU101" s="3"/>
    </row>
    <row r="102" spans="1:1009" ht="6" customHeight="1" thickBot="1" x14ac:dyDescent="0.35">
      <c r="A102" s="67"/>
      <c r="B102" s="20"/>
      <c r="O102" s="66"/>
      <c r="P102" s="3"/>
      <c r="Q102" s="20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  <c r="AJV102" s="3"/>
      <c r="AJW102" s="3"/>
      <c r="AJX102" s="3"/>
      <c r="AJY102" s="3"/>
      <c r="AJZ102" s="3"/>
      <c r="AKA102" s="3"/>
      <c r="AKB102" s="3"/>
      <c r="AKC102" s="3"/>
      <c r="AKD102" s="3"/>
      <c r="AKE102" s="3"/>
      <c r="AKF102" s="3"/>
      <c r="AKG102" s="3"/>
      <c r="AKH102" s="3"/>
      <c r="AKI102" s="3"/>
      <c r="AKJ102" s="3"/>
      <c r="AKK102" s="3"/>
      <c r="AKL102" s="3"/>
      <c r="AKM102" s="3"/>
      <c r="AKN102" s="3"/>
      <c r="AKO102" s="3"/>
      <c r="AKP102" s="3"/>
      <c r="AKQ102" s="3"/>
      <c r="AKR102" s="3"/>
      <c r="AKS102" s="3"/>
      <c r="AKT102" s="3"/>
      <c r="AKU102" s="3"/>
      <c r="AKV102" s="3"/>
      <c r="AKW102" s="3"/>
      <c r="AKX102" s="3"/>
      <c r="AKY102" s="3"/>
      <c r="AKZ102" s="3"/>
      <c r="ALA102" s="3"/>
      <c r="ALB102" s="3"/>
      <c r="ALC102" s="3"/>
      <c r="ALD102" s="3"/>
      <c r="ALE102" s="3"/>
      <c r="ALF102" s="3"/>
      <c r="ALG102" s="3"/>
      <c r="ALH102" s="3"/>
      <c r="ALI102" s="3"/>
      <c r="ALJ102" s="3"/>
      <c r="ALK102" s="3"/>
      <c r="ALL102" s="3"/>
      <c r="ALM102" s="3"/>
      <c r="ALN102" s="3"/>
      <c r="ALO102" s="3"/>
      <c r="ALP102" s="3"/>
      <c r="ALQ102" s="3"/>
      <c r="ALR102" s="3"/>
      <c r="ALS102" s="3"/>
      <c r="ALT102" s="3"/>
      <c r="ALU102" s="3"/>
    </row>
    <row r="103" spans="1:1009" ht="21" customHeight="1" x14ac:dyDescent="0.3">
      <c r="A103" s="168" t="s">
        <v>45</v>
      </c>
      <c r="B103" s="169"/>
      <c r="C103" s="169"/>
      <c r="D103" s="169"/>
      <c r="E103" s="169"/>
      <c r="F103" s="170"/>
      <c r="G103" s="50" t="str">
        <f>IF(AND(E98&lt;&gt;"",E99&lt;&gt;""),$G$10,"")</f>
        <v/>
      </c>
      <c r="H103" s="140" t="s">
        <v>50</v>
      </c>
      <c r="I103" s="141"/>
      <c r="J103" s="141"/>
      <c r="K103" s="141"/>
      <c r="L103" s="141"/>
      <c r="M103" s="141"/>
      <c r="N103" s="142"/>
      <c r="O103" s="51" t="str">
        <f>IF(AND(E101&lt;&gt;"",H104&lt;&gt;""),"G= 1 / P= 0","")</f>
        <v/>
      </c>
      <c r="P103" s="168" t="str">
        <f>IF(AB100&lt;&gt;"",$A$10,"")</f>
        <v/>
      </c>
      <c r="Q103" s="169"/>
      <c r="R103" s="169"/>
      <c r="S103" s="169"/>
      <c r="T103" s="169"/>
      <c r="U103" s="170"/>
      <c r="V103" s="50" t="s">
        <v>41</v>
      </c>
      <c r="W103" s="140" t="str">
        <f>IF(AB100&lt;&gt;"",$H$10,"")</f>
        <v/>
      </c>
      <c r="X103" s="141"/>
      <c r="Y103" s="141"/>
      <c r="Z103" s="141"/>
      <c r="AA103" s="141"/>
      <c r="AB103" s="141"/>
      <c r="AC103" s="142"/>
      <c r="AD103" s="51" t="str">
        <f>IF(AND(T101&lt;&gt;"",W104&lt;&gt;""),$O$10,"")</f>
        <v/>
      </c>
    </row>
    <row r="104" spans="1:1009" ht="21" customHeight="1" x14ac:dyDescent="0.3">
      <c r="A104" s="249">
        <v>1</v>
      </c>
      <c r="B104" s="226" t="str">
        <f>IF(AND($A$11&lt;&gt;"",E98&lt;&gt;""),"COMBAT","" )</f>
        <v/>
      </c>
      <c r="C104" s="227"/>
      <c r="D104" s="34" t="s">
        <v>7</v>
      </c>
      <c r="E104" s="114" t="str">
        <f>IF(AND(F98&lt;&gt;"",F99&lt;&gt;""),F98&amp;"  "&amp;G98,"")</f>
        <v/>
      </c>
      <c r="F104" s="114"/>
      <c r="G104" s="44"/>
      <c r="H104" s="228" t="str">
        <f>IF(AND(E100&lt;&gt;"",E101&lt;&gt;""),A104+1,"")</f>
        <v/>
      </c>
      <c r="I104" s="43" t="str">
        <f>IF(AND(E100&lt;&gt;"",E101&lt;&gt;""),"COMBAT","")</f>
        <v/>
      </c>
      <c r="J104" s="45" t="s">
        <v>9</v>
      </c>
      <c r="K104" s="146" t="str">
        <f>IF(AND(E100&lt;&gt;"",E101&lt;&gt;""),F100&amp;"  "&amp;G100,"")</f>
        <v/>
      </c>
      <c r="L104" s="147"/>
      <c r="M104" s="147"/>
      <c r="N104" s="148"/>
      <c r="O104" s="52"/>
      <c r="P104" s="249">
        <v>1</v>
      </c>
      <c r="Q104" s="226" t="str">
        <f>IF(AND($A$11&lt;&gt;"",T98&lt;&gt;""),"COMBAT","" )</f>
        <v/>
      </c>
      <c r="R104" s="227"/>
      <c r="S104" s="34" t="s">
        <v>7</v>
      </c>
      <c r="T104" s="114" t="str">
        <f>IF(AND(U98&lt;&gt;"",U99&lt;&gt;""),U98&amp;"  "&amp;V98,"")</f>
        <v/>
      </c>
      <c r="U104" s="114"/>
      <c r="V104" s="44"/>
      <c r="W104" s="228" t="str">
        <f>IF(AND(T100&lt;&gt;"",T101&lt;&gt;""),P104+1,"")</f>
        <v/>
      </c>
      <c r="X104" s="43" t="str">
        <f>IF(AND(T100&lt;&gt;"",T101&lt;&gt;""),"COMBAT","")</f>
        <v/>
      </c>
      <c r="Y104" s="45" t="s">
        <v>9</v>
      </c>
      <c r="Z104" s="146" t="str">
        <f>IF(AND(T100&lt;&gt;"",T101&lt;&gt;""),U100&amp;"  "&amp;V100,"")</f>
        <v/>
      </c>
      <c r="AA104" s="147"/>
      <c r="AB104" s="147"/>
      <c r="AC104" s="148"/>
      <c r="AD104" s="52"/>
    </row>
    <row r="105" spans="1:1009" ht="21" customHeight="1" thickBot="1" x14ac:dyDescent="0.35">
      <c r="A105" s="250"/>
      <c r="B105" s="251" t="str">
        <f>IF(AND($A$11&lt;&gt;"",E99&lt;&gt;""),"CONTRE","" )</f>
        <v/>
      </c>
      <c r="C105" s="252"/>
      <c r="D105" s="54" t="s">
        <v>8</v>
      </c>
      <c r="E105" s="115" t="str">
        <f>IF(AND(E99&lt;&gt;"",E98&lt;&gt;""),F99&amp;"  "&amp;G99,"")</f>
        <v/>
      </c>
      <c r="F105" s="115"/>
      <c r="G105" s="55"/>
      <c r="H105" s="229"/>
      <c r="I105" s="56" t="str">
        <f>IF(AND(E101&lt;&gt;"",E100&lt;&gt;""),"CONTRE","")</f>
        <v/>
      </c>
      <c r="J105" s="54" t="s">
        <v>10</v>
      </c>
      <c r="K105" s="143" t="str">
        <f>IF(AND(E101&lt;&gt;"",E100&lt;&gt;""),F101&amp;"  "&amp;G101,"")</f>
        <v/>
      </c>
      <c r="L105" s="144"/>
      <c r="M105" s="144"/>
      <c r="N105" s="145"/>
      <c r="O105" s="57"/>
      <c r="P105" s="250"/>
      <c r="Q105" s="251" t="str">
        <f>IF(AND($A$11&lt;&gt;"",T99&lt;&gt;""),"CONTRE","" )</f>
        <v/>
      </c>
      <c r="R105" s="252"/>
      <c r="S105" s="54" t="s">
        <v>8</v>
      </c>
      <c r="T105" s="115" t="str">
        <f>IF(AND(T99&lt;&gt;"",T98&lt;&gt;""),U99&amp;"  "&amp;V99,"")</f>
        <v/>
      </c>
      <c r="U105" s="115"/>
      <c r="V105" s="55"/>
      <c r="W105" s="229"/>
      <c r="X105" s="56" t="str">
        <f>IF(AND(T101&lt;&gt;"",T100&lt;&gt;""),"CONTRE","")</f>
        <v/>
      </c>
      <c r="Y105" s="54" t="s">
        <v>10</v>
      </c>
      <c r="Z105" s="143" t="str">
        <f>IF(AND(T101&lt;&gt;"",T100&lt;&gt;""),U101&amp;"  "&amp;V101,"")</f>
        <v/>
      </c>
      <c r="AA105" s="144"/>
      <c r="AB105" s="144"/>
      <c r="AC105" s="145"/>
      <c r="AD105" s="57"/>
    </row>
    <row r="106" spans="1:1009" ht="5.0999999999999996" customHeight="1" thickBot="1" x14ac:dyDescent="0.35">
      <c r="A106" s="63"/>
      <c r="B106" s="61"/>
      <c r="C106" s="61"/>
      <c r="D106" s="61"/>
      <c r="E106" s="62"/>
      <c r="F106" s="62"/>
      <c r="G106" s="64"/>
      <c r="H106" s="63"/>
      <c r="I106" s="60"/>
      <c r="J106" s="61"/>
      <c r="K106" s="62"/>
      <c r="L106" s="62"/>
      <c r="M106" s="62"/>
      <c r="N106" s="62"/>
      <c r="O106" s="64"/>
      <c r="P106" s="63"/>
      <c r="Q106" s="61"/>
      <c r="R106" s="61"/>
      <c r="S106" s="61"/>
      <c r="T106" s="62"/>
      <c r="U106" s="62"/>
      <c r="V106" s="64"/>
      <c r="W106" s="63"/>
      <c r="X106" s="60"/>
      <c r="Y106" s="61"/>
      <c r="Z106" s="62"/>
      <c r="AA106" s="62"/>
      <c r="AB106" s="62"/>
      <c r="AC106" s="62"/>
      <c r="AD106" s="64"/>
    </row>
    <row r="107" spans="1:1009" ht="21" customHeight="1" x14ac:dyDescent="0.3">
      <c r="A107" s="168" t="str">
        <f>IF(AND(E100&lt;&gt;"",E101&lt;&gt;""),"2 ème série de  Combats","")</f>
        <v/>
      </c>
      <c r="B107" s="169"/>
      <c r="C107" s="169"/>
      <c r="D107" s="169"/>
      <c r="E107" s="169"/>
      <c r="F107" s="170"/>
      <c r="G107" s="50" t="str">
        <f>IF(AND(E98&lt;&gt;"",E100&lt;&gt;""),$G$10,"")</f>
        <v/>
      </c>
      <c r="H107" s="141" t="str">
        <f>$H$10</f>
        <v>POUR LA MARQUE</v>
      </c>
      <c r="I107" s="141"/>
      <c r="J107" s="141"/>
      <c r="K107" s="141"/>
      <c r="L107" s="141"/>
      <c r="M107" s="141"/>
      <c r="N107" s="142"/>
      <c r="O107" s="51" t="str">
        <f>IF(AND(E100&lt;&gt;"",E101&gt;""),O103,"")</f>
        <v/>
      </c>
      <c r="P107" s="168" t="str">
        <f>IF(AB100&lt;&gt;"",$A$14,"")</f>
        <v/>
      </c>
      <c r="Q107" s="169"/>
      <c r="R107" s="169"/>
      <c r="S107" s="169"/>
      <c r="T107" s="169"/>
      <c r="U107" s="170"/>
      <c r="V107" s="50" t="str">
        <f>IF(AND(T98&lt;&gt;"",T100&lt;&gt;""),V103,"")</f>
        <v/>
      </c>
      <c r="W107" s="140" t="str">
        <f>IF(AB100&lt;&gt;"",$H$10,"")</f>
        <v/>
      </c>
      <c r="X107" s="141"/>
      <c r="Y107" s="141"/>
      <c r="Z107" s="141"/>
      <c r="AA107" s="141"/>
      <c r="AB107" s="141"/>
      <c r="AC107" s="142"/>
      <c r="AD107" s="51" t="str">
        <f>IF(AND(T99&lt;&gt;"",T101&lt;&gt;""),$O$10,"")</f>
        <v/>
      </c>
    </row>
    <row r="108" spans="1:1009" ht="21" customHeight="1" x14ac:dyDescent="0.3">
      <c r="A108" s="243">
        <f>IF(OR(K104="",H104=""),2,H104+1)</f>
        <v>2</v>
      </c>
      <c r="B108" s="226" t="str">
        <f>IF(AND(E98="",E100=""),"","COMBAT" )</f>
        <v/>
      </c>
      <c r="C108" s="227"/>
      <c r="D108" s="36" t="s">
        <v>7</v>
      </c>
      <c r="E108" s="146" t="str">
        <f>IF(AND(E98&lt;&gt;"",E100&lt;&gt;""),F98&amp;"  "&amp;G98,"")</f>
        <v/>
      </c>
      <c r="F108" s="148"/>
      <c r="G108" s="46"/>
      <c r="H108" s="228" t="str">
        <f>IF(AND(E99&lt;&gt;"",E101&lt;&gt;""),A108+1,"")</f>
        <v/>
      </c>
      <c r="I108" s="47" t="str">
        <f>IF(AND(E99&lt;&gt;"",E101&lt;&gt;""),"COMBAT","")</f>
        <v/>
      </c>
      <c r="J108" s="45" t="s">
        <v>8</v>
      </c>
      <c r="K108" s="146" t="str">
        <f>IF(AND(E99&lt;&gt;"",E101&lt;&gt;""),F99&amp;"  "&amp;G99,"")</f>
        <v/>
      </c>
      <c r="L108" s="147"/>
      <c r="M108" s="230"/>
      <c r="N108" s="231"/>
      <c r="O108" s="52"/>
      <c r="P108" s="243">
        <f>IF(OR(Z104="",W104=""),2,W104+1)</f>
        <v>2</v>
      </c>
      <c r="Q108" s="226" t="str">
        <f>IF(AND(T98="",T100=""),"","COMBAT" )</f>
        <v/>
      </c>
      <c r="R108" s="227"/>
      <c r="S108" s="36" t="s">
        <v>7</v>
      </c>
      <c r="T108" s="146" t="str">
        <f>IF(AND(T98&lt;&gt;"",T100&lt;&gt;""),U98&amp;"  "&amp;V98,"")</f>
        <v/>
      </c>
      <c r="U108" s="148"/>
      <c r="V108" s="46"/>
      <c r="W108" s="228" t="str">
        <f>IF(AND(T99&lt;&gt;"",T101&lt;&gt;""),P108+1,"")</f>
        <v/>
      </c>
      <c r="X108" s="47" t="str">
        <f>IF(AND(T99&lt;&gt;"",T101&lt;&gt;""),"COMBAT","")</f>
        <v/>
      </c>
      <c r="Y108" s="45" t="s">
        <v>8</v>
      </c>
      <c r="Z108" s="146" t="str">
        <f>IF(AND(T99&lt;&gt;"",T101&lt;&gt;""),U99&amp;"  "&amp;V99,"")</f>
        <v/>
      </c>
      <c r="AA108" s="147"/>
      <c r="AB108" s="230"/>
      <c r="AC108" s="231"/>
      <c r="AD108" s="52"/>
    </row>
    <row r="109" spans="1:1009" ht="21" customHeight="1" thickBot="1" x14ac:dyDescent="0.35">
      <c r="A109" s="244"/>
      <c r="B109" s="232" t="str">
        <f>IF(AND(E100="",E98=""),"","CONTRE")</f>
        <v/>
      </c>
      <c r="C109" s="233"/>
      <c r="D109" s="53" t="s">
        <v>9</v>
      </c>
      <c r="E109" s="143" t="str">
        <f>IF(AND(E100&lt;&gt;"",E98&lt;&gt;""),F100&amp;"  "&amp;G100,"")</f>
        <v/>
      </c>
      <c r="F109" s="145"/>
      <c r="G109" s="55"/>
      <c r="H109" s="229"/>
      <c r="I109" s="58" t="str">
        <f>IF(AND(E101&lt;&gt;"",E100&lt;&gt;""),"CONTRE","")</f>
        <v/>
      </c>
      <c r="J109" s="54" t="s">
        <v>10</v>
      </c>
      <c r="K109" s="143" t="str">
        <f>IF(AND(E101&lt;&gt;"",E99&lt;&gt;""),F101&amp;"  "&amp;G101,"")</f>
        <v/>
      </c>
      <c r="L109" s="144"/>
      <c r="M109" s="144"/>
      <c r="N109" s="145"/>
      <c r="O109" s="57"/>
      <c r="P109" s="244"/>
      <c r="Q109" s="232" t="str">
        <f>IF(AND(T100="",T98=""),"","CONTRE")</f>
        <v/>
      </c>
      <c r="R109" s="233"/>
      <c r="S109" s="53" t="s">
        <v>9</v>
      </c>
      <c r="T109" s="143" t="str">
        <f>IF(AND(T100&lt;&gt;"",T98&lt;&gt;""),U100&amp;"  "&amp;V100,"")</f>
        <v/>
      </c>
      <c r="U109" s="145"/>
      <c r="V109" s="55"/>
      <c r="W109" s="229"/>
      <c r="X109" s="58" t="str">
        <f>IF(AND(T101&lt;&gt;"",T100&lt;&gt;""),"CONTRE","")</f>
        <v/>
      </c>
      <c r="Y109" s="54" t="s">
        <v>10</v>
      </c>
      <c r="Z109" s="143" t="str">
        <f>IF(AND(T101&lt;&gt;"",T99&lt;&gt;""),U101&amp;"  "&amp;V101,"")</f>
        <v/>
      </c>
      <c r="AA109" s="144"/>
      <c r="AB109" s="144"/>
      <c r="AC109" s="145"/>
      <c r="AD109" s="57"/>
    </row>
    <row r="110" spans="1:1009" ht="5.0999999999999996" customHeight="1" thickBot="1" x14ac:dyDescent="0.35">
      <c r="A110" s="63"/>
      <c r="B110" s="60"/>
      <c r="C110" s="60"/>
      <c r="D110" s="61"/>
      <c r="E110" s="62"/>
      <c r="F110" s="62"/>
      <c r="G110" s="64"/>
      <c r="H110" s="63"/>
      <c r="I110" s="60"/>
      <c r="J110" s="61"/>
      <c r="K110" s="62"/>
      <c r="L110" s="62"/>
      <c r="M110" s="62"/>
      <c r="N110" s="62"/>
      <c r="O110" s="64"/>
      <c r="P110" s="63"/>
      <c r="Q110" s="60"/>
      <c r="R110" s="60"/>
      <c r="S110" s="61"/>
      <c r="T110" s="62"/>
      <c r="U110" s="62"/>
      <c r="V110" s="64"/>
      <c r="W110" s="63"/>
      <c r="X110" s="60"/>
      <c r="Y110" s="61"/>
      <c r="Z110" s="62"/>
      <c r="AA110" s="62"/>
      <c r="AB110" s="62"/>
      <c r="AC110" s="62"/>
      <c r="AD110" s="64"/>
    </row>
    <row r="111" spans="1:1009" ht="21" customHeight="1" x14ac:dyDescent="0.3">
      <c r="A111" s="168" t="str">
        <f>IF(AND(E100&lt;&gt;"",E101&lt;&gt;""),"3 ème série de  Combats","")</f>
        <v/>
      </c>
      <c r="B111" s="169"/>
      <c r="C111" s="169"/>
      <c r="D111" s="169"/>
      <c r="E111" s="169"/>
      <c r="F111" s="170"/>
      <c r="G111" s="50" t="str">
        <f>IF(AND(E98&lt;&gt;"",E101&lt;&gt;""),$G$10,"")</f>
        <v/>
      </c>
      <c r="H111" s="246" t="str">
        <f>$H$10</f>
        <v>POUR LA MARQUE</v>
      </c>
      <c r="I111" s="247"/>
      <c r="J111" s="247"/>
      <c r="K111" s="247"/>
      <c r="L111" s="247"/>
      <c r="M111" s="247"/>
      <c r="N111" s="248"/>
      <c r="O111" s="51" t="str">
        <f>IF(AND(E99&lt;&gt;"",E100&lt;&gt;""),"G=1 / P=0","")</f>
        <v/>
      </c>
      <c r="P111" s="168" t="str">
        <f>IF(AB100&lt;&gt;"",$A$18,"")</f>
        <v/>
      </c>
      <c r="Q111" s="169"/>
      <c r="R111" s="169"/>
      <c r="S111" s="169"/>
      <c r="T111" s="169"/>
      <c r="U111" s="170"/>
      <c r="V111" s="50" t="str">
        <f>IF(AND(T100&lt;&gt;"",T101&lt;&gt;""),V103,"")</f>
        <v/>
      </c>
      <c r="W111" s="140" t="str">
        <f>IF(AB100&lt;&gt;"",$H$10,"")</f>
        <v/>
      </c>
      <c r="X111" s="141"/>
      <c r="Y111" s="141"/>
      <c r="Z111" s="141"/>
      <c r="AA111" s="141"/>
      <c r="AB111" s="141"/>
      <c r="AC111" s="142"/>
      <c r="AD111" s="51" t="str">
        <f>IF(AND(T99&lt;&gt;"",T100&lt;&gt;""),$O$10,"")</f>
        <v/>
      </c>
    </row>
    <row r="112" spans="1:1009" ht="21" customHeight="1" x14ac:dyDescent="0.3">
      <c r="A112" s="243" t="str">
        <f>IF(AND(E98&lt;&gt;"",E101&lt;&gt;""),H108+1,"")</f>
        <v/>
      </c>
      <c r="B112" s="226" t="str">
        <f>IF(A112&lt;&gt;"","COMBAT","")</f>
        <v/>
      </c>
      <c r="C112" s="227"/>
      <c r="D112" s="36" t="s">
        <v>7</v>
      </c>
      <c r="E112" s="146" t="str">
        <f>IF(AND(E98&lt;&gt;"",E101&lt;&gt;""),F98&amp;"  "&amp;G98,"")</f>
        <v/>
      </c>
      <c r="F112" s="148"/>
      <c r="G112" s="46"/>
      <c r="H112" s="228" t="str">
        <f>IF(AND(E99&lt;&gt;"",E100&lt;&gt;""),A108+1,"")</f>
        <v/>
      </c>
      <c r="I112" s="43" t="str">
        <f>IF(AND(E99&lt;&gt;"",E100&lt;&gt;""),"COMBAT","" )</f>
        <v/>
      </c>
      <c r="J112" s="34" t="s">
        <v>8</v>
      </c>
      <c r="K112" s="146" t="str">
        <f>IF(AND(E99&lt;&gt;"",E100&lt;&gt;""),F99&amp;"  "&amp;G99,"")</f>
        <v/>
      </c>
      <c r="L112" s="147"/>
      <c r="M112" s="230"/>
      <c r="N112" s="231"/>
      <c r="O112" s="52"/>
      <c r="P112" s="243" t="str">
        <f>IF(AND(T98&lt;&gt;"",T101&lt;&gt;""),W108+1,"")</f>
        <v/>
      </c>
      <c r="Q112" s="226" t="str">
        <f>IF(P112&lt;&gt;"","COMBAT","")</f>
        <v/>
      </c>
      <c r="R112" s="227"/>
      <c r="S112" s="36" t="s">
        <v>7</v>
      </c>
      <c r="T112" s="146" t="str">
        <f>IF(AND(T98&lt;&gt;"",T101&lt;&gt;""),U98&amp;"  "&amp;V98,"")</f>
        <v/>
      </c>
      <c r="U112" s="148"/>
      <c r="V112" s="46"/>
      <c r="W112" s="228" t="str">
        <f>IF(AND(T99&lt;&gt;"",T100&lt;&gt;""),P108+1,"")</f>
        <v/>
      </c>
      <c r="X112" s="43" t="str">
        <f>IF(AND(T99&lt;&gt;"",T100&lt;&gt;""),"COMBAT","" )</f>
        <v/>
      </c>
      <c r="Y112" s="34" t="s">
        <v>8</v>
      </c>
      <c r="Z112" s="146" t="str">
        <f>IF(AND(T99&lt;&gt;"",T100&lt;&gt;""),U99&amp;"  "&amp;V99,"")</f>
        <v/>
      </c>
      <c r="AA112" s="147"/>
      <c r="AB112" s="230"/>
      <c r="AC112" s="231"/>
      <c r="AD112" s="52"/>
    </row>
    <row r="113" spans="1:30" ht="21" customHeight="1" thickBot="1" x14ac:dyDescent="0.35">
      <c r="A113" s="244"/>
      <c r="B113" s="232" t="str">
        <f>IF(A112&lt;&gt;"","CONTRE","")</f>
        <v/>
      </c>
      <c r="C113" s="233"/>
      <c r="D113" s="53" t="s">
        <v>10</v>
      </c>
      <c r="E113" s="143" t="str">
        <f>IF(AND(E101&lt;&gt;"",E98&lt;&gt;""),F101&amp;"  "&amp;G101,"")</f>
        <v/>
      </c>
      <c r="F113" s="145"/>
      <c r="G113" s="55"/>
      <c r="H113" s="229"/>
      <c r="I113" s="56" t="str">
        <f>IF(AND(E99&lt;&gt;"",E100&lt;&gt;""),"CONTRE","")</f>
        <v/>
      </c>
      <c r="J113" s="54" t="s">
        <v>9</v>
      </c>
      <c r="K113" s="143" t="str">
        <f>IF(AND(E99&lt;&gt;"",E100&lt;&gt;""),F100&amp;"  "&amp;G100,"")</f>
        <v/>
      </c>
      <c r="L113" s="144"/>
      <c r="M113" s="234"/>
      <c r="N113" s="235"/>
      <c r="O113" s="57"/>
      <c r="P113" s="244"/>
      <c r="Q113" s="232" t="str">
        <f>IF(P112&lt;&gt;"","CONTRE","")</f>
        <v/>
      </c>
      <c r="R113" s="233"/>
      <c r="S113" s="53" t="s">
        <v>10</v>
      </c>
      <c r="T113" s="143" t="str">
        <f>IF(AND(T101&lt;&gt;"",T98&lt;&gt;""),U101&amp;"  "&amp;V101,"")</f>
        <v/>
      </c>
      <c r="U113" s="145"/>
      <c r="V113" s="55"/>
      <c r="W113" s="229"/>
      <c r="X113" s="56" t="str">
        <f>IF(AND(T99&lt;&gt;"",T100&lt;&gt;""),"CONTRE","")</f>
        <v/>
      </c>
      <c r="Y113" s="54" t="s">
        <v>9</v>
      </c>
      <c r="Z113" s="143" t="str">
        <f>IF(AND(T99&lt;&gt;"",T100&lt;&gt;""),U100&amp;"  "&amp;V100,"")</f>
        <v/>
      </c>
      <c r="AA113" s="144"/>
      <c r="AB113" s="234"/>
      <c r="AC113" s="235"/>
      <c r="AD113" s="57"/>
    </row>
    <row r="114" spans="1:30" ht="5.0999999999999996" customHeight="1" x14ac:dyDescent="0.3">
      <c r="A114" s="16"/>
      <c r="B114" s="21"/>
      <c r="C114" s="21"/>
      <c r="D114" s="22"/>
      <c r="E114" s="17"/>
      <c r="F114" s="17"/>
      <c r="G114" s="22"/>
      <c r="H114" s="17"/>
      <c r="P114" s="16"/>
      <c r="Q114" s="21"/>
      <c r="R114" s="21"/>
      <c r="S114" s="22"/>
      <c r="T114" s="17"/>
      <c r="U114" s="17"/>
      <c r="V114" s="22"/>
      <c r="W114" s="17"/>
    </row>
    <row r="115" spans="1:30" ht="21" customHeight="1" x14ac:dyDescent="0.3">
      <c r="A115" s="216" t="str">
        <f>IF(M100&lt;&gt;"",$A$22,"")</f>
        <v/>
      </c>
      <c r="B115" s="217"/>
      <c r="C115" s="217"/>
      <c r="D115" s="218"/>
      <c r="E115" s="137" t="s">
        <v>27</v>
      </c>
      <c r="F115" s="137"/>
      <c r="G115" s="13" t="s">
        <v>12</v>
      </c>
      <c r="H115" s="137" t="s">
        <v>13</v>
      </c>
      <c r="I115" s="137"/>
      <c r="J115" s="137"/>
      <c r="K115" s="223" t="s">
        <v>14</v>
      </c>
      <c r="L115" s="224"/>
      <c r="M115" s="225" t="s">
        <v>11</v>
      </c>
      <c r="N115" s="225"/>
      <c r="P115" s="216" t="str">
        <f>IF(AB100&lt;&gt;"",$A$22,"")</f>
        <v/>
      </c>
      <c r="Q115" s="217"/>
      <c r="R115" s="217"/>
      <c r="S115" s="218"/>
      <c r="T115" s="137" t="s">
        <v>27</v>
      </c>
      <c r="U115" s="137"/>
      <c r="V115" s="13" t="s">
        <v>12</v>
      </c>
      <c r="W115" s="137" t="s">
        <v>13</v>
      </c>
      <c r="X115" s="137"/>
      <c r="Y115" s="137"/>
      <c r="Z115" s="223" t="s">
        <v>14</v>
      </c>
      <c r="AA115" s="224"/>
      <c r="AB115" s="225" t="s">
        <v>11</v>
      </c>
      <c r="AC115" s="225"/>
    </row>
    <row r="116" spans="1:30" ht="21" customHeight="1" x14ac:dyDescent="0.3">
      <c r="A116" s="219"/>
      <c r="B116" s="163"/>
      <c r="C116" s="163"/>
      <c r="D116" s="164"/>
      <c r="E116" s="97" t="str">
        <f>IF(E98&lt;&gt;"",D98&amp;"   "&amp;F98,"")</f>
        <v/>
      </c>
      <c r="F116" s="96" t="str">
        <f>IF(E98&lt;&gt;"",G98,"")</f>
        <v/>
      </c>
      <c r="G116" s="31"/>
      <c r="H116" s="193"/>
      <c r="I116" s="193"/>
      <c r="J116" s="193"/>
      <c r="K116" s="193"/>
      <c r="L116" s="193"/>
      <c r="M116" s="193"/>
      <c r="N116" s="193"/>
      <c r="P116" s="219"/>
      <c r="Q116" s="163"/>
      <c r="R116" s="163"/>
      <c r="S116" s="164"/>
      <c r="T116" s="97" t="str">
        <f>IF(T98&lt;&gt;"",S98&amp;"   "&amp;U98,"")</f>
        <v/>
      </c>
      <c r="U116" s="96" t="str">
        <f>IF(T98&lt;&gt;"",V98,"")</f>
        <v/>
      </c>
      <c r="V116" s="31"/>
      <c r="W116" s="193"/>
      <c r="X116" s="193"/>
      <c r="Y116" s="193"/>
      <c r="Z116" s="193"/>
      <c r="AA116" s="193"/>
      <c r="AB116" s="193"/>
      <c r="AC116" s="193"/>
    </row>
    <row r="117" spans="1:30" ht="21" customHeight="1" x14ac:dyDescent="0.3">
      <c r="A117" s="219"/>
      <c r="B117" s="163"/>
      <c r="C117" s="163"/>
      <c r="D117" s="164"/>
      <c r="E117" s="97" t="str">
        <f>IF(E99&lt;&gt;"",D99&amp;"   "&amp;F99,"")</f>
        <v/>
      </c>
      <c r="F117" s="96" t="str">
        <f t="shared" ref="F117:F119" si="0">IF(E99&lt;&gt;"",G99,"")</f>
        <v/>
      </c>
      <c r="G117" s="31"/>
      <c r="H117" s="215"/>
      <c r="I117" s="215"/>
      <c r="J117" s="215"/>
      <c r="K117" s="215"/>
      <c r="L117" s="215"/>
      <c r="M117" s="193"/>
      <c r="N117" s="193"/>
      <c r="P117" s="219"/>
      <c r="Q117" s="163"/>
      <c r="R117" s="163"/>
      <c r="S117" s="164"/>
      <c r="T117" s="97" t="str">
        <f>IF(T99&lt;&gt;"",S99&amp;"   "&amp;U99,"")</f>
        <v/>
      </c>
      <c r="U117" s="96" t="str">
        <f t="shared" ref="U117:U119" si="1">IF(T99&lt;&gt;"",V99,"")</f>
        <v/>
      </c>
      <c r="V117" s="31"/>
      <c r="W117" s="215"/>
      <c r="X117" s="215"/>
      <c r="Y117" s="215"/>
      <c r="Z117" s="215"/>
      <c r="AA117" s="215"/>
      <c r="AB117" s="193"/>
      <c r="AC117" s="193"/>
    </row>
    <row r="118" spans="1:30" ht="21" customHeight="1" x14ac:dyDescent="0.3">
      <c r="A118" s="219"/>
      <c r="B118" s="163"/>
      <c r="C118" s="163"/>
      <c r="D118" s="164"/>
      <c r="E118" s="97" t="str">
        <f>IF(E100&lt;&gt;"",D100&amp;"   "&amp;F100,"")</f>
        <v/>
      </c>
      <c r="F118" s="96" t="str">
        <f t="shared" si="0"/>
        <v/>
      </c>
      <c r="G118" s="31"/>
      <c r="H118" s="215"/>
      <c r="I118" s="215"/>
      <c r="J118" s="215"/>
      <c r="K118" s="215"/>
      <c r="L118" s="215"/>
      <c r="M118" s="193"/>
      <c r="N118" s="193"/>
      <c r="P118" s="219"/>
      <c r="Q118" s="163"/>
      <c r="R118" s="163"/>
      <c r="S118" s="164"/>
      <c r="T118" s="97" t="str">
        <f>IF(T100&lt;&gt;"",S100&amp;"   "&amp;U100,"")</f>
        <v/>
      </c>
      <c r="U118" s="96" t="str">
        <f t="shared" si="1"/>
        <v/>
      </c>
      <c r="V118" s="31"/>
      <c r="W118" s="215"/>
      <c r="X118" s="215"/>
      <c r="Y118" s="215"/>
      <c r="Z118" s="215"/>
      <c r="AA118" s="215"/>
      <c r="AB118" s="193"/>
      <c r="AC118" s="193"/>
    </row>
    <row r="119" spans="1:30" ht="21" customHeight="1" x14ac:dyDescent="0.3">
      <c r="A119" s="220"/>
      <c r="B119" s="221"/>
      <c r="C119" s="221"/>
      <c r="D119" s="222"/>
      <c r="E119" s="97" t="str">
        <f>IF(E101&lt;&gt;"",D101&amp;"   "&amp;F101,"")</f>
        <v/>
      </c>
      <c r="F119" s="96" t="str">
        <f t="shared" si="0"/>
        <v/>
      </c>
      <c r="G119" s="31"/>
      <c r="H119" s="215"/>
      <c r="I119" s="215"/>
      <c r="J119" s="215"/>
      <c r="K119" s="193"/>
      <c r="L119" s="193"/>
      <c r="M119" s="193"/>
      <c r="N119" s="193"/>
      <c r="P119" s="220"/>
      <c r="Q119" s="221"/>
      <c r="R119" s="221"/>
      <c r="S119" s="222"/>
      <c r="T119" s="97" t="str">
        <f>IF(T101&lt;&gt;"",S101&amp;"   "&amp;U101,"")</f>
        <v/>
      </c>
      <c r="U119" s="96" t="str">
        <f t="shared" si="1"/>
        <v/>
      </c>
      <c r="V119" s="31"/>
      <c r="W119" s="215"/>
      <c r="X119" s="215"/>
      <c r="Y119" s="215"/>
      <c r="Z119" s="193"/>
      <c r="AA119" s="193"/>
      <c r="AB119" s="193"/>
      <c r="AC119" s="193"/>
    </row>
    <row r="120" spans="1:30" ht="5.0999999999999996" customHeight="1" x14ac:dyDescent="0.3">
      <c r="A120" s="27"/>
      <c r="B120" s="25"/>
      <c r="C120" s="26"/>
      <c r="D120" s="27"/>
      <c r="E120" s="40"/>
      <c r="G120" s="3"/>
      <c r="H120" s="3"/>
      <c r="I120" s="3"/>
      <c r="P120" s="27"/>
      <c r="Q120" s="25"/>
      <c r="R120" s="26"/>
      <c r="S120" s="27"/>
      <c r="T120" s="40"/>
      <c r="V120" s="3"/>
      <c r="W120" s="3"/>
      <c r="X120" s="3"/>
    </row>
    <row r="121" spans="1:30" ht="24.9" customHeight="1" x14ac:dyDescent="0.3">
      <c r="A121" s="200" t="s">
        <v>32</v>
      </c>
      <c r="B121" s="201"/>
      <c r="C121" s="201"/>
      <c r="D121" s="202"/>
      <c r="E121" s="125" t="s">
        <v>29</v>
      </c>
      <c r="F121" s="126"/>
      <c r="G121" s="127"/>
      <c r="H121" s="41" t="s">
        <v>38</v>
      </c>
      <c r="I121" s="137"/>
      <c r="J121" s="137"/>
      <c r="K121" s="137"/>
      <c r="L121" s="137"/>
      <c r="M121" s="137"/>
      <c r="N121" s="137"/>
      <c r="O121" s="137"/>
      <c r="P121" s="200" t="s">
        <v>32</v>
      </c>
      <c r="Q121" s="201"/>
      <c r="R121" s="201"/>
      <c r="S121" s="202"/>
      <c r="T121" s="125" t="s">
        <v>29</v>
      </c>
      <c r="U121" s="126"/>
      <c r="V121" s="127"/>
      <c r="W121" s="41" t="s">
        <v>38</v>
      </c>
      <c r="X121" s="137"/>
      <c r="Y121" s="137"/>
      <c r="Z121" s="137"/>
      <c r="AA121" s="137"/>
      <c r="AB121" s="137"/>
      <c r="AC121" s="137"/>
      <c r="AD121" s="137"/>
    </row>
    <row r="122" spans="1:30" ht="24.9" customHeight="1" x14ac:dyDescent="0.3">
      <c r="A122" s="203"/>
      <c r="B122" s="204"/>
      <c r="C122" s="204"/>
      <c r="D122" s="205"/>
      <c r="E122" s="128"/>
      <c r="F122" s="129"/>
      <c r="G122" s="130"/>
      <c r="H122" s="41" t="s">
        <v>39</v>
      </c>
      <c r="I122" s="137"/>
      <c r="J122" s="137"/>
      <c r="K122" s="137"/>
      <c r="L122" s="137"/>
      <c r="M122" s="137"/>
      <c r="N122" s="137"/>
      <c r="O122" s="137"/>
      <c r="P122" s="203"/>
      <c r="Q122" s="204"/>
      <c r="R122" s="204"/>
      <c r="S122" s="205"/>
      <c r="T122" s="128"/>
      <c r="U122" s="129"/>
      <c r="V122" s="130"/>
      <c r="W122" s="41" t="s">
        <v>39</v>
      </c>
      <c r="X122" s="137"/>
      <c r="Y122" s="137"/>
      <c r="Z122" s="137"/>
      <c r="AA122" s="137"/>
      <c r="AB122" s="137"/>
      <c r="AC122" s="137"/>
      <c r="AD122" s="137"/>
    </row>
    <row r="123" spans="1:30" ht="18" customHeight="1" x14ac:dyDescent="0.3">
      <c r="A123" s="203"/>
      <c r="B123" s="204"/>
      <c r="C123" s="204"/>
      <c r="D123" s="205"/>
      <c r="E123" s="209" t="s">
        <v>30</v>
      </c>
      <c r="F123" s="210"/>
      <c r="G123" s="211"/>
      <c r="H123" s="139" t="s">
        <v>40</v>
      </c>
      <c r="I123" s="137"/>
      <c r="J123" s="137"/>
      <c r="K123" s="137"/>
      <c r="L123" s="149" t="s">
        <v>28</v>
      </c>
      <c r="M123" s="137"/>
      <c r="N123" s="137"/>
      <c r="O123" s="137"/>
      <c r="P123" s="203"/>
      <c r="Q123" s="204"/>
      <c r="R123" s="204"/>
      <c r="S123" s="205"/>
      <c r="T123" s="209" t="s">
        <v>30</v>
      </c>
      <c r="U123" s="210"/>
      <c r="V123" s="211"/>
      <c r="W123" s="139" t="s">
        <v>40</v>
      </c>
      <c r="X123" s="137"/>
      <c r="Y123" s="137"/>
      <c r="Z123" s="137"/>
      <c r="AA123" s="149" t="s">
        <v>28</v>
      </c>
      <c r="AB123" s="137"/>
      <c r="AC123" s="137"/>
      <c r="AD123" s="137"/>
    </row>
    <row r="124" spans="1:30" ht="18" customHeight="1" x14ac:dyDescent="0.3">
      <c r="A124" s="206"/>
      <c r="B124" s="207"/>
      <c r="C124" s="207"/>
      <c r="D124" s="208"/>
      <c r="E124" s="212"/>
      <c r="F124" s="213"/>
      <c r="G124" s="214"/>
      <c r="H124" s="139"/>
      <c r="I124" s="137"/>
      <c r="J124" s="137"/>
      <c r="K124" s="137"/>
      <c r="L124" s="149"/>
      <c r="M124" s="137"/>
      <c r="N124" s="137"/>
      <c r="O124" s="137"/>
      <c r="P124" s="206"/>
      <c r="Q124" s="207"/>
      <c r="R124" s="207"/>
      <c r="S124" s="208"/>
      <c r="T124" s="212"/>
      <c r="U124" s="213"/>
      <c r="V124" s="214"/>
      <c r="W124" s="139"/>
      <c r="X124" s="137"/>
      <c r="Y124" s="137"/>
      <c r="Z124" s="137"/>
      <c r="AA124" s="149"/>
      <c r="AB124" s="137"/>
      <c r="AC124" s="137"/>
      <c r="AD124" s="137"/>
    </row>
  </sheetData>
  <sheetProtection algorithmName="SHA-512" hashValue="88UPc1SCcjQZUeE+s0WXchdyYK4E1whYno2jznVZQtcvG9CShE45lMUrCNs9uL/NYPZBCJh2gCW16UaCjEfqOA==" saltValue="+w9GoQmnPSMjMc0mdMNx3g==" spinCount="100000" sheet="1" selectLockedCells="1"/>
  <mergeCells count="520">
    <mergeCell ref="A22:D26"/>
    <mergeCell ref="E22:F22"/>
    <mergeCell ref="H22:J22"/>
    <mergeCell ref="K22:L22"/>
    <mergeCell ref="M22:N22"/>
    <mergeCell ref="H24:J24"/>
    <mergeCell ref="K24:L24"/>
    <mergeCell ref="M24:N24"/>
    <mergeCell ref="P22:S26"/>
    <mergeCell ref="A28:D31"/>
    <mergeCell ref="E28:G29"/>
    <mergeCell ref="I28:O28"/>
    <mergeCell ref="P28:S31"/>
    <mergeCell ref="T28:V29"/>
    <mergeCell ref="B32:D32"/>
    <mergeCell ref="E32:H32"/>
    <mergeCell ref="I32:N32"/>
    <mergeCell ref="Q32:S32"/>
    <mergeCell ref="T32:W32"/>
    <mergeCell ref="X1:AC1"/>
    <mergeCell ref="J3:O4"/>
    <mergeCell ref="Y3:AD4"/>
    <mergeCell ref="A5:C8"/>
    <mergeCell ref="J5:L6"/>
    <mergeCell ref="M5:O6"/>
    <mergeCell ref="P5:R8"/>
    <mergeCell ref="Y5:AA6"/>
    <mergeCell ref="AB5:AD6"/>
    <mergeCell ref="J7:L8"/>
    <mergeCell ref="M7:M8"/>
    <mergeCell ref="Y7:AA8"/>
    <mergeCell ref="AB7:AB8"/>
    <mergeCell ref="B1:D1"/>
    <mergeCell ref="E1:H1"/>
    <mergeCell ref="I1:N1"/>
    <mergeCell ref="Q1:S1"/>
    <mergeCell ref="T1:W1"/>
    <mergeCell ref="A10:F10"/>
    <mergeCell ref="H10:N10"/>
    <mergeCell ref="P10:U10"/>
    <mergeCell ref="W10:AC10"/>
    <mergeCell ref="A11:A12"/>
    <mergeCell ref="H11:H12"/>
    <mergeCell ref="K11:N11"/>
    <mergeCell ref="P11:P12"/>
    <mergeCell ref="Q11:R11"/>
    <mergeCell ref="T11:U11"/>
    <mergeCell ref="W11:W12"/>
    <mergeCell ref="Z11:AC11"/>
    <mergeCell ref="B12:C12"/>
    <mergeCell ref="E12:F12"/>
    <mergeCell ref="K12:N12"/>
    <mergeCell ref="Q12:R12"/>
    <mergeCell ref="T12:U12"/>
    <mergeCell ref="Z12:AC12"/>
    <mergeCell ref="B11:C11"/>
    <mergeCell ref="E11:F11"/>
    <mergeCell ref="W14:AC14"/>
    <mergeCell ref="A15:A16"/>
    <mergeCell ref="H15:H16"/>
    <mergeCell ref="K15:N15"/>
    <mergeCell ref="P15:P16"/>
    <mergeCell ref="Q15:R15"/>
    <mergeCell ref="T15:U15"/>
    <mergeCell ref="W15:W16"/>
    <mergeCell ref="Z15:AC15"/>
    <mergeCell ref="B16:C16"/>
    <mergeCell ref="E16:F16"/>
    <mergeCell ref="K16:N16"/>
    <mergeCell ref="Q16:R16"/>
    <mergeCell ref="T16:U16"/>
    <mergeCell ref="Z16:AC16"/>
    <mergeCell ref="A14:F14"/>
    <mergeCell ref="H14:N14"/>
    <mergeCell ref="P14:U14"/>
    <mergeCell ref="B15:C15"/>
    <mergeCell ref="E15:F15"/>
    <mergeCell ref="H18:N18"/>
    <mergeCell ref="P18:U18"/>
    <mergeCell ref="W18:AC18"/>
    <mergeCell ref="A19:A20"/>
    <mergeCell ref="H19:H20"/>
    <mergeCell ref="K19:N19"/>
    <mergeCell ref="P19:P20"/>
    <mergeCell ref="Q19:R19"/>
    <mergeCell ref="T19:U19"/>
    <mergeCell ref="W19:W20"/>
    <mergeCell ref="Z19:AC19"/>
    <mergeCell ref="B20:C20"/>
    <mergeCell ref="E20:F20"/>
    <mergeCell ref="K20:N20"/>
    <mergeCell ref="Q20:R20"/>
    <mergeCell ref="T20:U20"/>
    <mergeCell ref="Z20:AC20"/>
    <mergeCell ref="B19:C19"/>
    <mergeCell ref="E19:F19"/>
    <mergeCell ref="A18:F18"/>
    <mergeCell ref="W22:Y22"/>
    <mergeCell ref="Z22:AA22"/>
    <mergeCell ref="AB22:AC22"/>
    <mergeCell ref="H23:J23"/>
    <mergeCell ref="K23:L23"/>
    <mergeCell ref="M23:N23"/>
    <mergeCell ref="W23:Y23"/>
    <mergeCell ref="Z23:AA23"/>
    <mergeCell ref="AB23:AC23"/>
    <mergeCell ref="T22:U22"/>
    <mergeCell ref="W24:Y24"/>
    <mergeCell ref="Z24:AA24"/>
    <mergeCell ref="AB24:AC24"/>
    <mergeCell ref="H25:J25"/>
    <mergeCell ref="M25:N25"/>
    <mergeCell ref="W25:Y25"/>
    <mergeCell ref="Z25:AA25"/>
    <mergeCell ref="AB25:AC25"/>
    <mergeCell ref="H26:J26"/>
    <mergeCell ref="M26:N26"/>
    <mergeCell ref="W26:Y26"/>
    <mergeCell ref="Z26:AA26"/>
    <mergeCell ref="AB26:AC26"/>
    <mergeCell ref="K25:L25"/>
    <mergeCell ref="K26:L26"/>
    <mergeCell ref="X28:AD28"/>
    <mergeCell ref="I29:O29"/>
    <mergeCell ref="X29:AD29"/>
    <mergeCell ref="E30:G31"/>
    <mergeCell ref="H30:H31"/>
    <mergeCell ref="I30:K31"/>
    <mergeCell ref="L30:L31"/>
    <mergeCell ref="M30:O31"/>
    <mergeCell ref="T30:V31"/>
    <mergeCell ref="W30:W31"/>
    <mergeCell ref="X30:Z31"/>
    <mergeCell ref="AA30:AA31"/>
    <mergeCell ref="AB30:AD31"/>
    <mergeCell ref="X32:AC32"/>
    <mergeCell ref="J34:O35"/>
    <mergeCell ref="Y34:AD35"/>
    <mergeCell ref="A36:C39"/>
    <mergeCell ref="J36:L37"/>
    <mergeCell ref="M36:O37"/>
    <mergeCell ref="P36:R39"/>
    <mergeCell ref="Y36:AA37"/>
    <mergeCell ref="AB36:AD37"/>
    <mergeCell ref="J38:L39"/>
    <mergeCell ref="M38:M39"/>
    <mergeCell ref="Y38:AA39"/>
    <mergeCell ref="AB38:AB39"/>
    <mergeCell ref="W41:AC41"/>
    <mergeCell ref="A42:A43"/>
    <mergeCell ref="B42:C42"/>
    <mergeCell ref="E42:F42"/>
    <mergeCell ref="H42:H43"/>
    <mergeCell ref="K42:N42"/>
    <mergeCell ref="P42:P43"/>
    <mergeCell ref="Q42:R42"/>
    <mergeCell ref="T42:U42"/>
    <mergeCell ref="W42:W43"/>
    <mergeCell ref="Z42:AC42"/>
    <mergeCell ref="B43:C43"/>
    <mergeCell ref="E43:F43"/>
    <mergeCell ref="K43:N43"/>
    <mergeCell ref="Q43:R43"/>
    <mergeCell ref="T43:U43"/>
    <mergeCell ref="Z43:AC43"/>
    <mergeCell ref="A41:F41"/>
    <mergeCell ref="H41:N41"/>
    <mergeCell ref="P41:U41"/>
    <mergeCell ref="A45:F45"/>
    <mergeCell ref="H45:N45"/>
    <mergeCell ref="P45:U45"/>
    <mergeCell ref="W45:AC45"/>
    <mergeCell ref="A46:A47"/>
    <mergeCell ref="H46:H47"/>
    <mergeCell ref="K46:N46"/>
    <mergeCell ref="P46:P47"/>
    <mergeCell ref="Q46:R46"/>
    <mergeCell ref="T46:U46"/>
    <mergeCell ref="W46:W47"/>
    <mergeCell ref="Z46:AC46"/>
    <mergeCell ref="B47:C47"/>
    <mergeCell ref="E47:F47"/>
    <mergeCell ref="K47:N47"/>
    <mergeCell ref="Q47:R47"/>
    <mergeCell ref="T47:U47"/>
    <mergeCell ref="Z47:AC47"/>
    <mergeCell ref="B46:C46"/>
    <mergeCell ref="E46:F46"/>
    <mergeCell ref="A49:F49"/>
    <mergeCell ref="H49:N49"/>
    <mergeCell ref="P49:U49"/>
    <mergeCell ref="W49:AC49"/>
    <mergeCell ref="A50:A51"/>
    <mergeCell ref="H50:H51"/>
    <mergeCell ref="K50:N50"/>
    <mergeCell ref="P50:P51"/>
    <mergeCell ref="Q50:R50"/>
    <mergeCell ref="T50:U50"/>
    <mergeCell ref="W50:W51"/>
    <mergeCell ref="Z50:AC50"/>
    <mergeCell ref="B51:C51"/>
    <mergeCell ref="E51:F51"/>
    <mergeCell ref="K51:N51"/>
    <mergeCell ref="Q51:R51"/>
    <mergeCell ref="T51:U51"/>
    <mergeCell ref="Z51:AC51"/>
    <mergeCell ref="B50:C50"/>
    <mergeCell ref="E50:F50"/>
    <mergeCell ref="W53:Y53"/>
    <mergeCell ref="Z53:AA53"/>
    <mergeCell ref="AB53:AC53"/>
    <mergeCell ref="H54:J54"/>
    <mergeCell ref="K54:L54"/>
    <mergeCell ref="M54:N54"/>
    <mergeCell ref="W54:Y54"/>
    <mergeCell ref="Z54:AA54"/>
    <mergeCell ref="AB54:AC54"/>
    <mergeCell ref="H53:J53"/>
    <mergeCell ref="K53:L53"/>
    <mergeCell ref="M53:N53"/>
    <mergeCell ref="P53:S57"/>
    <mergeCell ref="T53:U53"/>
    <mergeCell ref="H55:J55"/>
    <mergeCell ref="K55:L55"/>
    <mergeCell ref="M55:N55"/>
    <mergeCell ref="H57:J57"/>
    <mergeCell ref="K57:L57"/>
    <mergeCell ref="W55:Y55"/>
    <mergeCell ref="Z55:AA55"/>
    <mergeCell ref="AB55:AC55"/>
    <mergeCell ref="H56:J56"/>
    <mergeCell ref="K56:L56"/>
    <mergeCell ref="M57:N57"/>
    <mergeCell ref="W57:Y57"/>
    <mergeCell ref="Z57:AA57"/>
    <mergeCell ref="AB57:AC57"/>
    <mergeCell ref="A59:D62"/>
    <mergeCell ref="E59:G60"/>
    <mergeCell ref="I59:O59"/>
    <mergeCell ref="P59:S62"/>
    <mergeCell ref="T59:V60"/>
    <mergeCell ref="X59:AD59"/>
    <mergeCell ref="I60:O60"/>
    <mergeCell ref="X60:AD60"/>
    <mergeCell ref="E61:G62"/>
    <mergeCell ref="H61:H62"/>
    <mergeCell ref="I61:K62"/>
    <mergeCell ref="L61:L62"/>
    <mergeCell ref="M61:O62"/>
    <mergeCell ref="T61:V62"/>
    <mergeCell ref="W61:W62"/>
    <mergeCell ref="X61:Z62"/>
    <mergeCell ref="AA61:AA62"/>
    <mergeCell ref="AB61:AD62"/>
    <mergeCell ref="A53:D57"/>
    <mergeCell ref="E53:F53"/>
    <mergeCell ref="X63:AC63"/>
    <mergeCell ref="J65:O66"/>
    <mergeCell ref="Y65:AD66"/>
    <mergeCell ref="A67:C70"/>
    <mergeCell ref="J67:L68"/>
    <mergeCell ref="M67:O68"/>
    <mergeCell ref="P67:R70"/>
    <mergeCell ref="Y67:AA68"/>
    <mergeCell ref="AB67:AD68"/>
    <mergeCell ref="J69:L70"/>
    <mergeCell ref="M69:M70"/>
    <mergeCell ref="Y69:AA70"/>
    <mergeCell ref="AB69:AB70"/>
    <mergeCell ref="B63:D63"/>
    <mergeCell ref="E63:H63"/>
    <mergeCell ref="I63:N63"/>
    <mergeCell ref="Q63:S63"/>
    <mergeCell ref="T63:W63"/>
    <mergeCell ref="M56:N56"/>
    <mergeCell ref="W56:Y56"/>
    <mergeCell ref="Z56:AA56"/>
    <mergeCell ref="AB56:AC56"/>
    <mergeCell ref="W72:AC72"/>
    <mergeCell ref="A73:A74"/>
    <mergeCell ref="B73:C73"/>
    <mergeCell ref="E73:F73"/>
    <mergeCell ref="H73:H74"/>
    <mergeCell ref="K73:N73"/>
    <mergeCell ref="P73:P74"/>
    <mergeCell ref="Q73:R73"/>
    <mergeCell ref="T73:U73"/>
    <mergeCell ref="W73:W74"/>
    <mergeCell ref="Z73:AC73"/>
    <mergeCell ref="B74:C74"/>
    <mergeCell ref="E74:F74"/>
    <mergeCell ref="K74:N74"/>
    <mergeCell ref="Q74:R74"/>
    <mergeCell ref="T74:U74"/>
    <mergeCell ref="Z74:AC74"/>
    <mergeCell ref="A72:F72"/>
    <mergeCell ref="H72:N72"/>
    <mergeCell ref="P72:U72"/>
    <mergeCell ref="W76:AC76"/>
    <mergeCell ref="A77:A78"/>
    <mergeCell ref="H77:H78"/>
    <mergeCell ref="K77:N77"/>
    <mergeCell ref="P77:P78"/>
    <mergeCell ref="Q77:R77"/>
    <mergeCell ref="T77:U77"/>
    <mergeCell ref="W77:W78"/>
    <mergeCell ref="Z77:AC77"/>
    <mergeCell ref="B78:C78"/>
    <mergeCell ref="E78:F78"/>
    <mergeCell ref="K78:N78"/>
    <mergeCell ref="Q78:R78"/>
    <mergeCell ref="T78:U78"/>
    <mergeCell ref="Z78:AC78"/>
    <mergeCell ref="B77:C77"/>
    <mergeCell ref="E77:F77"/>
    <mergeCell ref="A76:F76"/>
    <mergeCell ref="H76:N76"/>
    <mergeCell ref="P76:U76"/>
    <mergeCell ref="W80:AC80"/>
    <mergeCell ref="A81:A82"/>
    <mergeCell ref="H81:H82"/>
    <mergeCell ref="K81:N81"/>
    <mergeCell ref="P81:P82"/>
    <mergeCell ref="Q81:R81"/>
    <mergeCell ref="T81:U81"/>
    <mergeCell ref="W81:W82"/>
    <mergeCell ref="Z81:AC81"/>
    <mergeCell ref="B82:C82"/>
    <mergeCell ref="E82:F82"/>
    <mergeCell ref="K82:N82"/>
    <mergeCell ref="Q82:R82"/>
    <mergeCell ref="T82:U82"/>
    <mergeCell ref="Z82:AC82"/>
    <mergeCell ref="B81:C81"/>
    <mergeCell ref="E81:F81"/>
    <mergeCell ref="A80:F80"/>
    <mergeCell ref="H80:N80"/>
    <mergeCell ref="P80:U80"/>
    <mergeCell ref="W84:Y84"/>
    <mergeCell ref="Z84:AA84"/>
    <mergeCell ref="AB84:AC84"/>
    <mergeCell ref="H85:J85"/>
    <mergeCell ref="K85:L85"/>
    <mergeCell ref="M85:N85"/>
    <mergeCell ref="W85:Y85"/>
    <mergeCell ref="Z85:AA85"/>
    <mergeCell ref="AB85:AC85"/>
    <mergeCell ref="H84:J84"/>
    <mergeCell ref="K84:L84"/>
    <mergeCell ref="M84:N84"/>
    <mergeCell ref="P84:S88"/>
    <mergeCell ref="T84:U84"/>
    <mergeCell ref="H86:J86"/>
    <mergeCell ref="K86:L86"/>
    <mergeCell ref="M86:N86"/>
    <mergeCell ref="H88:J88"/>
    <mergeCell ref="K88:L88"/>
    <mergeCell ref="W86:Y86"/>
    <mergeCell ref="Z86:AA86"/>
    <mergeCell ref="AB86:AC86"/>
    <mergeCell ref="H87:J87"/>
    <mergeCell ref="K87:L87"/>
    <mergeCell ref="I91:O91"/>
    <mergeCell ref="X91:AD91"/>
    <mergeCell ref="E92:G93"/>
    <mergeCell ref="H92:H93"/>
    <mergeCell ref="I92:K93"/>
    <mergeCell ref="L92:L93"/>
    <mergeCell ref="M92:O93"/>
    <mergeCell ref="T92:V93"/>
    <mergeCell ref="W92:W93"/>
    <mergeCell ref="X92:Z93"/>
    <mergeCell ref="AA92:AA93"/>
    <mergeCell ref="AB92:AD93"/>
    <mergeCell ref="A84:D88"/>
    <mergeCell ref="E84:F84"/>
    <mergeCell ref="Q94:S94"/>
    <mergeCell ref="T94:W94"/>
    <mergeCell ref="X94:AC94"/>
    <mergeCell ref="J96:O97"/>
    <mergeCell ref="Y96:AD97"/>
    <mergeCell ref="B94:D94"/>
    <mergeCell ref="E94:H94"/>
    <mergeCell ref="I94:N94"/>
    <mergeCell ref="M87:N87"/>
    <mergeCell ref="W87:Y87"/>
    <mergeCell ref="Z87:AA87"/>
    <mergeCell ref="AB87:AC87"/>
    <mergeCell ref="M88:N88"/>
    <mergeCell ref="W88:Y88"/>
    <mergeCell ref="Z88:AA88"/>
    <mergeCell ref="AB88:AC88"/>
    <mergeCell ref="A90:D93"/>
    <mergeCell ref="E90:G91"/>
    <mergeCell ref="I90:O90"/>
    <mergeCell ref="P90:S93"/>
    <mergeCell ref="T90:V91"/>
    <mergeCell ref="X90:AD90"/>
    <mergeCell ref="A98:C101"/>
    <mergeCell ref="J98:L99"/>
    <mergeCell ref="M98:O99"/>
    <mergeCell ref="P98:R101"/>
    <mergeCell ref="Y98:AA99"/>
    <mergeCell ref="AB98:AD99"/>
    <mergeCell ref="J100:L101"/>
    <mergeCell ref="M100:M101"/>
    <mergeCell ref="Y100:AA101"/>
    <mergeCell ref="AB100:AB101"/>
    <mergeCell ref="A103:F103"/>
    <mergeCell ref="H103:N103"/>
    <mergeCell ref="P103:U103"/>
    <mergeCell ref="W103:AC103"/>
    <mergeCell ref="A104:A105"/>
    <mergeCell ref="B104:C104"/>
    <mergeCell ref="E104:F104"/>
    <mergeCell ref="H104:H105"/>
    <mergeCell ref="K104:N104"/>
    <mergeCell ref="P104:P105"/>
    <mergeCell ref="Q104:R104"/>
    <mergeCell ref="T104:U104"/>
    <mergeCell ref="W104:W105"/>
    <mergeCell ref="Z104:AC104"/>
    <mergeCell ref="B105:C105"/>
    <mergeCell ref="E105:F105"/>
    <mergeCell ref="K105:N105"/>
    <mergeCell ref="Q105:R105"/>
    <mergeCell ref="T105:U105"/>
    <mergeCell ref="Z105:AC105"/>
    <mergeCell ref="W107:AC107"/>
    <mergeCell ref="A108:A109"/>
    <mergeCell ref="B108:C108"/>
    <mergeCell ref="E108:F108"/>
    <mergeCell ref="H108:H109"/>
    <mergeCell ref="K108:N108"/>
    <mergeCell ref="P108:P109"/>
    <mergeCell ref="Q108:R108"/>
    <mergeCell ref="T108:U108"/>
    <mergeCell ref="W108:W109"/>
    <mergeCell ref="Z108:AC108"/>
    <mergeCell ref="B109:C109"/>
    <mergeCell ref="E109:F109"/>
    <mergeCell ref="K109:N109"/>
    <mergeCell ref="Q109:R109"/>
    <mergeCell ref="T109:U109"/>
    <mergeCell ref="Z109:AC109"/>
    <mergeCell ref="A107:F107"/>
    <mergeCell ref="H107:N107"/>
    <mergeCell ref="P107:U107"/>
    <mergeCell ref="Z117:AA117"/>
    <mergeCell ref="AB117:AC117"/>
    <mergeCell ref="H118:J118"/>
    <mergeCell ref="K118:L118"/>
    <mergeCell ref="A111:F111"/>
    <mergeCell ref="H111:N111"/>
    <mergeCell ref="P111:U111"/>
    <mergeCell ref="W111:AC111"/>
    <mergeCell ref="A112:A113"/>
    <mergeCell ref="H112:H113"/>
    <mergeCell ref="K112:N112"/>
    <mergeCell ref="P112:P113"/>
    <mergeCell ref="Q112:R112"/>
    <mergeCell ref="T112:U112"/>
    <mergeCell ref="W112:W113"/>
    <mergeCell ref="Z112:AC112"/>
    <mergeCell ref="B113:C113"/>
    <mergeCell ref="E113:F113"/>
    <mergeCell ref="K113:N113"/>
    <mergeCell ref="Q113:R113"/>
    <mergeCell ref="T113:U113"/>
    <mergeCell ref="Z113:AC113"/>
    <mergeCell ref="B112:C112"/>
    <mergeCell ref="E112:F112"/>
    <mergeCell ref="M123:O124"/>
    <mergeCell ref="T123:V124"/>
    <mergeCell ref="W123:W124"/>
    <mergeCell ref="X123:Z124"/>
    <mergeCell ref="W115:Y115"/>
    <mergeCell ref="Z115:AA115"/>
    <mergeCell ref="AB115:AC115"/>
    <mergeCell ref="H116:J116"/>
    <mergeCell ref="K116:L116"/>
    <mergeCell ref="M116:N116"/>
    <mergeCell ref="W116:Y116"/>
    <mergeCell ref="Z116:AA116"/>
    <mergeCell ref="AB116:AC116"/>
    <mergeCell ref="H115:J115"/>
    <mergeCell ref="K115:L115"/>
    <mergeCell ref="M115:N115"/>
    <mergeCell ref="P115:S119"/>
    <mergeCell ref="T115:U115"/>
    <mergeCell ref="H117:J117"/>
    <mergeCell ref="K117:L117"/>
    <mergeCell ref="M117:N117"/>
    <mergeCell ref="H119:J119"/>
    <mergeCell ref="K119:L119"/>
    <mergeCell ref="W117:Y117"/>
    <mergeCell ref="AA123:AA124"/>
    <mergeCell ref="AB123:AD124"/>
    <mergeCell ref="A115:D119"/>
    <mergeCell ref="E115:F115"/>
    <mergeCell ref="M118:N118"/>
    <mergeCell ref="W118:Y118"/>
    <mergeCell ref="Z118:AA118"/>
    <mergeCell ref="AB118:AC118"/>
    <mergeCell ref="M119:N119"/>
    <mergeCell ref="W119:Y119"/>
    <mergeCell ref="Z119:AA119"/>
    <mergeCell ref="AB119:AC119"/>
    <mergeCell ref="A121:D124"/>
    <mergeCell ref="E121:G122"/>
    <mergeCell ref="I121:O121"/>
    <mergeCell ref="P121:S124"/>
    <mergeCell ref="T121:V122"/>
    <mergeCell ref="X121:AD121"/>
    <mergeCell ref="I122:O122"/>
    <mergeCell ref="X122:AD122"/>
    <mergeCell ref="E123:G124"/>
    <mergeCell ref="H123:H124"/>
    <mergeCell ref="I123:K124"/>
    <mergeCell ref="L123:L124"/>
  </mergeCells>
  <phoneticPr fontId="9" type="noConversion"/>
  <pageMargins left="0.19685039370078741" right="0.19685039370078741" top="0.15748031496062992" bottom="0.15748031496062992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BASE</vt:lpstr>
      <vt:lpstr> BABYS F</vt:lpstr>
      <vt:lpstr>BABYS G</vt:lpstr>
      <vt:lpstr>PUPILLES F</vt:lpstr>
      <vt:lpstr>PUPILLES G</vt:lpstr>
      <vt:lpstr>BENJAMINS F</vt:lpstr>
      <vt:lpstr>BENJAMINS G</vt:lpstr>
      <vt:lpstr>MINIMES F</vt:lpstr>
      <vt:lpstr>MINIMES G</vt:lpstr>
      <vt:lpstr>CADETS F</vt:lpstr>
      <vt:lpstr>CADETS G</vt:lpstr>
      <vt:lpstr>JUNIORS F</vt:lpstr>
      <vt:lpstr>JUNIORS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daniel allard</cp:lastModifiedBy>
  <cp:lastPrinted>2024-05-28T15:29:26Z</cp:lastPrinted>
  <dcterms:created xsi:type="dcterms:W3CDTF">2023-06-27T13:07:09Z</dcterms:created>
  <dcterms:modified xsi:type="dcterms:W3CDTF">2024-07-10T10:16:54Z</dcterms:modified>
</cp:coreProperties>
</file>